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СКАТ\2026\352438\СД_352438\"/>
    </mc:Choice>
  </mc:AlternateContent>
  <bookViews>
    <workbookView xWindow="0" yWindow="0" windowWidth="28800" windowHeight="11475" activeTab="1"/>
  </bookViews>
  <sheets>
    <sheet name="02-01-01" sheetId="7" r:id="rId1"/>
    <sheet name="02-01-02" sheetId="8" r:id="rId2"/>
    <sheet name="02-01-01_1" sheetId="9" r:id="rId3"/>
    <sheet name="02-01-02_1" sheetId="10" r:id="rId4"/>
    <sheet name="Source" sheetId="1" r:id="rId5"/>
    <sheet name="SourceObSm" sheetId="2" r:id="rId6"/>
    <sheet name="SmtRes" sheetId="3" r:id="rId7"/>
    <sheet name="EtalonRes" sheetId="4" r:id="rId8"/>
    <sheet name="SrcPoprs" sheetId="5" r:id="rId9"/>
    <sheet name="SrcKA" sheetId="6" r:id="rId10"/>
  </sheets>
  <definedNames>
    <definedName name="_xlnm.Print_Titles" localSheetId="0">'02-01-01'!$27:$27</definedName>
    <definedName name="_xlnm.Print_Titles" localSheetId="2">'02-01-01_1'!$43:$43</definedName>
    <definedName name="_xlnm.Print_Titles" localSheetId="1">'02-01-02'!$27:$27</definedName>
    <definedName name="_xlnm.Print_Titles" localSheetId="3">'02-01-02_1'!$43:$43</definedName>
    <definedName name="_xlnm.Print_Area" localSheetId="0">'02-01-01'!$A$1:$K$184</definedName>
    <definedName name="_xlnm.Print_Area" localSheetId="2">'02-01-01_1'!$A$1:$L$203</definedName>
    <definedName name="_xlnm.Print_Area" localSheetId="1">'02-01-02'!$A$1:$K$193</definedName>
    <definedName name="_xlnm.Print_Area" localSheetId="3">'02-01-02_1'!$A$1:$L$212</definedName>
  </definedNames>
  <calcPr calcId="162913" iterate="1"/>
</workbook>
</file>

<file path=xl/calcChain.xml><?xml version="1.0" encoding="utf-8"?>
<calcChain xmlns="http://schemas.openxmlformats.org/spreadsheetml/2006/main">
  <c r="I209" i="10" l="1"/>
  <c r="I206" i="10"/>
  <c r="D209" i="10"/>
  <c r="D206" i="10"/>
  <c r="K203" i="10"/>
  <c r="I203" i="10"/>
  <c r="D203" i="10"/>
  <c r="K202" i="10"/>
  <c r="I202" i="10"/>
  <c r="D202" i="10"/>
  <c r="D201" i="10"/>
  <c r="K200" i="10"/>
  <c r="I200" i="10"/>
  <c r="D200" i="10"/>
  <c r="K199" i="10"/>
  <c r="I199" i="10"/>
  <c r="D199" i="10"/>
  <c r="J198" i="10"/>
  <c r="K198" i="10"/>
  <c r="J197" i="10"/>
  <c r="K197" i="10"/>
  <c r="A196" i="10"/>
  <c r="J194" i="10"/>
  <c r="K194" i="10"/>
  <c r="J193" i="10"/>
  <c r="K193" i="10"/>
  <c r="A192" i="10"/>
  <c r="I189" i="10"/>
  <c r="J188" i="10"/>
  <c r="I188" i="10"/>
  <c r="H188" i="10"/>
  <c r="F188" i="10"/>
  <c r="K187" i="10"/>
  <c r="J187" i="10"/>
  <c r="F187" i="10"/>
  <c r="L186" i="10"/>
  <c r="K186" i="10"/>
  <c r="J186" i="10"/>
  <c r="F186" i="10"/>
  <c r="L185" i="10"/>
  <c r="K185" i="10"/>
  <c r="J185" i="10"/>
  <c r="O189" i="10" s="1"/>
  <c r="I185" i="10"/>
  <c r="H185" i="10"/>
  <c r="G185" i="10"/>
  <c r="D184" i="10"/>
  <c r="V183" i="10"/>
  <c r="T183" i="10"/>
  <c r="L187" i="10" s="1"/>
  <c r="R183" i="10"/>
  <c r="U183" i="10"/>
  <c r="S183" i="10"/>
  <c r="Q183" i="10"/>
  <c r="F183" i="10"/>
  <c r="E183" i="10"/>
  <c r="C183" i="10"/>
  <c r="J180" i="10"/>
  <c r="I180" i="10"/>
  <c r="H180" i="10"/>
  <c r="F180" i="10"/>
  <c r="L179" i="10"/>
  <c r="K179" i="10"/>
  <c r="F179" i="10"/>
  <c r="K178" i="10"/>
  <c r="F178" i="10"/>
  <c r="L177" i="10"/>
  <c r="K177" i="10"/>
  <c r="I177" i="10"/>
  <c r="J177" i="10"/>
  <c r="G177" i="10"/>
  <c r="V177" i="10"/>
  <c r="T177" i="10"/>
  <c r="R177" i="10"/>
  <c r="U177" i="10"/>
  <c r="S177" i="10"/>
  <c r="Q177" i="10"/>
  <c r="J178" i="10" s="1"/>
  <c r="F177" i="10"/>
  <c r="E177" i="10"/>
  <c r="C177" i="10"/>
  <c r="L176" i="10"/>
  <c r="K176" i="10"/>
  <c r="J176" i="10"/>
  <c r="I176" i="10"/>
  <c r="H176" i="10"/>
  <c r="G176" i="10"/>
  <c r="L175" i="10"/>
  <c r="K175" i="10"/>
  <c r="J175" i="10"/>
  <c r="O181" i="10" s="1"/>
  <c r="I175" i="10"/>
  <c r="H175" i="10"/>
  <c r="G175" i="10"/>
  <c r="V174" i="10"/>
  <c r="T174" i="10"/>
  <c r="R174" i="10"/>
  <c r="L178" i="10" s="1"/>
  <c r="U174" i="10"/>
  <c r="S174" i="10"/>
  <c r="J179" i="10" s="1"/>
  <c r="Q174" i="10"/>
  <c r="F174" i="10"/>
  <c r="E174" i="10"/>
  <c r="C174" i="10"/>
  <c r="P172" i="10"/>
  <c r="L171" i="10"/>
  <c r="K172" i="10" s="1"/>
  <c r="K171" i="10"/>
  <c r="J171" i="10"/>
  <c r="O172" i="10" s="1"/>
  <c r="I171" i="10"/>
  <c r="H171" i="10"/>
  <c r="G171" i="10"/>
  <c r="V171" i="10"/>
  <c r="T171" i="10"/>
  <c r="R171" i="10"/>
  <c r="U171" i="10"/>
  <c r="S171" i="10"/>
  <c r="Q171" i="10"/>
  <c r="F171" i="10"/>
  <c r="E171" i="10"/>
  <c r="C171" i="10"/>
  <c r="J168" i="10"/>
  <c r="I168" i="10"/>
  <c r="H168" i="10"/>
  <c r="F168" i="10"/>
  <c r="L167" i="10"/>
  <c r="K167" i="10"/>
  <c r="J167" i="10"/>
  <c r="F167" i="10"/>
  <c r="K166" i="10"/>
  <c r="F166" i="10"/>
  <c r="L165" i="10"/>
  <c r="K165" i="10"/>
  <c r="I165" i="10"/>
  <c r="J165" i="10"/>
  <c r="G165" i="10"/>
  <c r="V165" i="10"/>
  <c r="T165" i="10"/>
  <c r="R165" i="10"/>
  <c r="U165" i="10"/>
  <c r="S165" i="10"/>
  <c r="Q165" i="10"/>
  <c r="F165" i="10"/>
  <c r="E165" i="10"/>
  <c r="C165" i="10"/>
  <c r="L164" i="10"/>
  <c r="K164" i="10"/>
  <c r="J164" i="10"/>
  <c r="I164" i="10"/>
  <c r="H164" i="10"/>
  <c r="G164" i="10"/>
  <c r="L163" i="10"/>
  <c r="K163" i="10"/>
  <c r="J163" i="10"/>
  <c r="I163" i="10"/>
  <c r="H163" i="10"/>
  <c r="G163" i="10"/>
  <c r="L162" i="10"/>
  <c r="K162" i="10"/>
  <c r="J162" i="10"/>
  <c r="O169" i="10" s="1"/>
  <c r="I162" i="10"/>
  <c r="H162" i="10"/>
  <c r="G162" i="10"/>
  <c r="D161" i="10"/>
  <c r="V160" i="10"/>
  <c r="T160" i="10"/>
  <c r="R160" i="10"/>
  <c r="L166" i="10" s="1"/>
  <c r="U160" i="10"/>
  <c r="S160" i="10"/>
  <c r="Q160" i="10"/>
  <c r="J166" i="10" s="1"/>
  <c r="F160" i="10"/>
  <c r="E160" i="10"/>
  <c r="C160" i="10"/>
  <c r="L157" i="10"/>
  <c r="P158" i="10" s="1"/>
  <c r="K157" i="10"/>
  <c r="J157" i="10"/>
  <c r="O158" i="10" s="1"/>
  <c r="I157" i="10"/>
  <c r="H157" i="10"/>
  <c r="G157" i="10"/>
  <c r="V157" i="10"/>
  <c r="T157" i="10"/>
  <c r="R157" i="10"/>
  <c r="U157" i="10"/>
  <c r="S157" i="10"/>
  <c r="Q157" i="10"/>
  <c r="F157" i="10"/>
  <c r="E157" i="10"/>
  <c r="C157" i="10"/>
  <c r="J154" i="10"/>
  <c r="I154" i="10"/>
  <c r="H154" i="10"/>
  <c r="F154" i="10"/>
  <c r="K153" i="10"/>
  <c r="F153" i="10"/>
  <c r="K152" i="10"/>
  <c r="J152" i="10"/>
  <c r="F152" i="10"/>
  <c r="L151" i="10"/>
  <c r="K151" i="10"/>
  <c r="I151" i="10"/>
  <c r="J151" i="10"/>
  <c r="G151" i="10"/>
  <c r="V151" i="10"/>
  <c r="T151" i="10"/>
  <c r="R151" i="10"/>
  <c r="U151" i="10"/>
  <c r="S151" i="10"/>
  <c r="Q151" i="10"/>
  <c r="F151" i="10"/>
  <c r="E151" i="10"/>
  <c r="C151" i="10"/>
  <c r="L150" i="10"/>
  <c r="K150" i="10"/>
  <c r="J150" i="10"/>
  <c r="I150" i="10"/>
  <c r="H150" i="10"/>
  <c r="G150" i="10"/>
  <c r="L149" i="10"/>
  <c r="K149" i="10"/>
  <c r="J149" i="10"/>
  <c r="I149" i="10"/>
  <c r="H149" i="10"/>
  <c r="G149" i="10"/>
  <c r="L148" i="10"/>
  <c r="K148" i="10"/>
  <c r="J148" i="10"/>
  <c r="I148" i="10"/>
  <c r="H148" i="10"/>
  <c r="G148" i="10"/>
  <c r="L147" i="10"/>
  <c r="K147" i="10"/>
  <c r="J147" i="10"/>
  <c r="I147" i="10"/>
  <c r="H147" i="10"/>
  <c r="G147" i="10"/>
  <c r="D146" i="10"/>
  <c r="V145" i="10"/>
  <c r="T145" i="10"/>
  <c r="L153" i="10" s="1"/>
  <c r="R145" i="10"/>
  <c r="L152" i="10" s="1"/>
  <c r="U145" i="10"/>
  <c r="S145" i="10"/>
  <c r="J153" i="10" s="1"/>
  <c r="Q145" i="10"/>
  <c r="F145" i="10"/>
  <c r="E145" i="10"/>
  <c r="C145" i="10"/>
  <c r="A144" i="10"/>
  <c r="J142" i="10"/>
  <c r="K142" i="10"/>
  <c r="J141" i="10"/>
  <c r="K141" i="10"/>
  <c r="A140" i="10"/>
  <c r="O137" i="10"/>
  <c r="I137" i="10"/>
  <c r="L136" i="10"/>
  <c r="K137" i="10" s="1"/>
  <c r="K136" i="10"/>
  <c r="J136" i="10"/>
  <c r="I136" i="10"/>
  <c r="H136" i="10"/>
  <c r="G136" i="10"/>
  <c r="V136" i="10"/>
  <c r="T136" i="10"/>
  <c r="R136" i="10"/>
  <c r="U136" i="10"/>
  <c r="S136" i="10"/>
  <c r="Q136" i="10"/>
  <c r="F136" i="10"/>
  <c r="E136" i="10"/>
  <c r="C136" i="10"/>
  <c r="J133" i="10"/>
  <c r="I133" i="10"/>
  <c r="H133" i="10"/>
  <c r="F133" i="10"/>
  <c r="K132" i="10"/>
  <c r="F132" i="10"/>
  <c r="K131" i="10"/>
  <c r="F131" i="10"/>
  <c r="L130" i="10"/>
  <c r="K130" i="10"/>
  <c r="J130" i="10"/>
  <c r="I130" i="10"/>
  <c r="H130" i="10"/>
  <c r="G130" i="10"/>
  <c r="L129" i="10"/>
  <c r="K129" i="10"/>
  <c r="J129" i="10"/>
  <c r="I129" i="10"/>
  <c r="H129" i="10"/>
  <c r="G129" i="10"/>
  <c r="V128" i="10"/>
  <c r="T128" i="10"/>
  <c r="L132" i="10" s="1"/>
  <c r="R128" i="10"/>
  <c r="L131" i="10" s="1"/>
  <c r="U128" i="10"/>
  <c r="S128" i="10"/>
  <c r="J132" i="10" s="1"/>
  <c r="Q128" i="10"/>
  <c r="J131" i="10" s="1"/>
  <c r="I134" i="10" s="1"/>
  <c r="F128" i="10"/>
  <c r="E128" i="10"/>
  <c r="C128" i="10"/>
  <c r="P126" i="10"/>
  <c r="K126" i="10"/>
  <c r="J125" i="10"/>
  <c r="I125" i="10"/>
  <c r="H125" i="10"/>
  <c r="F125" i="10"/>
  <c r="L124" i="10"/>
  <c r="K124" i="10"/>
  <c r="F124" i="10"/>
  <c r="L123" i="10"/>
  <c r="K123" i="10"/>
  <c r="J123" i="10"/>
  <c r="F123" i="10"/>
  <c r="L122" i="10"/>
  <c r="K122" i="10"/>
  <c r="J122" i="10"/>
  <c r="I122" i="10"/>
  <c r="H122" i="10"/>
  <c r="G122" i="10"/>
  <c r="L121" i="10"/>
  <c r="K121" i="10"/>
  <c r="J121" i="10"/>
  <c r="I121" i="10"/>
  <c r="H121" i="10"/>
  <c r="G121" i="10"/>
  <c r="L120" i="10"/>
  <c r="K120" i="10"/>
  <c r="J120" i="10"/>
  <c r="I120" i="10"/>
  <c r="H120" i="10"/>
  <c r="G120" i="10"/>
  <c r="L119" i="10"/>
  <c r="K119" i="10"/>
  <c r="J119" i="10"/>
  <c r="I119" i="10"/>
  <c r="H119" i="10"/>
  <c r="G119" i="10"/>
  <c r="D118" i="10"/>
  <c r="V117" i="10"/>
  <c r="T117" i="10"/>
  <c r="R117" i="10"/>
  <c r="U117" i="10"/>
  <c r="S117" i="10"/>
  <c r="J124" i="10" s="1"/>
  <c r="I126" i="10" s="1"/>
  <c r="Q117" i="10"/>
  <c r="F117" i="10"/>
  <c r="E117" i="10"/>
  <c r="C117" i="10"/>
  <c r="D114" i="10"/>
  <c r="L113" i="10"/>
  <c r="P115" i="10" s="1"/>
  <c r="K113" i="10"/>
  <c r="J113" i="10"/>
  <c r="O115" i="10" s="1"/>
  <c r="I113" i="10"/>
  <c r="H113" i="10"/>
  <c r="G113" i="10"/>
  <c r="V113" i="10"/>
  <c r="T113" i="10"/>
  <c r="R113" i="10"/>
  <c r="U113" i="10"/>
  <c r="S113" i="10"/>
  <c r="Q113" i="10"/>
  <c r="F113" i="10"/>
  <c r="E113" i="10"/>
  <c r="C113" i="10"/>
  <c r="J110" i="10"/>
  <c r="I110" i="10"/>
  <c r="H110" i="10"/>
  <c r="F110" i="10"/>
  <c r="K109" i="10"/>
  <c r="F109" i="10"/>
  <c r="K108" i="10"/>
  <c r="J108" i="10"/>
  <c r="F108" i="10"/>
  <c r="L107" i="10"/>
  <c r="K107" i="10"/>
  <c r="I107" i="10"/>
  <c r="J107" i="10"/>
  <c r="G107" i="10"/>
  <c r="V107" i="10"/>
  <c r="T107" i="10"/>
  <c r="R107" i="10"/>
  <c r="U107" i="10"/>
  <c r="S107" i="10"/>
  <c r="Q107" i="10"/>
  <c r="F107" i="10"/>
  <c r="E107" i="10"/>
  <c r="C107" i="10"/>
  <c r="L106" i="10"/>
  <c r="K106" i="10"/>
  <c r="J106" i="10"/>
  <c r="I106" i="10"/>
  <c r="H106" i="10"/>
  <c r="G106" i="10"/>
  <c r="L105" i="10"/>
  <c r="K105" i="10"/>
  <c r="J105" i="10"/>
  <c r="I105" i="10"/>
  <c r="H105" i="10"/>
  <c r="G105" i="10"/>
  <c r="L104" i="10"/>
  <c r="K104" i="10"/>
  <c r="J104" i="10"/>
  <c r="I104" i="10"/>
  <c r="H104" i="10"/>
  <c r="G104" i="10"/>
  <c r="L103" i="10"/>
  <c r="K103" i="10"/>
  <c r="J103" i="10"/>
  <c r="I103" i="10"/>
  <c r="H103" i="10"/>
  <c r="G103" i="10"/>
  <c r="D102" i="10"/>
  <c r="V101" i="10"/>
  <c r="T101" i="10"/>
  <c r="L109" i="10" s="1"/>
  <c r="R101" i="10"/>
  <c r="L108" i="10" s="1"/>
  <c r="U101" i="10"/>
  <c r="S101" i="10"/>
  <c r="J109" i="10" s="1"/>
  <c r="O111" i="10" s="1"/>
  <c r="Q101" i="10"/>
  <c r="F101" i="10"/>
  <c r="E101" i="10"/>
  <c r="C101" i="10"/>
  <c r="J98" i="10"/>
  <c r="I98" i="10"/>
  <c r="H98" i="10"/>
  <c r="F98" i="10"/>
  <c r="L97" i="10"/>
  <c r="K97" i="10"/>
  <c r="J97" i="10"/>
  <c r="F97" i="10"/>
  <c r="L96" i="10"/>
  <c r="K96" i="10"/>
  <c r="F96" i="10"/>
  <c r="L95" i="10"/>
  <c r="K95" i="10"/>
  <c r="I95" i="10"/>
  <c r="J95" i="10"/>
  <c r="G95" i="10"/>
  <c r="V95" i="10"/>
  <c r="T95" i="10"/>
  <c r="R95" i="10"/>
  <c r="U95" i="10"/>
  <c r="S95" i="10"/>
  <c r="Q95" i="10"/>
  <c r="F95" i="10"/>
  <c r="E95" i="10"/>
  <c r="C95" i="10"/>
  <c r="L94" i="10"/>
  <c r="K94" i="10"/>
  <c r="J94" i="10"/>
  <c r="I94" i="10"/>
  <c r="H94" i="10"/>
  <c r="G94" i="10"/>
  <c r="L93" i="10"/>
  <c r="K93" i="10"/>
  <c r="J93" i="10"/>
  <c r="I93" i="10"/>
  <c r="H93" i="10"/>
  <c r="G93" i="10"/>
  <c r="L92" i="10"/>
  <c r="P99" i="10" s="1"/>
  <c r="K92" i="10"/>
  <c r="J92" i="10"/>
  <c r="I92" i="10"/>
  <c r="H92" i="10"/>
  <c r="G92" i="10"/>
  <c r="D91" i="10"/>
  <c r="V90" i="10"/>
  <c r="T90" i="10"/>
  <c r="R90" i="10"/>
  <c r="U90" i="10"/>
  <c r="S90" i="10"/>
  <c r="Q90" i="10"/>
  <c r="J96" i="10" s="1"/>
  <c r="F90" i="10"/>
  <c r="E90" i="10"/>
  <c r="C90" i="10"/>
  <c r="J87" i="10"/>
  <c r="I87" i="10"/>
  <c r="H87" i="10"/>
  <c r="F87" i="10"/>
  <c r="L86" i="10"/>
  <c r="K86" i="10"/>
  <c r="F86" i="10"/>
  <c r="K85" i="10"/>
  <c r="J85" i="10"/>
  <c r="F85" i="10"/>
  <c r="L84" i="10"/>
  <c r="K84" i="10"/>
  <c r="J84" i="10"/>
  <c r="I84" i="10"/>
  <c r="H84" i="10"/>
  <c r="G84" i="10"/>
  <c r="D83" i="10"/>
  <c r="V82" i="10"/>
  <c r="T82" i="10"/>
  <c r="R82" i="10"/>
  <c r="L85" i="10" s="1"/>
  <c r="U82" i="10"/>
  <c r="S82" i="10"/>
  <c r="J86" i="10" s="1"/>
  <c r="Q82" i="10"/>
  <c r="F82" i="10"/>
  <c r="E82" i="10"/>
  <c r="C82" i="10"/>
  <c r="A81" i="10"/>
  <c r="J79" i="10"/>
  <c r="K79" i="10"/>
  <c r="J78" i="10"/>
  <c r="K78" i="10"/>
  <c r="A77" i="10"/>
  <c r="J73" i="10"/>
  <c r="I73" i="10"/>
  <c r="H73" i="10"/>
  <c r="F73" i="10"/>
  <c r="K72" i="10"/>
  <c r="F72" i="10"/>
  <c r="K71" i="10"/>
  <c r="F71" i="10"/>
  <c r="L70" i="10"/>
  <c r="K70" i="10"/>
  <c r="J70" i="10"/>
  <c r="I70" i="10"/>
  <c r="H70" i="10"/>
  <c r="G70" i="10"/>
  <c r="L69" i="10"/>
  <c r="K74" i="10" s="1"/>
  <c r="K69" i="10"/>
  <c r="J69" i="10"/>
  <c r="I69" i="10"/>
  <c r="H69" i="10"/>
  <c r="G69" i="10"/>
  <c r="L68" i="10"/>
  <c r="K68" i="10"/>
  <c r="J68" i="10"/>
  <c r="I68" i="10"/>
  <c r="H68" i="10"/>
  <c r="G68" i="10"/>
  <c r="D67" i="10"/>
  <c r="V66" i="10"/>
  <c r="T66" i="10"/>
  <c r="L72" i="10" s="1"/>
  <c r="R66" i="10"/>
  <c r="L71" i="10" s="1"/>
  <c r="U66" i="10"/>
  <c r="S66" i="10"/>
  <c r="J72" i="10" s="1"/>
  <c r="Q66" i="10"/>
  <c r="J71" i="10" s="1"/>
  <c r="F66" i="10"/>
  <c r="E66" i="10"/>
  <c r="J63" i="10"/>
  <c r="I63" i="10"/>
  <c r="H63" i="10"/>
  <c r="F63" i="10"/>
  <c r="K62" i="10"/>
  <c r="J62" i="10"/>
  <c r="F62" i="10"/>
  <c r="L61" i="10"/>
  <c r="K61" i="10"/>
  <c r="J61" i="10"/>
  <c r="F61" i="10"/>
  <c r="L60" i="10"/>
  <c r="K60" i="10"/>
  <c r="J60" i="10"/>
  <c r="I60" i="10"/>
  <c r="H60" i="10"/>
  <c r="G60" i="10"/>
  <c r="L59" i="10"/>
  <c r="K59" i="10"/>
  <c r="J59" i="10"/>
  <c r="I59" i="10"/>
  <c r="H59" i="10"/>
  <c r="G59" i="10"/>
  <c r="L58" i="10"/>
  <c r="P64" i="10" s="1"/>
  <c r="K58" i="10"/>
  <c r="J58" i="10"/>
  <c r="O64" i="10" s="1"/>
  <c r="I58" i="10"/>
  <c r="H58" i="10"/>
  <c r="G58" i="10"/>
  <c r="D57" i="10"/>
  <c r="V56" i="10"/>
  <c r="T56" i="10"/>
  <c r="L62" i="10" s="1"/>
  <c r="R56" i="10"/>
  <c r="U56" i="10"/>
  <c r="S56" i="10"/>
  <c r="Q56" i="10"/>
  <c r="F56" i="10"/>
  <c r="E56" i="10"/>
  <c r="C56" i="10"/>
  <c r="J53" i="10"/>
  <c r="I53" i="10"/>
  <c r="H53" i="10"/>
  <c r="F53" i="10"/>
  <c r="L52" i="10"/>
  <c r="K52" i="10"/>
  <c r="F52" i="10"/>
  <c r="K51" i="10"/>
  <c r="J51" i="10"/>
  <c r="F51" i="10"/>
  <c r="L50" i="10"/>
  <c r="K50" i="10"/>
  <c r="J50" i="10"/>
  <c r="I50" i="10"/>
  <c r="H50" i="10"/>
  <c r="G50" i="10"/>
  <c r="D49" i="10"/>
  <c r="V48" i="10"/>
  <c r="T48" i="10"/>
  <c r="R48" i="10"/>
  <c r="L51" i="10" s="1"/>
  <c r="U48" i="10"/>
  <c r="S48" i="10"/>
  <c r="J52" i="10" s="1"/>
  <c r="I54" i="10" s="1"/>
  <c r="Q48" i="10"/>
  <c r="F48" i="10"/>
  <c r="E48" i="10"/>
  <c r="C48" i="10"/>
  <c r="A47" i="10"/>
  <c r="A45" i="10"/>
  <c r="H32" i="10"/>
  <c r="J27" i="10"/>
  <c r="I27" i="10"/>
  <c r="H27" i="10"/>
  <c r="G27" i="10"/>
  <c r="J22" i="10"/>
  <c r="J21" i="10"/>
  <c r="J20" i="10"/>
  <c r="J19" i="10"/>
  <c r="J16" i="10"/>
  <c r="C17" i="10"/>
  <c r="J14" i="10"/>
  <c r="J12" i="10"/>
  <c r="C13" i="10"/>
  <c r="J10" i="10"/>
  <c r="C11" i="10"/>
  <c r="J8" i="10"/>
  <c r="C9" i="10"/>
  <c r="A1" i="10"/>
  <c r="I200" i="9"/>
  <c r="I197" i="9"/>
  <c r="D200" i="9"/>
  <c r="D197" i="9"/>
  <c r="K194" i="9"/>
  <c r="I194" i="9"/>
  <c r="D194" i="9"/>
  <c r="K193" i="9"/>
  <c r="I193" i="9"/>
  <c r="D193" i="9"/>
  <c r="D192" i="9"/>
  <c r="K191" i="9"/>
  <c r="I191" i="9"/>
  <c r="D191" i="9"/>
  <c r="K190" i="9"/>
  <c r="I190" i="9"/>
  <c r="D190" i="9"/>
  <c r="J189" i="9"/>
  <c r="K189" i="9"/>
  <c r="J188" i="9"/>
  <c r="K188" i="9"/>
  <c r="A187" i="9"/>
  <c r="J185" i="9"/>
  <c r="K185" i="9"/>
  <c r="J184" i="9"/>
  <c r="K184" i="9"/>
  <c r="A183" i="9"/>
  <c r="J179" i="9"/>
  <c r="I179" i="9"/>
  <c r="H179" i="9"/>
  <c r="F179" i="9"/>
  <c r="L178" i="9"/>
  <c r="K178" i="9"/>
  <c r="F178" i="9"/>
  <c r="L177" i="9"/>
  <c r="K180" i="9" s="1"/>
  <c r="K177" i="9"/>
  <c r="J177" i="9"/>
  <c r="I180" i="9" s="1"/>
  <c r="F177" i="9"/>
  <c r="L176" i="9"/>
  <c r="P180" i="9" s="1"/>
  <c r="K176" i="9"/>
  <c r="J176" i="9"/>
  <c r="O180" i="9" s="1"/>
  <c r="I176" i="9"/>
  <c r="H176" i="9"/>
  <c r="G176" i="9"/>
  <c r="D175" i="9"/>
  <c r="V174" i="9"/>
  <c r="T174" i="9"/>
  <c r="R174" i="9"/>
  <c r="U174" i="9"/>
  <c r="S174" i="9"/>
  <c r="J178" i="9" s="1"/>
  <c r="Q174" i="9"/>
  <c r="F174" i="9"/>
  <c r="E174" i="9"/>
  <c r="C174" i="9"/>
  <c r="J171" i="9"/>
  <c r="I171" i="9"/>
  <c r="H171" i="9"/>
  <c r="F171" i="9"/>
  <c r="L170" i="9"/>
  <c r="K170" i="9"/>
  <c r="F170" i="9"/>
  <c r="L169" i="9"/>
  <c r="K169" i="9"/>
  <c r="J169" i="9"/>
  <c r="F169" i="9"/>
  <c r="L168" i="9"/>
  <c r="K168" i="9"/>
  <c r="I168" i="9"/>
  <c r="J168" i="9"/>
  <c r="G168" i="9"/>
  <c r="V168" i="9"/>
  <c r="T168" i="9"/>
  <c r="R168" i="9"/>
  <c r="U168" i="9"/>
  <c r="S168" i="9"/>
  <c r="Q168" i="9"/>
  <c r="F168" i="9"/>
  <c r="E168" i="9"/>
  <c r="C168" i="9"/>
  <c r="L167" i="9"/>
  <c r="K167" i="9"/>
  <c r="J167" i="9"/>
  <c r="I172" i="9" s="1"/>
  <c r="I167" i="9"/>
  <c r="H167" i="9"/>
  <c r="G167" i="9"/>
  <c r="L166" i="9"/>
  <c r="P172" i="9" s="1"/>
  <c r="K166" i="9"/>
  <c r="J166" i="9"/>
  <c r="I166" i="9"/>
  <c r="H166" i="9"/>
  <c r="G166" i="9"/>
  <c r="V165" i="9"/>
  <c r="T165" i="9"/>
  <c r="R165" i="9"/>
  <c r="U165" i="9"/>
  <c r="S165" i="9"/>
  <c r="J170" i="9" s="1"/>
  <c r="O172" i="9" s="1"/>
  <c r="Q165" i="9"/>
  <c r="F165" i="9"/>
  <c r="E165" i="9"/>
  <c r="C165" i="9"/>
  <c r="O163" i="9"/>
  <c r="I163" i="9"/>
  <c r="P163" i="9"/>
  <c r="K163" i="9"/>
  <c r="L162" i="9"/>
  <c r="K162" i="9"/>
  <c r="J162" i="9"/>
  <c r="I162" i="9"/>
  <c r="H162" i="9"/>
  <c r="G162" i="9"/>
  <c r="V162" i="9"/>
  <c r="T162" i="9"/>
  <c r="R162" i="9"/>
  <c r="U162" i="9"/>
  <c r="S162" i="9"/>
  <c r="Q162" i="9"/>
  <c r="F162" i="9"/>
  <c r="E162" i="9"/>
  <c r="C162" i="9"/>
  <c r="J159" i="9"/>
  <c r="I159" i="9"/>
  <c r="H159" i="9"/>
  <c r="F159" i="9"/>
  <c r="K158" i="9"/>
  <c r="F158" i="9"/>
  <c r="K157" i="9"/>
  <c r="F157" i="9"/>
  <c r="L156" i="9"/>
  <c r="K156" i="9"/>
  <c r="I156" i="9"/>
  <c r="J156" i="9"/>
  <c r="G156" i="9"/>
  <c r="V156" i="9"/>
  <c r="T156" i="9"/>
  <c r="R156" i="9"/>
  <c r="U156" i="9"/>
  <c r="S156" i="9"/>
  <c r="Q156" i="9"/>
  <c r="F156" i="9"/>
  <c r="E156" i="9"/>
  <c r="C156" i="9"/>
  <c r="L155" i="9"/>
  <c r="K155" i="9"/>
  <c r="J155" i="9"/>
  <c r="I155" i="9"/>
  <c r="H155" i="9"/>
  <c r="G155" i="9"/>
  <c r="L154" i="9"/>
  <c r="K160" i="9" s="1"/>
  <c r="K154" i="9"/>
  <c r="J154" i="9"/>
  <c r="I154" i="9"/>
  <c r="H154" i="9"/>
  <c r="G154" i="9"/>
  <c r="L153" i="9"/>
  <c r="K153" i="9"/>
  <c r="J153" i="9"/>
  <c r="I153" i="9"/>
  <c r="H153" i="9"/>
  <c r="G153" i="9"/>
  <c r="D152" i="9"/>
  <c r="V151" i="9"/>
  <c r="T151" i="9"/>
  <c r="L158" i="9" s="1"/>
  <c r="R151" i="9"/>
  <c r="L157" i="9" s="1"/>
  <c r="P160" i="9" s="1"/>
  <c r="U151" i="9"/>
  <c r="S151" i="9"/>
  <c r="J158" i="9" s="1"/>
  <c r="Q151" i="9"/>
  <c r="J157" i="9" s="1"/>
  <c r="F151" i="9"/>
  <c r="E151" i="9"/>
  <c r="C151" i="9"/>
  <c r="K149" i="9"/>
  <c r="L148" i="9"/>
  <c r="P149" i="9" s="1"/>
  <c r="K148" i="9"/>
  <c r="J148" i="9"/>
  <c r="O149" i="9" s="1"/>
  <c r="I148" i="9"/>
  <c r="H148" i="9"/>
  <c r="G148" i="9"/>
  <c r="V148" i="9"/>
  <c r="T148" i="9"/>
  <c r="R148" i="9"/>
  <c r="U148" i="9"/>
  <c r="S148" i="9"/>
  <c r="Q148" i="9"/>
  <c r="F148" i="9"/>
  <c r="E148" i="9"/>
  <c r="C148" i="9"/>
  <c r="J145" i="9"/>
  <c r="I145" i="9"/>
  <c r="H145" i="9"/>
  <c r="F145" i="9"/>
  <c r="L144" i="9"/>
  <c r="K144" i="9"/>
  <c r="J144" i="9"/>
  <c r="F144" i="9"/>
  <c r="L143" i="9"/>
  <c r="K143" i="9"/>
  <c r="J143" i="9"/>
  <c r="F143" i="9"/>
  <c r="L142" i="9"/>
  <c r="K142" i="9"/>
  <c r="I142" i="9"/>
  <c r="J142" i="9"/>
  <c r="G142" i="9"/>
  <c r="V142" i="9"/>
  <c r="T142" i="9"/>
  <c r="R142" i="9"/>
  <c r="U142" i="9"/>
  <c r="S142" i="9"/>
  <c r="Q142" i="9"/>
  <c r="F142" i="9"/>
  <c r="E142" i="9"/>
  <c r="C142" i="9"/>
  <c r="L141" i="9"/>
  <c r="K141" i="9"/>
  <c r="J141" i="9"/>
  <c r="I141" i="9"/>
  <c r="H141" i="9"/>
  <c r="G141" i="9"/>
  <c r="L140" i="9"/>
  <c r="K140" i="9"/>
  <c r="J140" i="9"/>
  <c r="I140" i="9"/>
  <c r="H140" i="9"/>
  <c r="G140" i="9"/>
  <c r="L139" i="9"/>
  <c r="K139" i="9"/>
  <c r="J139" i="9"/>
  <c r="I139" i="9"/>
  <c r="H139" i="9"/>
  <c r="G139" i="9"/>
  <c r="L138" i="9"/>
  <c r="P146" i="9" s="1"/>
  <c r="K138" i="9"/>
  <c r="J138" i="9"/>
  <c r="O146" i="9" s="1"/>
  <c r="I138" i="9"/>
  <c r="H138" i="9"/>
  <c r="G138" i="9"/>
  <c r="D137" i="9"/>
  <c r="V136" i="9"/>
  <c r="T136" i="9"/>
  <c r="R136" i="9"/>
  <c r="U136" i="9"/>
  <c r="S136" i="9"/>
  <c r="Q136" i="9"/>
  <c r="F136" i="9"/>
  <c r="E136" i="9"/>
  <c r="C136" i="9"/>
  <c r="A135" i="9"/>
  <c r="J133" i="9"/>
  <c r="K133" i="9"/>
  <c r="J132" i="9"/>
  <c r="K132" i="9"/>
  <c r="A131" i="9"/>
  <c r="J127" i="9"/>
  <c r="I127" i="9"/>
  <c r="H127" i="9"/>
  <c r="F127" i="9"/>
  <c r="L126" i="9"/>
  <c r="K126" i="9"/>
  <c r="J126" i="9"/>
  <c r="F126" i="9"/>
  <c r="L125" i="9"/>
  <c r="K125" i="9"/>
  <c r="J125" i="9"/>
  <c r="F125" i="9"/>
  <c r="L124" i="9"/>
  <c r="K124" i="9"/>
  <c r="I124" i="9"/>
  <c r="J124" i="9"/>
  <c r="G124" i="9"/>
  <c r="V124" i="9"/>
  <c r="T124" i="9"/>
  <c r="R124" i="9"/>
  <c r="U124" i="9"/>
  <c r="S124" i="9"/>
  <c r="Q124" i="9"/>
  <c r="F124" i="9"/>
  <c r="E124" i="9"/>
  <c r="C124" i="9"/>
  <c r="L123" i="9"/>
  <c r="K123" i="9"/>
  <c r="J123" i="9"/>
  <c r="I123" i="9"/>
  <c r="H123" i="9"/>
  <c r="G123" i="9"/>
  <c r="L122" i="9"/>
  <c r="K122" i="9"/>
  <c r="J122" i="9"/>
  <c r="I122" i="9"/>
  <c r="H122" i="9"/>
  <c r="G122" i="9"/>
  <c r="L121" i="9"/>
  <c r="K121" i="9"/>
  <c r="J121" i="9"/>
  <c r="I121" i="9"/>
  <c r="H121" i="9"/>
  <c r="G121" i="9"/>
  <c r="L120" i="9"/>
  <c r="P128" i="9" s="1"/>
  <c r="K120" i="9"/>
  <c r="J120" i="9"/>
  <c r="O128" i="9" s="1"/>
  <c r="I120" i="9"/>
  <c r="H120" i="9"/>
  <c r="G120" i="9"/>
  <c r="V119" i="9"/>
  <c r="T119" i="9"/>
  <c r="R119" i="9"/>
  <c r="U119" i="9"/>
  <c r="S119" i="9"/>
  <c r="Q119" i="9"/>
  <c r="F119" i="9"/>
  <c r="E119" i="9"/>
  <c r="C119" i="9"/>
  <c r="L116" i="9"/>
  <c r="K117" i="9" s="1"/>
  <c r="K116" i="9"/>
  <c r="J116" i="9"/>
  <c r="I117" i="9" s="1"/>
  <c r="I116" i="9"/>
  <c r="H116" i="9"/>
  <c r="G116" i="9"/>
  <c r="V116" i="9"/>
  <c r="T116" i="9"/>
  <c r="R116" i="9"/>
  <c r="U116" i="9"/>
  <c r="S116" i="9"/>
  <c r="Q116" i="9"/>
  <c r="F116" i="9"/>
  <c r="E116" i="9"/>
  <c r="C116" i="9"/>
  <c r="J113" i="9"/>
  <c r="I113" i="9"/>
  <c r="H113" i="9"/>
  <c r="F113" i="9"/>
  <c r="L112" i="9"/>
  <c r="K112" i="9"/>
  <c r="F112" i="9"/>
  <c r="K111" i="9"/>
  <c r="J111" i="9"/>
  <c r="F111" i="9"/>
  <c r="L110" i="9"/>
  <c r="K110" i="9"/>
  <c r="J110" i="9"/>
  <c r="I110" i="9"/>
  <c r="H110" i="9"/>
  <c r="G110" i="9"/>
  <c r="L109" i="9"/>
  <c r="K109" i="9"/>
  <c r="J109" i="9"/>
  <c r="I109" i="9"/>
  <c r="H109" i="9"/>
  <c r="G109" i="9"/>
  <c r="V108" i="9"/>
  <c r="T108" i="9"/>
  <c r="R108" i="9"/>
  <c r="L111" i="9" s="1"/>
  <c r="U108" i="9"/>
  <c r="S108" i="9"/>
  <c r="J112" i="9" s="1"/>
  <c r="O114" i="9" s="1"/>
  <c r="Q108" i="9"/>
  <c r="F108" i="9"/>
  <c r="E108" i="9"/>
  <c r="C108" i="9"/>
  <c r="J105" i="9"/>
  <c r="I105" i="9"/>
  <c r="H105" i="9"/>
  <c r="F105" i="9"/>
  <c r="K104" i="9"/>
  <c r="F104" i="9"/>
  <c r="K103" i="9"/>
  <c r="J103" i="9"/>
  <c r="F103" i="9"/>
  <c r="L102" i="9"/>
  <c r="K102" i="9"/>
  <c r="J102" i="9"/>
  <c r="I102" i="9"/>
  <c r="H102" i="9"/>
  <c r="G102" i="9"/>
  <c r="L101" i="9"/>
  <c r="K101" i="9"/>
  <c r="J101" i="9"/>
  <c r="I101" i="9"/>
  <c r="H101" i="9"/>
  <c r="G101" i="9"/>
  <c r="L100" i="9"/>
  <c r="K100" i="9"/>
  <c r="J100" i="9"/>
  <c r="I100" i="9"/>
  <c r="H100" i="9"/>
  <c r="G100" i="9"/>
  <c r="L99" i="9"/>
  <c r="K99" i="9"/>
  <c r="J99" i="9"/>
  <c r="O106" i="9" s="1"/>
  <c r="I99" i="9"/>
  <c r="H99" i="9"/>
  <c r="G99" i="9"/>
  <c r="D98" i="9"/>
  <c r="V97" i="9"/>
  <c r="T97" i="9"/>
  <c r="L104" i="9" s="1"/>
  <c r="R97" i="9"/>
  <c r="L103" i="9" s="1"/>
  <c r="U97" i="9"/>
  <c r="S97" i="9"/>
  <c r="J104" i="9" s="1"/>
  <c r="I106" i="9" s="1"/>
  <c r="Q97" i="9"/>
  <c r="F97" i="9"/>
  <c r="E97" i="9"/>
  <c r="C97" i="9"/>
  <c r="D94" i="9"/>
  <c r="L93" i="9"/>
  <c r="K95" i="9" s="1"/>
  <c r="K93" i="9"/>
  <c r="J93" i="9"/>
  <c r="O95" i="9" s="1"/>
  <c r="I93" i="9"/>
  <c r="H93" i="9"/>
  <c r="G93" i="9"/>
  <c r="V93" i="9"/>
  <c r="T93" i="9"/>
  <c r="R93" i="9"/>
  <c r="U93" i="9"/>
  <c r="S93" i="9"/>
  <c r="Q93" i="9"/>
  <c r="F93" i="9"/>
  <c r="E93" i="9"/>
  <c r="C93" i="9"/>
  <c r="J90" i="9"/>
  <c r="I90" i="9"/>
  <c r="H90" i="9"/>
  <c r="F90" i="9"/>
  <c r="K89" i="9"/>
  <c r="F89" i="9"/>
  <c r="K88" i="9"/>
  <c r="F88" i="9"/>
  <c r="L87" i="9"/>
  <c r="K87" i="9"/>
  <c r="I87" i="9"/>
  <c r="J87" i="9"/>
  <c r="G87" i="9"/>
  <c r="V87" i="9"/>
  <c r="T87" i="9"/>
  <c r="R87" i="9"/>
  <c r="U87" i="9"/>
  <c r="S87" i="9"/>
  <c r="Q87" i="9"/>
  <c r="F87" i="9"/>
  <c r="E87" i="9"/>
  <c r="C87" i="9"/>
  <c r="L86" i="9"/>
  <c r="K86" i="9"/>
  <c r="J86" i="9"/>
  <c r="I86" i="9"/>
  <c r="H86" i="9"/>
  <c r="G86" i="9"/>
  <c r="L85" i="9"/>
  <c r="K85" i="9"/>
  <c r="J85" i="9"/>
  <c r="I85" i="9"/>
  <c r="H85" i="9"/>
  <c r="G85" i="9"/>
  <c r="L84" i="9"/>
  <c r="K91" i="9" s="1"/>
  <c r="K84" i="9"/>
  <c r="J84" i="9"/>
  <c r="O91" i="9" s="1"/>
  <c r="I84" i="9"/>
  <c r="H84" i="9"/>
  <c r="G84" i="9"/>
  <c r="L83" i="9"/>
  <c r="K83" i="9"/>
  <c r="J83" i="9"/>
  <c r="I83" i="9"/>
  <c r="H83" i="9"/>
  <c r="G83" i="9"/>
  <c r="D82" i="9"/>
  <c r="V81" i="9"/>
  <c r="T81" i="9"/>
  <c r="L89" i="9" s="1"/>
  <c r="R81" i="9"/>
  <c r="L88" i="9" s="1"/>
  <c r="U81" i="9"/>
  <c r="S81" i="9"/>
  <c r="J89" i="9" s="1"/>
  <c r="Q81" i="9"/>
  <c r="J88" i="9" s="1"/>
  <c r="I91" i="9" s="1"/>
  <c r="F81" i="9"/>
  <c r="E81" i="9"/>
  <c r="C81" i="9"/>
  <c r="J78" i="9"/>
  <c r="I78" i="9"/>
  <c r="H78" i="9"/>
  <c r="F78" i="9"/>
  <c r="K77" i="9"/>
  <c r="J77" i="9"/>
  <c r="F77" i="9"/>
  <c r="L76" i="9"/>
  <c r="K76" i="9"/>
  <c r="J76" i="9"/>
  <c r="F76" i="9"/>
  <c r="L75" i="9"/>
  <c r="K75" i="9"/>
  <c r="I75" i="9"/>
  <c r="J75" i="9"/>
  <c r="G75" i="9"/>
  <c r="V75" i="9"/>
  <c r="T75" i="9"/>
  <c r="R75" i="9"/>
  <c r="U75" i="9"/>
  <c r="S75" i="9"/>
  <c r="Q75" i="9"/>
  <c r="F75" i="9"/>
  <c r="E75" i="9"/>
  <c r="C75" i="9"/>
  <c r="L74" i="9"/>
  <c r="K74" i="9"/>
  <c r="J74" i="9"/>
  <c r="I74" i="9"/>
  <c r="H74" i="9"/>
  <c r="G74" i="9"/>
  <c r="L73" i="9"/>
  <c r="K73" i="9"/>
  <c r="J73" i="9"/>
  <c r="I73" i="9"/>
  <c r="H73" i="9"/>
  <c r="G73" i="9"/>
  <c r="L72" i="9"/>
  <c r="K72" i="9"/>
  <c r="J72" i="9"/>
  <c r="O79" i="9" s="1"/>
  <c r="I72" i="9"/>
  <c r="H72" i="9"/>
  <c r="G72" i="9"/>
  <c r="D71" i="9"/>
  <c r="V70" i="9"/>
  <c r="T70" i="9"/>
  <c r="L77" i="9" s="1"/>
  <c r="R70" i="9"/>
  <c r="U70" i="9"/>
  <c r="S70" i="9"/>
  <c r="Q70" i="9"/>
  <c r="F70" i="9"/>
  <c r="E70" i="9"/>
  <c r="C70" i="9"/>
  <c r="K67" i="9"/>
  <c r="J67" i="9"/>
  <c r="F67" i="9"/>
  <c r="K66" i="9"/>
  <c r="J66" i="9"/>
  <c r="I68" i="9" s="1"/>
  <c r="F66" i="9"/>
  <c r="L65" i="9"/>
  <c r="K65" i="9"/>
  <c r="J65" i="9"/>
  <c r="I65" i="9"/>
  <c r="H65" i="9"/>
  <c r="G65" i="9"/>
  <c r="L64" i="9"/>
  <c r="K64" i="9"/>
  <c r="J64" i="9"/>
  <c r="O68" i="9" s="1"/>
  <c r="I64" i="9"/>
  <c r="H64" i="9"/>
  <c r="G64" i="9"/>
  <c r="D63" i="9"/>
  <c r="V62" i="9"/>
  <c r="T62" i="9"/>
  <c r="L67" i="9" s="1"/>
  <c r="R62" i="9"/>
  <c r="L66" i="9" s="1"/>
  <c r="U62" i="9"/>
  <c r="S62" i="9"/>
  <c r="Q62" i="9"/>
  <c r="F62" i="9"/>
  <c r="E62" i="9"/>
  <c r="C62" i="9"/>
  <c r="J59" i="9"/>
  <c r="I59" i="9"/>
  <c r="H59" i="9"/>
  <c r="F59" i="9"/>
  <c r="L58" i="9"/>
  <c r="K58" i="9"/>
  <c r="J58" i="9"/>
  <c r="F58" i="9"/>
  <c r="L57" i="9"/>
  <c r="K60" i="9" s="1"/>
  <c r="K57" i="9"/>
  <c r="F57" i="9"/>
  <c r="L56" i="9"/>
  <c r="P60" i="9" s="1"/>
  <c r="K56" i="9"/>
  <c r="J56" i="9"/>
  <c r="O60" i="9" s="1"/>
  <c r="I56" i="9"/>
  <c r="H56" i="9"/>
  <c r="G56" i="9"/>
  <c r="D55" i="9"/>
  <c r="V54" i="9"/>
  <c r="T54" i="9"/>
  <c r="R54" i="9"/>
  <c r="U54" i="9"/>
  <c r="S54" i="9"/>
  <c r="Q54" i="9"/>
  <c r="J57" i="9" s="1"/>
  <c r="F54" i="9"/>
  <c r="E54" i="9"/>
  <c r="C54" i="9"/>
  <c r="A53" i="9"/>
  <c r="J51" i="9"/>
  <c r="K51" i="9"/>
  <c r="J50" i="9"/>
  <c r="K50" i="9"/>
  <c r="I49" i="9"/>
  <c r="K49" i="9"/>
  <c r="A49" i="9"/>
  <c r="A47" i="9"/>
  <c r="A45" i="9"/>
  <c r="H32" i="9"/>
  <c r="J27" i="9"/>
  <c r="I27" i="9"/>
  <c r="H27" i="9"/>
  <c r="G27" i="9"/>
  <c r="J22" i="9"/>
  <c r="J21" i="9"/>
  <c r="J20" i="9"/>
  <c r="J19" i="9"/>
  <c r="J16" i="9"/>
  <c r="C17" i="9"/>
  <c r="J14" i="9"/>
  <c r="J12" i="9"/>
  <c r="C13" i="9"/>
  <c r="J10" i="9"/>
  <c r="C11" i="9"/>
  <c r="J8" i="9"/>
  <c r="C9" i="9"/>
  <c r="A1" i="9"/>
  <c r="H191" i="8"/>
  <c r="H188" i="8"/>
  <c r="C191" i="8"/>
  <c r="C188" i="8"/>
  <c r="J185" i="8"/>
  <c r="H185" i="8"/>
  <c r="C185" i="8"/>
  <c r="J184" i="8"/>
  <c r="H184" i="8"/>
  <c r="C184" i="8"/>
  <c r="C183" i="8"/>
  <c r="J182" i="8"/>
  <c r="H182" i="8"/>
  <c r="C182" i="8"/>
  <c r="J181" i="8"/>
  <c r="H181" i="8"/>
  <c r="C181" i="8"/>
  <c r="J22" i="8"/>
  <c r="J19" i="8"/>
  <c r="J18" i="8"/>
  <c r="J17" i="8"/>
  <c r="J16" i="8"/>
  <c r="J15" i="8"/>
  <c r="J14" i="8" s="1"/>
  <c r="I22" i="8"/>
  <c r="I20" i="8"/>
  <c r="I19" i="8"/>
  <c r="I18" i="8"/>
  <c r="I17" i="8"/>
  <c r="I16" i="8"/>
  <c r="I15" i="8"/>
  <c r="I14" i="8" s="1"/>
  <c r="I180" i="8"/>
  <c r="J180" i="8"/>
  <c r="I179" i="8"/>
  <c r="J179" i="8"/>
  <c r="AQ178" i="8"/>
  <c r="A178" i="8"/>
  <c r="I176" i="8"/>
  <c r="J176" i="8"/>
  <c r="I175" i="8"/>
  <c r="J175" i="8"/>
  <c r="A174" i="8"/>
  <c r="I170" i="8"/>
  <c r="H170" i="8"/>
  <c r="G170" i="8"/>
  <c r="E170" i="8"/>
  <c r="J169" i="8"/>
  <c r="I169" i="8"/>
  <c r="E169" i="8"/>
  <c r="J168" i="8"/>
  <c r="I168" i="8"/>
  <c r="H171" i="8" s="1"/>
  <c r="E168" i="8"/>
  <c r="K167" i="8"/>
  <c r="P171" i="8" s="1"/>
  <c r="J167" i="8"/>
  <c r="I167" i="8"/>
  <c r="O171" i="8" s="1"/>
  <c r="H167" i="8"/>
  <c r="G167" i="8"/>
  <c r="F167" i="8"/>
  <c r="C166" i="8"/>
  <c r="V165" i="8"/>
  <c r="T165" i="8"/>
  <c r="K169" i="8" s="1"/>
  <c r="R165" i="8"/>
  <c r="K168" i="8" s="1"/>
  <c r="J171" i="8" s="1"/>
  <c r="U165" i="8"/>
  <c r="S165" i="8"/>
  <c r="Q165" i="8"/>
  <c r="E165" i="8"/>
  <c r="D165" i="8"/>
  <c r="B165" i="8"/>
  <c r="I162" i="8"/>
  <c r="H162" i="8"/>
  <c r="G162" i="8"/>
  <c r="E162" i="8"/>
  <c r="K161" i="8"/>
  <c r="J161" i="8"/>
  <c r="I161" i="8"/>
  <c r="E161" i="8"/>
  <c r="J160" i="8"/>
  <c r="E160" i="8"/>
  <c r="K159" i="8"/>
  <c r="J159" i="8"/>
  <c r="H159" i="8"/>
  <c r="I159" i="8"/>
  <c r="F159" i="8"/>
  <c r="V159" i="8"/>
  <c r="T159" i="8"/>
  <c r="R159" i="8"/>
  <c r="U159" i="8"/>
  <c r="S159" i="8"/>
  <c r="Q159" i="8"/>
  <c r="I160" i="8" s="1"/>
  <c r="O163" i="8" s="1"/>
  <c r="E159" i="8"/>
  <c r="D159" i="8"/>
  <c r="B159" i="8"/>
  <c r="K158" i="8"/>
  <c r="J158" i="8"/>
  <c r="I158" i="8"/>
  <c r="H158" i="8"/>
  <c r="G158" i="8"/>
  <c r="F158" i="8"/>
  <c r="K157" i="8"/>
  <c r="J157" i="8"/>
  <c r="I157" i="8"/>
  <c r="H157" i="8"/>
  <c r="G157" i="8"/>
  <c r="F157" i="8"/>
  <c r="V156" i="8"/>
  <c r="T156" i="8"/>
  <c r="R156" i="8"/>
  <c r="K160" i="8" s="1"/>
  <c r="U156" i="8"/>
  <c r="S156" i="8"/>
  <c r="Q156" i="8"/>
  <c r="E156" i="8"/>
  <c r="D156" i="8"/>
  <c r="B156" i="8"/>
  <c r="P154" i="8"/>
  <c r="J154" i="8"/>
  <c r="K153" i="8"/>
  <c r="J153" i="8"/>
  <c r="I153" i="8"/>
  <c r="O154" i="8" s="1"/>
  <c r="H153" i="8"/>
  <c r="G153" i="8"/>
  <c r="F153" i="8"/>
  <c r="V153" i="8"/>
  <c r="T153" i="8"/>
  <c r="R153" i="8"/>
  <c r="U153" i="8"/>
  <c r="S153" i="8"/>
  <c r="Q153" i="8"/>
  <c r="E153" i="8"/>
  <c r="D153" i="8"/>
  <c r="B153" i="8"/>
  <c r="I150" i="8"/>
  <c r="H150" i="8"/>
  <c r="G150" i="8"/>
  <c r="E150" i="8"/>
  <c r="J149" i="8"/>
  <c r="I149" i="8"/>
  <c r="E149" i="8"/>
  <c r="K148" i="8"/>
  <c r="J148" i="8"/>
  <c r="E148" i="8"/>
  <c r="K147" i="8"/>
  <c r="J147" i="8"/>
  <c r="H147" i="8"/>
  <c r="I147" i="8"/>
  <c r="F147" i="8"/>
  <c r="V147" i="8"/>
  <c r="T147" i="8"/>
  <c r="K149" i="8" s="1"/>
  <c r="R147" i="8"/>
  <c r="U147" i="8"/>
  <c r="S147" i="8"/>
  <c r="Q147" i="8"/>
  <c r="E147" i="8"/>
  <c r="D147" i="8"/>
  <c r="B147" i="8"/>
  <c r="K146" i="8"/>
  <c r="P151" i="8" s="1"/>
  <c r="J146" i="8"/>
  <c r="I146" i="8"/>
  <c r="H146" i="8"/>
  <c r="G146" i="8"/>
  <c r="F146" i="8"/>
  <c r="K145" i="8"/>
  <c r="J145" i="8"/>
  <c r="I145" i="8"/>
  <c r="H151" i="8" s="1"/>
  <c r="H145" i="8"/>
  <c r="G145" i="8"/>
  <c r="F145" i="8"/>
  <c r="K144" i="8"/>
  <c r="J151" i="8" s="1"/>
  <c r="J144" i="8"/>
  <c r="I144" i="8"/>
  <c r="H144" i="8"/>
  <c r="G144" i="8"/>
  <c r="F144" i="8"/>
  <c r="C143" i="8"/>
  <c r="V142" i="8"/>
  <c r="T142" i="8"/>
  <c r="R142" i="8"/>
  <c r="U142" i="8"/>
  <c r="S142" i="8"/>
  <c r="Q142" i="8"/>
  <c r="I148" i="8" s="1"/>
  <c r="E142" i="8"/>
  <c r="D142" i="8"/>
  <c r="B142" i="8"/>
  <c r="J140" i="8"/>
  <c r="K139" i="8"/>
  <c r="P140" i="8" s="1"/>
  <c r="J139" i="8"/>
  <c r="I139" i="8"/>
  <c r="O140" i="8" s="1"/>
  <c r="H139" i="8"/>
  <c r="G139" i="8"/>
  <c r="F139" i="8"/>
  <c r="V139" i="8"/>
  <c r="T139" i="8"/>
  <c r="R139" i="8"/>
  <c r="U139" i="8"/>
  <c r="S139" i="8"/>
  <c r="Q139" i="8"/>
  <c r="E139" i="8"/>
  <c r="D139" i="8"/>
  <c r="B139" i="8"/>
  <c r="I136" i="8"/>
  <c r="H136" i="8"/>
  <c r="G136" i="8"/>
  <c r="E136" i="8"/>
  <c r="J135" i="8"/>
  <c r="E135" i="8"/>
  <c r="J134" i="8"/>
  <c r="E134" i="8"/>
  <c r="K133" i="8"/>
  <c r="J133" i="8"/>
  <c r="H133" i="8"/>
  <c r="I133" i="8"/>
  <c r="F133" i="8"/>
  <c r="V133" i="8"/>
  <c r="T133" i="8"/>
  <c r="R133" i="8"/>
  <c r="U133" i="8"/>
  <c r="S133" i="8"/>
  <c r="Q133" i="8"/>
  <c r="E133" i="8"/>
  <c r="D133" i="8"/>
  <c r="B133" i="8"/>
  <c r="K132" i="8"/>
  <c r="J132" i="8"/>
  <c r="I132" i="8"/>
  <c r="H132" i="8"/>
  <c r="G132" i="8"/>
  <c r="F132" i="8"/>
  <c r="K131" i="8"/>
  <c r="J131" i="8"/>
  <c r="I131" i="8"/>
  <c r="H131" i="8"/>
  <c r="G131" i="8"/>
  <c r="F131" i="8"/>
  <c r="K130" i="8"/>
  <c r="P137" i="8" s="1"/>
  <c r="J130" i="8"/>
  <c r="I130" i="8"/>
  <c r="H130" i="8"/>
  <c r="G130" i="8"/>
  <c r="F130" i="8"/>
  <c r="K129" i="8"/>
  <c r="J129" i="8"/>
  <c r="I129" i="8"/>
  <c r="H129" i="8"/>
  <c r="G129" i="8"/>
  <c r="F129" i="8"/>
  <c r="C128" i="8"/>
  <c r="V127" i="8"/>
  <c r="T127" i="8"/>
  <c r="K135" i="8" s="1"/>
  <c r="R127" i="8"/>
  <c r="K134" i="8" s="1"/>
  <c r="U127" i="8"/>
  <c r="S127" i="8"/>
  <c r="I135" i="8" s="1"/>
  <c r="Q127" i="8"/>
  <c r="I134" i="8" s="1"/>
  <c r="E127" i="8"/>
  <c r="D127" i="8"/>
  <c r="B127" i="8"/>
  <c r="A126" i="8"/>
  <c r="I124" i="8"/>
  <c r="J124" i="8"/>
  <c r="I123" i="8"/>
  <c r="J123" i="8"/>
  <c r="A122" i="8"/>
  <c r="K118" i="8"/>
  <c r="P119" i="8" s="1"/>
  <c r="J118" i="8"/>
  <c r="I118" i="8"/>
  <c r="O119" i="8" s="1"/>
  <c r="H118" i="8"/>
  <c r="G118" i="8"/>
  <c r="F118" i="8"/>
  <c r="V118" i="8"/>
  <c r="T118" i="8"/>
  <c r="R118" i="8"/>
  <c r="U118" i="8"/>
  <c r="S118" i="8"/>
  <c r="Q118" i="8"/>
  <c r="E118" i="8"/>
  <c r="D118" i="8"/>
  <c r="B118" i="8"/>
  <c r="I115" i="8"/>
  <c r="H115" i="8"/>
  <c r="G115" i="8"/>
  <c r="E115" i="8"/>
  <c r="J114" i="8"/>
  <c r="E114" i="8"/>
  <c r="J113" i="8"/>
  <c r="I113" i="8"/>
  <c r="E113" i="8"/>
  <c r="K112" i="8"/>
  <c r="J112" i="8"/>
  <c r="I112" i="8"/>
  <c r="H112" i="8"/>
  <c r="G112" i="8"/>
  <c r="F112" i="8"/>
  <c r="K111" i="8"/>
  <c r="J111" i="8"/>
  <c r="I111" i="8"/>
  <c r="H111" i="8"/>
  <c r="G111" i="8"/>
  <c r="F111" i="8"/>
  <c r="V110" i="8"/>
  <c r="T110" i="8"/>
  <c r="K114" i="8" s="1"/>
  <c r="R110" i="8"/>
  <c r="K113" i="8" s="1"/>
  <c r="U110" i="8"/>
  <c r="S110" i="8"/>
  <c r="I114" i="8" s="1"/>
  <c r="Q110" i="8"/>
  <c r="E110" i="8"/>
  <c r="D110" i="8"/>
  <c r="B110" i="8"/>
  <c r="P108" i="8"/>
  <c r="J108" i="8"/>
  <c r="I107" i="8"/>
  <c r="H107" i="8"/>
  <c r="G107" i="8"/>
  <c r="E107" i="8"/>
  <c r="K106" i="8"/>
  <c r="J106" i="8"/>
  <c r="E106" i="8"/>
  <c r="K105" i="8"/>
  <c r="J105" i="8"/>
  <c r="E105" i="8"/>
  <c r="K104" i="8"/>
  <c r="J104" i="8"/>
  <c r="I104" i="8"/>
  <c r="H104" i="8"/>
  <c r="G104" i="8"/>
  <c r="F104" i="8"/>
  <c r="K103" i="8"/>
  <c r="J103" i="8"/>
  <c r="I103" i="8"/>
  <c r="H103" i="8"/>
  <c r="G103" i="8"/>
  <c r="F103" i="8"/>
  <c r="K102" i="8"/>
  <c r="J102" i="8"/>
  <c r="I102" i="8"/>
  <c r="H102" i="8"/>
  <c r="G102" i="8"/>
  <c r="F102" i="8"/>
  <c r="K101" i="8"/>
  <c r="J101" i="8"/>
  <c r="I101" i="8"/>
  <c r="O108" i="8" s="1"/>
  <c r="H101" i="8"/>
  <c r="G101" i="8"/>
  <c r="F101" i="8"/>
  <c r="C100" i="8"/>
  <c r="V99" i="8"/>
  <c r="T99" i="8"/>
  <c r="R99" i="8"/>
  <c r="U99" i="8"/>
  <c r="S99" i="8"/>
  <c r="I106" i="8" s="1"/>
  <c r="Q99" i="8"/>
  <c r="I105" i="8" s="1"/>
  <c r="E99" i="8"/>
  <c r="D99" i="8"/>
  <c r="B99" i="8"/>
  <c r="P97" i="8"/>
  <c r="C96" i="8"/>
  <c r="K95" i="8"/>
  <c r="J97" i="8" s="1"/>
  <c r="J95" i="8"/>
  <c r="I95" i="8"/>
  <c r="O97" i="8" s="1"/>
  <c r="H95" i="8"/>
  <c r="G95" i="8"/>
  <c r="F95" i="8"/>
  <c r="V95" i="8"/>
  <c r="T95" i="8"/>
  <c r="R95" i="8"/>
  <c r="U95" i="8"/>
  <c r="S95" i="8"/>
  <c r="Q95" i="8"/>
  <c r="E95" i="8"/>
  <c r="D95" i="8"/>
  <c r="B95" i="8"/>
  <c r="I92" i="8"/>
  <c r="H92" i="8"/>
  <c r="G92" i="8"/>
  <c r="E92" i="8"/>
  <c r="J91" i="8"/>
  <c r="E91" i="8"/>
  <c r="J90" i="8"/>
  <c r="E90" i="8"/>
  <c r="K89" i="8"/>
  <c r="J89" i="8"/>
  <c r="H89" i="8"/>
  <c r="I89" i="8"/>
  <c r="F89" i="8"/>
  <c r="V89" i="8"/>
  <c r="T89" i="8"/>
  <c r="R89" i="8"/>
  <c r="U89" i="8"/>
  <c r="S89" i="8"/>
  <c r="Q89" i="8"/>
  <c r="E89" i="8"/>
  <c r="D89" i="8"/>
  <c r="B89" i="8"/>
  <c r="K88" i="8"/>
  <c r="J88" i="8"/>
  <c r="I88" i="8"/>
  <c r="H88" i="8"/>
  <c r="G88" i="8"/>
  <c r="F88" i="8"/>
  <c r="K87" i="8"/>
  <c r="J87" i="8"/>
  <c r="I87" i="8"/>
  <c r="H87" i="8"/>
  <c r="G87" i="8"/>
  <c r="F87" i="8"/>
  <c r="K86" i="8"/>
  <c r="P93" i="8" s="1"/>
  <c r="J86" i="8"/>
  <c r="I86" i="8"/>
  <c r="H86" i="8"/>
  <c r="G86" i="8"/>
  <c r="F86" i="8"/>
  <c r="K85" i="8"/>
  <c r="J85" i="8"/>
  <c r="I85" i="8"/>
  <c r="O93" i="8" s="1"/>
  <c r="H85" i="8"/>
  <c r="G85" i="8"/>
  <c r="F85" i="8"/>
  <c r="C84" i="8"/>
  <c r="V83" i="8"/>
  <c r="T83" i="8"/>
  <c r="K91" i="8" s="1"/>
  <c r="R83" i="8"/>
  <c r="K90" i="8" s="1"/>
  <c r="U83" i="8"/>
  <c r="S83" i="8"/>
  <c r="I91" i="8" s="1"/>
  <c r="Q83" i="8"/>
  <c r="I90" i="8" s="1"/>
  <c r="E83" i="8"/>
  <c r="D83" i="8"/>
  <c r="B83" i="8"/>
  <c r="I80" i="8"/>
  <c r="H80" i="8"/>
  <c r="G80" i="8"/>
  <c r="E80" i="8"/>
  <c r="J79" i="8"/>
  <c r="E79" i="8"/>
  <c r="J78" i="8"/>
  <c r="I78" i="8"/>
  <c r="H81" i="8" s="1"/>
  <c r="E78" i="8"/>
  <c r="K77" i="8"/>
  <c r="J77" i="8"/>
  <c r="H77" i="8"/>
  <c r="I77" i="8"/>
  <c r="F77" i="8"/>
  <c r="V77" i="8"/>
  <c r="T77" i="8"/>
  <c r="R77" i="8"/>
  <c r="U77" i="8"/>
  <c r="S77" i="8"/>
  <c r="I79" i="8" s="1"/>
  <c r="Q77" i="8"/>
  <c r="E77" i="8"/>
  <c r="D77" i="8"/>
  <c r="B77" i="8"/>
  <c r="K76" i="8"/>
  <c r="J76" i="8"/>
  <c r="I76" i="8"/>
  <c r="H76" i="8"/>
  <c r="G76" i="8"/>
  <c r="F76" i="8"/>
  <c r="K75" i="8"/>
  <c r="J75" i="8"/>
  <c r="I75" i="8"/>
  <c r="H75" i="8"/>
  <c r="G75" i="8"/>
  <c r="F75" i="8"/>
  <c r="K74" i="8"/>
  <c r="J74" i="8"/>
  <c r="I74" i="8"/>
  <c r="H74" i="8"/>
  <c r="G74" i="8"/>
  <c r="F74" i="8"/>
  <c r="C73" i="8"/>
  <c r="V72" i="8"/>
  <c r="T72" i="8"/>
  <c r="K79" i="8" s="1"/>
  <c r="R72" i="8"/>
  <c r="K78" i="8" s="1"/>
  <c r="U72" i="8"/>
  <c r="S72" i="8"/>
  <c r="Q72" i="8"/>
  <c r="E72" i="8"/>
  <c r="D72" i="8"/>
  <c r="B72" i="8"/>
  <c r="I69" i="8"/>
  <c r="H69" i="8"/>
  <c r="G69" i="8"/>
  <c r="E69" i="8"/>
  <c r="K68" i="8"/>
  <c r="J68" i="8"/>
  <c r="I68" i="8"/>
  <c r="E68" i="8"/>
  <c r="J67" i="8"/>
  <c r="E67" i="8"/>
  <c r="K66" i="8"/>
  <c r="P70" i="8" s="1"/>
  <c r="J66" i="8"/>
  <c r="I66" i="8"/>
  <c r="H66" i="8"/>
  <c r="G66" i="8"/>
  <c r="F66" i="8"/>
  <c r="C65" i="8"/>
  <c r="V64" i="8"/>
  <c r="T64" i="8"/>
  <c r="R64" i="8"/>
  <c r="K67" i="8" s="1"/>
  <c r="J70" i="8" s="1"/>
  <c r="U64" i="8"/>
  <c r="S64" i="8"/>
  <c r="Q64" i="8"/>
  <c r="I67" i="8" s="1"/>
  <c r="H70" i="8" s="1"/>
  <c r="E64" i="8"/>
  <c r="D64" i="8"/>
  <c r="B64" i="8"/>
  <c r="A63" i="8"/>
  <c r="I61" i="8"/>
  <c r="J61" i="8"/>
  <c r="I60" i="8"/>
  <c r="J60" i="8"/>
  <c r="A59" i="8"/>
  <c r="I55" i="8"/>
  <c r="H55" i="8"/>
  <c r="G55" i="8"/>
  <c r="E55" i="8"/>
  <c r="J54" i="8"/>
  <c r="E54" i="8"/>
  <c r="J53" i="8"/>
  <c r="E53" i="8"/>
  <c r="K52" i="8"/>
  <c r="J52" i="8"/>
  <c r="I52" i="8"/>
  <c r="H52" i="8"/>
  <c r="G52" i="8"/>
  <c r="F52" i="8"/>
  <c r="K51" i="8"/>
  <c r="P56" i="8" s="1"/>
  <c r="J51" i="8"/>
  <c r="I51" i="8"/>
  <c r="H51" i="8"/>
  <c r="G51" i="8"/>
  <c r="F51" i="8"/>
  <c r="K50" i="8"/>
  <c r="J50" i="8"/>
  <c r="I50" i="8"/>
  <c r="H50" i="8"/>
  <c r="G50" i="8"/>
  <c r="F50" i="8"/>
  <c r="C49" i="8"/>
  <c r="V48" i="8"/>
  <c r="T48" i="8"/>
  <c r="K54" i="8" s="1"/>
  <c r="R48" i="8"/>
  <c r="K53" i="8" s="1"/>
  <c r="U48" i="8"/>
  <c r="S48" i="8"/>
  <c r="I54" i="8" s="1"/>
  <c r="Q48" i="8"/>
  <c r="I53" i="8" s="1"/>
  <c r="E48" i="8"/>
  <c r="D48" i="8"/>
  <c r="I45" i="8"/>
  <c r="H45" i="8"/>
  <c r="G45" i="8"/>
  <c r="E45" i="8"/>
  <c r="J44" i="8"/>
  <c r="I44" i="8"/>
  <c r="E44" i="8"/>
  <c r="K43" i="8"/>
  <c r="J43" i="8"/>
  <c r="E43" i="8"/>
  <c r="K42" i="8"/>
  <c r="J42" i="8"/>
  <c r="I42" i="8"/>
  <c r="H42" i="8"/>
  <c r="G42" i="8"/>
  <c r="F42" i="8"/>
  <c r="K41" i="8"/>
  <c r="J41" i="8"/>
  <c r="I41" i="8"/>
  <c r="H41" i="8"/>
  <c r="G41" i="8"/>
  <c r="F41" i="8"/>
  <c r="K40" i="8"/>
  <c r="J40" i="8"/>
  <c r="I40" i="8"/>
  <c r="H40" i="8"/>
  <c r="G40" i="8"/>
  <c r="F40" i="8"/>
  <c r="C39" i="8"/>
  <c r="V38" i="8"/>
  <c r="T38" i="8"/>
  <c r="K44" i="8" s="1"/>
  <c r="R38" i="8"/>
  <c r="U38" i="8"/>
  <c r="S38" i="8"/>
  <c r="Q38" i="8"/>
  <c r="I43" i="8" s="1"/>
  <c r="O46" i="8" s="1"/>
  <c r="E38" i="8"/>
  <c r="D38" i="8"/>
  <c r="B38" i="8"/>
  <c r="I35" i="8"/>
  <c r="H35" i="8"/>
  <c r="G35" i="8"/>
  <c r="E35" i="8"/>
  <c r="K34" i="8"/>
  <c r="J34" i="8"/>
  <c r="I34" i="8"/>
  <c r="E34" i="8"/>
  <c r="J33" i="8"/>
  <c r="E33" i="8"/>
  <c r="K32" i="8"/>
  <c r="J32" i="8"/>
  <c r="I32" i="8"/>
  <c r="O36" i="8" s="1"/>
  <c r="H32" i="8"/>
  <c r="G32" i="8"/>
  <c r="F32" i="8"/>
  <c r="C31" i="8"/>
  <c r="V30" i="8"/>
  <c r="T30" i="8"/>
  <c r="R30" i="8"/>
  <c r="K33" i="8" s="1"/>
  <c r="U30" i="8"/>
  <c r="S30" i="8"/>
  <c r="Q30" i="8"/>
  <c r="I33" i="8" s="1"/>
  <c r="E30" i="8"/>
  <c r="D30" i="8"/>
  <c r="B30" i="8"/>
  <c r="A29" i="8"/>
  <c r="A11" i="8"/>
  <c r="A8" i="8"/>
  <c r="A6" i="8"/>
  <c r="H182" i="7"/>
  <c r="H179" i="7"/>
  <c r="C182" i="7"/>
  <c r="C179" i="7"/>
  <c r="J176" i="7"/>
  <c r="H176" i="7"/>
  <c r="C176" i="7"/>
  <c r="J175" i="7"/>
  <c r="H175" i="7"/>
  <c r="C175" i="7"/>
  <c r="C174" i="7"/>
  <c r="J173" i="7"/>
  <c r="H173" i="7"/>
  <c r="C173" i="7"/>
  <c r="J172" i="7"/>
  <c r="H172" i="7"/>
  <c r="C172" i="7"/>
  <c r="J22" i="7"/>
  <c r="J19" i="7"/>
  <c r="J18" i="7"/>
  <c r="J17" i="7"/>
  <c r="J16" i="7"/>
  <c r="J15" i="7"/>
  <c r="J14" i="7" s="1"/>
  <c r="I22" i="7"/>
  <c r="I20" i="7"/>
  <c r="I19" i="7"/>
  <c r="I18" i="7"/>
  <c r="I14" i="7" s="1"/>
  <c r="I17" i="7"/>
  <c r="I16" i="7"/>
  <c r="I15" i="7"/>
  <c r="I171" i="7"/>
  <c r="J171" i="7"/>
  <c r="I170" i="7"/>
  <c r="J170" i="7"/>
  <c r="AQ169" i="7"/>
  <c r="A169" i="7"/>
  <c r="I167" i="7"/>
  <c r="J167" i="7"/>
  <c r="I166" i="7"/>
  <c r="J166" i="7"/>
  <c r="A165" i="7"/>
  <c r="I161" i="7"/>
  <c r="H161" i="7"/>
  <c r="G161" i="7"/>
  <c r="E161" i="7"/>
  <c r="J160" i="7"/>
  <c r="I160" i="7"/>
  <c r="E160" i="7"/>
  <c r="K159" i="7"/>
  <c r="J159" i="7"/>
  <c r="I159" i="7"/>
  <c r="E159" i="7"/>
  <c r="K158" i="7"/>
  <c r="P162" i="7" s="1"/>
  <c r="J158" i="7"/>
  <c r="I158" i="7"/>
  <c r="O162" i="7" s="1"/>
  <c r="H158" i="7"/>
  <c r="G158" i="7"/>
  <c r="F158" i="7"/>
  <c r="C157" i="7"/>
  <c r="V156" i="7"/>
  <c r="T156" i="7"/>
  <c r="K160" i="7" s="1"/>
  <c r="R156" i="7"/>
  <c r="U156" i="7"/>
  <c r="S156" i="7"/>
  <c r="Q156" i="7"/>
  <c r="E156" i="7"/>
  <c r="D156" i="7"/>
  <c r="B156" i="7"/>
  <c r="I153" i="7"/>
  <c r="H153" i="7"/>
  <c r="G153" i="7"/>
  <c r="E153" i="7"/>
  <c r="J152" i="7"/>
  <c r="E152" i="7"/>
  <c r="K151" i="7"/>
  <c r="J151" i="7"/>
  <c r="I151" i="7"/>
  <c r="E151" i="7"/>
  <c r="K150" i="7"/>
  <c r="J150" i="7"/>
  <c r="H150" i="7"/>
  <c r="I150" i="7"/>
  <c r="F150" i="7"/>
  <c r="V150" i="7"/>
  <c r="T150" i="7"/>
  <c r="R150" i="7"/>
  <c r="U150" i="7"/>
  <c r="S150" i="7"/>
  <c r="Q150" i="7"/>
  <c r="E150" i="7"/>
  <c r="D150" i="7"/>
  <c r="B150" i="7"/>
  <c r="K149" i="7"/>
  <c r="J149" i="7"/>
  <c r="I149" i="7"/>
  <c r="H149" i="7"/>
  <c r="G149" i="7"/>
  <c r="F149" i="7"/>
  <c r="K148" i="7"/>
  <c r="J148" i="7"/>
  <c r="I148" i="7"/>
  <c r="H148" i="7"/>
  <c r="G148" i="7"/>
  <c r="F148" i="7"/>
  <c r="V147" i="7"/>
  <c r="T147" i="7"/>
  <c r="K152" i="7" s="1"/>
  <c r="P154" i="7" s="1"/>
  <c r="R147" i="7"/>
  <c r="U147" i="7"/>
  <c r="S147" i="7"/>
  <c r="I152" i="7" s="1"/>
  <c r="Q147" i="7"/>
  <c r="E147" i="7"/>
  <c r="D147" i="7"/>
  <c r="B147" i="7"/>
  <c r="O145" i="7"/>
  <c r="H145" i="7"/>
  <c r="K144" i="7"/>
  <c r="J145" i="7" s="1"/>
  <c r="J144" i="7"/>
  <c r="I144" i="7"/>
  <c r="H144" i="7"/>
  <c r="G144" i="7"/>
  <c r="F144" i="7"/>
  <c r="V144" i="7"/>
  <c r="T144" i="7"/>
  <c r="R144" i="7"/>
  <c r="U144" i="7"/>
  <c r="S144" i="7"/>
  <c r="Q144" i="7"/>
  <c r="E144" i="7"/>
  <c r="D144" i="7"/>
  <c r="B144" i="7"/>
  <c r="I141" i="7"/>
  <c r="H141" i="7"/>
  <c r="G141" i="7"/>
  <c r="E141" i="7"/>
  <c r="J140" i="7"/>
  <c r="E140" i="7"/>
  <c r="K139" i="7"/>
  <c r="J139" i="7"/>
  <c r="I139" i="7"/>
  <c r="E139" i="7"/>
  <c r="K138" i="7"/>
  <c r="J138" i="7"/>
  <c r="H138" i="7"/>
  <c r="I138" i="7"/>
  <c r="F138" i="7"/>
  <c r="V138" i="7"/>
  <c r="T138" i="7"/>
  <c r="R138" i="7"/>
  <c r="U138" i="7"/>
  <c r="S138" i="7"/>
  <c r="Q138" i="7"/>
  <c r="E138" i="7"/>
  <c r="D138" i="7"/>
  <c r="B138" i="7"/>
  <c r="K137" i="7"/>
  <c r="J137" i="7"/>
  <c r="I137" i="7"/>
  <c r="H137" i="7"/>
  <c r="G137" i="7"/>
  <c r="F137" i="7"/>
  <c r="K136" i="7"/>
  <c r="J136" i="7"/>
  <c r="I136" i="7"/>
  <c r="H142" i="7" s="1"/>
  <c r="H136" i="7"/>
  <c r="G136" i="7"/>
  <c r="F136" i="7"/>
  <c r="K135" i="7"/>
  <c r="J135" i="7"/>
  <c r="I135" i="7"/>
  <c r="H135" i="7"/>
  <c r="G135" i="7"/>
  <c r="F135" i="7"/>
  <c r="C134" i="7"/>
  <c r="V133" i="7"/>
  <c r="T133" i="7"/>
  <c r="K140" i="7" s="1"/>
  <c r="R133" i="7"/>
  <c r="U133" i="7"/>
  <c r="S133" i="7"/>
  <c r="I140" i="7" s="1"/>
  <c r="Q133" i="7"/>
  <c r="E133" i="7"/>
  <c r="D133" i="7"/>
  <c r="B133" i="7"/>
  <c r="O131" i="7"/>
  <c r="K130" i="7"/>
  <c r="P131" i="7" s="1"/>
  <c r="J130" i="7"/>
  <c r="I130" i="7"/>
  <c r="H131" i="7" s="1"/>
  <c r="H130" i="7"/>
  <c r="G130" i="7"/>
  <c r="F130" i="7"/>
  <c r="V130" i="7"/>
  <c r="T130" i="7"/>
  <c r="R130" i="7"/>
  <c r="U130" i="7"/>
  <c r="S130" i="7"/>
  <c r="Q130" i="7"/>
  <c r="E130" i="7"/>
  <c r="D130" i="7"/>
  <c r="B130" i="7"/>
  <c r="I127" i="7"/>
  <c r="H127" i="7"/>
  <c r="G127" i="7"/>
  <c r="E127" i="7"/>
  <c r="J126" i="7"/>
  <c r="E126" i="7"/>
  <c r="K125" i="7"/>
  <c r="J125" i="7"/>
  <c r="I125" i="7"/>
  <c r="E125" i="7"/>
  <c r="K124" i="7"/>
  <c r="J124" i="7"/>
  <c r="H124" i="7"/>
  <c r="I124" i="7"/>
  <c r="F124" i="7"/>
  <c r="V124" i="7"/>
  <c r="T124" i="7"/>
  <c r="K126" i="7" s="1"/>
  <c r="R124" i="7"/>
  <c r="U124" i="7"/>
  <c r="S124" i="7"/>
  <c r="I126" i="7" s="1"/>
  <c r="Q124" i="7"/>
  <c r="E124" i="7"/>
  <c r="D124" i="7"/>
  <c r="B124" i="7"/>
  <c r="K123" i="7"/>
  <c r="J123" i="7"/>
  <c r="I123" i="7"/>
  <c r="H123" i="7"/>
  <c r="G123" i="7"/>
  <c r="F123" i="7"/>
  <c r="K122" i="7"/>
  <c r="J122" i="7"/>
  <c r="I122" i="7"/>
  <c r="H122" i="7"/>
  <c r="G122" i="7"/>
  <c r="F122" i="7"/>
  <c r="K121" i="7"/>
  <c r="J121" i="7"/>
  <c r="I121" i="7"/>
  <c r="H121" i="7"/>
  <c r="G121" i="7"/>
  <c r="F121" i="7"/>
  <c r="K120" i="7"/>
  <c r="J120" i="7"/>
  <c r="I120" i="7"/>
  <c r="H120" i="7"/>
  <c r="G120" i="7"/>
  <c r="F120" i="7"/>
  <c r="C119" i="7"/>
  <c r="V118" i="7"/>
  <c r="T118" i="7"/>
  <c r="R118" i="7"/>
  <c r="U118" i="7"/>
  <c r="S118" i="7"/>
  <c r="Q118" i="7"/>
  <c r="E118" i="7"/>
  <c r="D118" i="7"/>
  <c r="B118" i="7"/>
  <c r="A117" i="7"/>
  <c r="I115" i="7"/>
  <c r="J115" i="7"/>
  <c r="I114" i="7"/>
  <c r="J114" i="7"/>
  <c r="A113" i="7"/>
  <c r="I109" i="7"/>
  <c r="H109" i="7"/>
  <c r="G109" i="7"/>
  <c r="E109" i="7"/>
  <c r="J108" i="7"/>
  <c r="E108" i="7"/>
  <c r="K107" i="7"/>
  <c r="J107" i="7"/>
  <c r="I107" i="7"/>
  <c r="E107" i="7"/>
  <c r="K106" i="7"/>
  <c r="J106" i="7"/>
  <c r="H106" i="7"/>
  <c r="I106" i="7"/>
  <c r="F106" i="7"/>
  <c r="V106" i="7"/>
  <c r="T106" i="7"/>
  <c r="R106" i="7"/>
  <c r="U106" i="7"/>
  <c r="S106" i="7"/>
  <c r="Q106" i="7"/>
  <c r="E106" i="7"/>
  <c r="D106" i="7"/>
  <c r="B106" i="7"/>
  <c r="K105" i="7"/>
  <c r="J105" i="7"/>
  <c r="I105" i="7"/>
  <c r="H105" i="7"/>
  <c r="G105" i="7"/>
  <c r="F105" i="7"/>
  <c r="K104" i="7"/>
  <c r="J104" i="7"/>
  <c r="I104" i="7"/>
  <c r="H104" i="7"/>
  <c r="G104" i="7"/>
  <c r="F104" i="7"/>
  <c r="K103" i="7"/>
  <c r="J103" i="7"/>
  <c r="I103" i="7"/>
  <c r="H103" i="7"/>
  <c r="G103" i="7"/>
  <c r="F103" i="7"/>
  <c r="K102" i="7"/>
  <c r="J110" i="7" s="1"/>
  <c r="J102" i="7"/>
  <c r="I102" i="7"/>
  <c r="O110" i="7" s="1"/>
  <c r="H102" i="7"/>
  <c r="G102" i="7"/>
  <c r="F102" i="7"/>
  <c r="V101" i="7"/>
  <c r="T101" i="7"/>
  <c r="K108" i="7" s="1"/>
  <c r="R101" i="7"/>
  <c r="U101" i="7"/>
  <c r="S101" i="7"/>
  <c r="I108" i="7" s="1"/>
  <c r="Q101" i="7"/>
  <c r="E101" i="7"/>
  <c r="D101" i="7"/>
  <c r="B101" i="7"/>
  <c r="P99" i="7"/>
  <c r="J99" i="7"/>
  <c r="K98" i="7"/>
  <c r="J98" i="7"/>
  <c r="I98" i="7"/>
  <c r="O99" i="7" s="1"/>
  <c r="H98" i="7"/>
  <c r="G98" i="7"/>
  <c r="F98" i="7"/>
  <c r="V98" i="7"/>
  <c r="T98" i="7"/>
  <c r="R98" i="7"/>
  <c r="U98" i="7"/>
  <c r="S98" i="7"/>
  <c r="Q98" i="7"/>
  <c r="E98" i="7"/>
  <c r="D98" i="7"/>
  <c r="B98" i="7"/>
  <c r="I95" i="7"/>
  <c r="H95" i="7"/>
  <c r="G95" i="7"/>
  <c r="E95" i="7"/>
  <c r="J94" i="7"/>
  <c r="E94" i="7"/>
  <c r="J93" i="7"/>
  <c r="E93" i="7"/>
  <c r="K92" i="7"/>
  <c r="J92" i="7"/>
  <c r="I92" i="7"/>
  <c r="H92" i="7"/>
  <c r="G92" i="7"/>
  <c r="F92" i="7"/>
  <c r="K91" i="7"/>
  <c r="J91" i="7"/>
  <c r="I91" i="7"/>
  <c r="H91" i="7"/>
  <c r="G91" i="7"/>
  <c r="F91" i="7"/>
  <c r="V90" i="7"/>
  <c r="T90" i="7"/>
  <c r="K94" i="7" s="1"/>
  <c r="R90" i="7"/>
  <c r="K93" i="7" s="1"/>
  <c r="U90" i="7"/>
  <c r="S90" i="7"/>
  <c r="I94" i="7" s="1"/>
  <c r="Q90" i="7"/>
  <c r="I93" i="7" s="1"/>
  <c r="E90" i="7"/>
  <c r="D90" i="7"/>
  <c r="B90" i="7"/>
  <c r="I87" i="7"/>
  <c r="H87" i="7"/>
  <c r="G87" i="7"/>
  <c r="E87" i="7"/>
  <c r="J86" i="7"/>
  <c r="I86" i="7"/>
  <c r="E86" i="7"/>
  <c r="K85" i="7"/>
  <c r="J85" i="7"/>
  <c r="I85" i="7"/>
  <c r="H88" i="7" s="1"/>
  <c r="E85" i="7"/>
  <c r="K84" i="7"/>
  <c r="J84" i="7"/>
  <c r="I84" i="7"/>
  <c r="H84" i="7"/>
  <c r="G84" i="7"/>
  <c r="F84" i="7"/>
  <c r="K83" i="7"/>
  <c r="J83" i="7"/>
  <c r="I83" i="7"/>
  <c r="H83" i="7"/>
  <c r="G83" i="7"/>
  <c r="F83" i="7"/>
  <c r="K82" i="7"/>
  <c r="J82" i="7"/>
  <c r="I82" i="7"/>
  <c r="H82" i="7"/>
  <c r="G82" i="7"/>
  <c r="F82" i="7"/>
  <c r="K81" i="7"/>
  <c r="P88" i="7" s="1"/>
  <c r="J81" i="7"/>
  <c r="I81" i="7"/>
  <c r="O88" i="7" s="1"/>
  <c r="H81" i="7"/>
  <c r="G81" i="7"/>
  <c r="F81" i="7"/>
  <c r="C80" i="7"/>
  <c r="V79" i="7"/>
  <c r="T79" i="7"/>
  <c r="K86" i="7" s="1"/>
  <c r="J88" i="7" s="1"/>
  <c r="R79" i="7"/>
  <c r="U79" i="7"/>
  <c r="S79" i="7"/>
  <c r="Q79" i="7"/>
  <c r="E79" i="7"/>
  <c r="D79" i="7"/>
  <c r="B79" i="7"/>
  <c r="P77" i="7"/>
  <c r="C76" i="7"/>
  <c r="K75" i="7"/>
  <c r="J77" i="7" s="1"/>
  <c r="J75" i="7"/>
  <c r="I75" i="7"/>
  <c r="O77" i="7" s="1"/>
  <c r="H75" i="7"/>
  <c r="G75" i="7"/>
  <c r="F75" i="7"/>
  <c r="V75" i="7"/>
  <c r="T75" i="7"/>
  <c r="R75" i="7"/>
  <c r="U75" i="7"/>
  <c r="S75" i="7"/>
  <c r="Q75" i="7"/>
  <c r="E75" i="7"/>
  <c r="D75" i="7"/>
  <c r="B75" i="7"/>
  <c r="I72" i="7"/>
  <c r="H72" i="7"/>
  <c r="G72" i="7"/>
  <c r="E72" i="7"/>
  <c r="K71" i="7"/>
  <c r="J71" i="7"/>
  <c r="E71" i="7"/>
  <c r="J70" i="7"/>
  <c r="E70" i="7"/>
  <c r="K69" i="7"/>
  <c r="J69" i="7"/>
  <c r="H69" i="7"/>
  <c r="I69" i="7"/>
  <c r="F69" i="7"/>
  <c r="V69" i="7"/>
  <c r="T69" i="7"/>
  <c r="R69" i="7"/>
  <c r="U69" i="7"/>
  <c r="S69" i="7"/>
  <c r="Q69" i="7"/>
  <c r="E69" i="7"/>
  <c r="D69" i="7"/>
  <c r="B69" i="7"/>
  <c r="K68" i="7"/>
  <c r="J68" i="7"/>
  <c r="I68" i="7"/>
  <c r="H68" i="7"/>
  <c r="G68" i="7"/>
  <c r="F68" i="7"/>
  <c r="K67" i="7"/>
  <c r="J67" i="7"/>
  <c r="I67" i="7"/>
  <c r="H67" i="7"/>
  <c r="G67" i="7"/>
  <c r="F67" i="7"/>
  <c r="K66" i="7"/>
  <c r="J73" i="7" s="1"/>
  <c r="J66" i="7"/>
  <c r="I66" i="7"/>
  <c r="O73" i="7" s="1"/>
  <c r="H66" i="7"/>
  <c r="G66" i="7"/>
  <c r="F66" i="7"/>
  <c r="K65" i="7"/>
  <c r="P73" i="7" s="1"/>
  <c r="J65" i="7"/>
  <c r="I65" i="7"/>
  <c r="H65" i="7"/>
  <c r="G65" i="7"/>
  <c r="F65" i="7"/>
  <c r="C64" i="7"/>
  <c r="V63" i="7"/>
  <c r="T63" i="7"/>
  <c r="R63" i="7"/>
  <c r="K70" i="7" s="1"/>
  <c r="U63" i="7"/>
  <c r="S63" i="7"/>
  <c r="I71" i="7" s="1"/>
  <c r="Q63" i="7"/>
  <c r="I70" i="7" s="1"/>
  <c r="E63" i="7"/>
  <c r="D63" i="7"/>
  <c r="B63" i="7"/>
  <c r="I60" i="7"/>
  <c r="H60" i="7"/>
  <c r="G60" i="7"/>
  <c r="E60" i="7"/>
  <c r="J59" i="7"/>
  <c r="I59" i="7"/>
  <c r="E59" i="7"/>
  <c r="J58" i="7"/>
  <c r="I58" i="7"/>
  <c r="E58" i="7"/>
  <c r="K57" i="7"/>
  <c r="J57" i="7"/>
  <c r="H57" i="7"/>
  <c r="I57" i="7"/>
  <c r="F57" i="7"/>
  <c r="V57" i="7"/>
  <c r="T57" i="7"/>
  <c r="R57" i="7"/>
  <c r="U57" i="7"/>
  <c r="S57" i="7"/>
  <c r="Q57" i="7"/>
  <c r="E57" i="7"/>
  <c r="D57" i="7"/>
  <c r="B57" i="7"/>
  <c r="K56" i="7"/>
  <c r="J56" i="7"/>
  <c r="I56" i="7"/>
  <c r="H56" i="7"/>
  <c r="G56" i="7"/>
  <c r="F56" i="7"/>
  <c r="K55" i="7"/>
  <c r="J55" i="7"/>
  <c r="I55" i="7"/>
  <c r="H55" i="7"/>
  <c r="G55" i="7"/>
  <c r="F55" i="7"/>
  <c r="K54" i="7"/>
  <c r="P61" i="7" s="1"/>
  <c r="J54" i="7"/>
  <c r="I54" i="7"/>
  <c r="O61" i="7" s="1"/>
  <c r="H54" i="7"/>
  <c r="G54" i="7"/>
  <c r="F54" i="7"/>
  <c r="C53" i="7"/>
  <c r="V52" i="7"/>
  <c r="T52" i="7"/>
  <c r="K59" i="7" s="1"/>
  <c r="R52" i="7"/>
  <c r="K58" i="7" s="1"/>
  <c r="U52" i="7"/>
  <c r="S52" i="7"/>
  <c r="Q52" i="7"/>
  <c r="E52" i="7"/>
  <c r="D52" i="7"/>
  <c r="B52" i="7"/>
  <c r="K49" i="7"/>
  <c r="J49" i="7"/>
  <c r="E49" i="7"/>
  <c r="J48" i="7"/>
  <c r="E48" i="7"/>
  <c r="K47" i="7"/>
  <c r="J47" i="7"/>
  <c r="I47" i="7"/>
  <c r="H47" i="7"/>
  <c r="G47" i="7"/>
  <c r="F47" i="7"/>
  <c r="K46" i="7"/>
  <c r="J46" i="7"/>
  <c r="I46" i="7"/>
  <c r="H46" i="7"/>
  <c r="G46" i="7"/>
  <c r="F46" i="7"/>
  <c r="C45" i="7"/>
  <c r="V44" i="7"/>
  <c r="T44" i="7"/>
  <c r="R44" i="7"/>
  <c r="K48" i="7" s="1"/>
  <c r="P50" i="7" s="1"/>
  <c r="U44" i="7"/>
  <c r="S44" i="7"/>
  <c r="I49" i="7" s="1"/>
  <c r="Q44" i="7"/>
  <c r="I48" i="7" s="1"/>
  <c r="E44" i="7"/>
  <c r="D44" i="7"/>
  <c r="B44" i="7"/>
  <c r="I41" i="7"/>
  <c r="H41" i="7"/>
  <c r="G41" i="7"/>
  <c r="E41" i="7"/>
  <c r="J40" i="7"/>
  <c r="E40" i="7"/>
  <c r="K39" i="7"/>
  <c r="J42" i="7" s="1"/>
  <c r="J39" i="7"/>
  <c r="I39" i="7"/>
  <c r="E39" i="7"/>
  <c r="K38" i="7"/>
  <c r="J38" i="7"/>
  <c r="I38" i="7"/>
  <c r="O42" i="7" s="1"/>
  <c r="H38" i="7"/>
  <c r="G38" i="7"/>
  <c r="F38" i="7"/>
  <c r="C37" i="7"/>
  <c r="V36" i="7"/>
  <c r="T36" i="7"/>
  <c r="K40" i="7" s="1"/>
  <c r="R36" i="7"/>
  <c r="U36" i="7"/>
  <c r="S36" i="7"/>
  <c r="I40" i="7" s="1"/>
  <c r="Q36" i="7"/>
  <c r="E36" i="7"/>
  <c r="D36" i="7"/>
  <c r="B36" i="7"/>
  <c r="A35" i="7"/>
  <c r="I33" i="7"/>
  <c r="J33" i="7"/>
  <c r="I32" i="7"/>
  <c r="J32" i="7"/>
  <c r="H31" i="7"/>
  <c r="J31" i="7"/>
  <c r="A31" i="7"/>
  <c r="A29" i="7"/>
  <c r="A11" i="7"/>
  <c r="A8" i="7"/>
  <c r="A6" i="7"/>
  <c r="P88" i="10" l="1"/>
  <c r="K88" i="10"/>
  <c r="K54" i="10"/>
  <c r="P54" i="10"/>
  <c r="P189" i="10"/>
  <c r="K189" i="10"/>
  <c r="P68" i="9"/>
  <c r="K187" i="9" s="1"/>
  <c r="K68" i="9"/>
  <c r="I160" i="9"/>
  <c r="P79" i="9"/>
  <c r="K155" i="10"/>
  <c r="P155" i="10"/>
  <c r="K192" i="10" s="1"/>
  <c r="O88" i="10"/>
  <c r="O54" i="10"/>
  <c r="K134" i="10"/>
  <c r="O74" i="10"/>
  <c r="I74" i="10"/>
  <c r="O134" i="10"/>
  <c r="P181" i="10"/>
  <c r="K181" i="10"/>
  <c r="P111" i="10"/>
  <c r="K111" i="10"/>
  <c r="P169" i="10"/>
  <c r="P114" i="9"/>
  <c r="P106" i="9"/>
  <c r="K106" i="9"/>
  <c r="I111" i="10"/>
  <c r="I114" i="9"/>
  <c r="K183" i="9"/>
  <c r="O99" i="10"/>
  <c r="O126" i="10"/>
  <c r="O155" i="10"/>
  <c r="I192" i="10" s="1"/>
  <c r="I155" i="10"/>
  <c r="P137" i="10"/>
  <c r="K158" i="10"/>
  <c r="P91" i="9"/>
  <c r="P117" i="9"/>
  <c r="K115" i="10"/>
  <c r="I158" i="10"/>
  <c r="P95" i="9"/>
  <c r="K131" i="9" s="1"/>
  <c r="O117" i="9"/>
  <c r="I187" i="9" s="1"/>
  <c r="I115" i="10"/>
  <c r="I95" i="9"/>
  <c r="K169" i="10"/>
  <c r="I181" i="10"/>
  <c r="P74" i="10"/>
  <c r="I88" i="10"/>
  <c r="I169" i="10"/>
  <c r="K99" i="10"/>
  <c r="I172" i="10"/>
  <c r="I60" i="9"/>
  <c r="K79" i="9"/>
  <c r="K128" i="9"/>
  <c r="K146" i="9"/>
  <c r="I99" i="10"/>
  <c r="K114" i="9"/>
  <c r="I79" i="9"/>
  <c r="K64" i="10"/>
  <c r="I128" i="9"/>
  <c r="I146" i="9"/>
  <c r="O160" i="9"/>
  <c r="I183" i="9" s="1"/>
  <c r="P134" i="10"/>
  <c r="I149" i="9"/>
  <c r="K172" i="9"/>
  <c r="I64" i="10"/>
  <c r="P142" i="7"/>
  <c r="J142" i="7"/>
  <c r="O81" i="8"/>
  <c r="P163" i="8"/>
  <c r="H163" i="8"/>
  <c r="H56" i="8"/>
  <c r="J174" i="8"/>
  <c r="O96" i="7"/>
  <c r="O154" i="7"/>
  <c r="J81" i="8"/>
  <c r="H46" i="8"/>
  <c r="P96" i="7"/>
  <c r="J50" i="7"/>
  <c r="P46" i="8"/>
  <c r="O137" i="8"/>
  <c r="H174" i="8" s="1"/>
  <c r="O151" i="8"/>
  <c r="P128" i="7"/>
  <c r="J165" i="7" s="1"/>
  <c r="O142" i="7"/>
  <c r="P36" i="8"/>
  <c r="J36" i="8"/>
  <c r="O128" i="7"/>
  <c r="O116" i="8"/>
  <c r="O50" i="7"/>
  <c r="H169" i="7" s="1"/>
  <c r="J116" i="8"/>
  <c r="H178" i="8"/>
  <c r="J154" i="7"/>
  <c r="P81" i="8"/>
  <c r="J122" i="8" s="1"/>
  <c r="O56" i="8"/>
  <c r="H59" i="8" s="1"/>
  <c r="O70" i="8"/>
  <c r="H122" i="8" s="1"/>
  <c r="J96" i="7"/>
  <c r="J56" i="8"/>
  <c r="J93" i="8"/>
  <c r="H108" i="8"/>
  <c r="P116" i="8"/>
  <c r="J119" i="8"/>
  <c r="J137" i="8"/>
  <c r="H116" i="8"/>
  <c r="P145" i="7"/>
  <c r="H93" i="8"/>
  <c r="H119" i="8"/>
  <c r="H137" i="8"/>
  <c r="H96" i="7"/>
  <c r="H73" i="7"/>
  <c r="H99" i="7"/>
  <c r="H140" i="8"/>
  <c r="J163" i="8"/>
  <c r="H97" i="8"/>
  <c r="H77" i="7"/>
  <c r="H36" i="8"/>
  <c r="H154" i="7"/>
  <c r="H50" i="7"/>
  <c r="P42" i="7"/>
  <c r="H154" i="8"/>
  <c r="H42" i="7"/>
  <c r="J61" i="7"/>
  <c r="J162" i="7"/>
  <c r="J128" i="7"/>
  <c r="H61" i="7"/>
  <c r="P110" i="7"/>
  <c r="J131" i="7"/>
  <c r="H162" i="7"/>
  <c r="J46" i="8"/>
  <c r="H110" i="7"/>
  <c r="H128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U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A206" i="3"/>
  <c r="DB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A260" i="3"/>
  <c r="DB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A272" i="3"/>
  <c r="DB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A282" i="3"/>
  <c r="DB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A288" i="3"/>
  <c r="DB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A292" i="3"/>
  <c r="DB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B301" i="3" s="1"/>
  <c r="DA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A304" i="3"/>
  <c r="DB304" i="3"/>
  <c r="DC304" i="3"/>
  <c r="A305" i="3"/>
  <c r="Y305" i="3"/>
  <c r="CY305" i="3"/>
  <c r="CZ305" i="3"/>
  <c r="DA305" i="3"/>
  <c r="DB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B307" i="3" s="1"/>
  <c r="DA307" i="3"/>
  <c r="DC307" i="3"/>
  <c r="A308" i="3"/>
  <c r="Y308" i="3"/>
  <c r="CY308" i="3"/>
  <c r="CZ308" i="3"/>
  <c r="DB308" i="3" s="1"/>
  <c r="DA308" i="3"/>
  <c r="DC308" i="3"/>
  <c r="A309" i="3"/>
  <c r="Y309" i="3"/>
  <c r="CY309" i="3"/>
  <c r="CZ309" i="3"/>
  <c r="DA309" i="3"/>
  <c r="DB309" i="3"/>
  <c r="DC309" i="3"/>
  <c r="A310" i="3"/>
  <c r="Y310" i="3"/>
  <c r="CY310" i="3"/>
  <c r="CZ310" i="3"/>
  <c r="DB310" i="3" s="1"/>
  <c r="DA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A312" i="3"/>
  <c r="DB312" i="3"/>
  <c r="DC312" i="3"/>
  <c r="A313" i="3"/>
  <c r="Y313" i="3"/>
  <c r="CY313" i="3"/>
  <c r="CZ313" i="3"/>
  <c r="DA313" i="3"/>
  <c r="DB313" i="3"/>
  <c r="DC313" i="3"/>
  <c r="A314" i="3"/>
  <c r="Y314" i="3"/>
  <c r="CY314" i="3"/>
  <c r="CZ314" i="3"/>
  <c r="DB314" i="3" s="1"/>
  <c r="DA314" i="3"/>
  <c r="DC314" i="3"/>
  <c r="A315" i="3"/>
  <c r="Y315" i="3"/>
  <c r="CY315" i="3"/>
  <c r="CZ315" i="3"/>
  <c r="DA315" i="3"/>
  <c r="DB315" i="3"/>
  <c r="DC315" i="3"/>
  <c r="A316" i="3"/>
  <c r="Y316" i="3"/>
  <c r="CY316" i="3"/>
  <c r="CZ316" i="3"/>
  <c r="DB316" i="3" s="1"/>
  <c r="DA316" i="3"/>
  <c r="DC316" i="3"/>
  <c r="A317" i="3"/>
  <c r="Y317" i="3"/>
  <c r="CY317" i="3"/>
  <c r="CZ317" i="3"/>
  <c r="DA317" i="3"/>
  <c r="DB317" i="3"/>
  <c r="DC317" i="3"/>
  <c r="A318" i="3"/>
  <c r="Y318" i="3"/>
  <c r="CY318" i="3"/>
  <c r="CZ318" i="3"/>
  <c r="DB318" i="3" s="1"/>
  <c r="DA318" i="3"/>
  <c r="DC318" i="3"/>
  <c r="A319" i="3"/>
  <c r="Y319" i="3"/>
  <c r="CY319" i="3"/>
  <c r="CZ319" i="3"/>
  <c r="DA319" i="3"/>
  <c r="DB319" i="3"/>
  <c r="DC319" i="3"/>
  <c r="A320" i="3"/>
  <c r="Y320" i="3"/>
  <c r="CY320" i="3"/>
  <c r="CZ320" i="3"/>
  <c r="DB320" i="3" s="1"/>
  <c r="DA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A325" i="3"/>
  <c r="DB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B330" i="3" s="1"/>
  <c r="DA330" i="3"/>
  <c r="DC330" i="3"/>
  <c r="A331" i="3"/>
  <c r="Y331" i="3"/>
  <c r="CY331" i="3"/>
  <c r="CZ331" i="3"/>
  <c r="DA331" i="3"/>
  <c r="DB331" i="3"/>
  <c r="DC331" i="3"/>
  <c r="A332" i="3"/>
  <c r="Y332" i="3"/>
  <c r="CY332" i="3"/>
  <c r="CZ332" i="3"/>
  <c r="DA332" i="3"/>
  <c r="DB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B334" i="3" s="1"/>
  <c r="DA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A336" i="3"/>
  <c r="DB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B338" i="3" s="1"/>
  <c r="DA338" i="3"/>
  <c r="DC33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1" i="3" s="1"/>
  <c r="K28" i="1"/>
  <c r="P28" i="1"/>
  <c r="R28" i="1"/>
  <c r="S28" i="1"/>
  <c r="T28" i="1"/>
  <c r="AC28" i="1"/>
  <c r="AE28" i="1"/>
  <c r="Q28" i="1" s="1"/>
  <c r="AF28" i="1"/>
  <c r="AG28" i="1"/>
  <c r="CU28" i="1" s="1"/>
  <c r="AH28" i="1"/>
  <c r="AI28" i="1"/>
  <c r="AJ28" i="1"/>
  <c r="CQ28" i="1"/>
  <c r="CS28" i="1"/>
  <c r="CT28" i="1"/>
  <c r="CV28" i="1"/>
  <c r="U28" i="1" s="1"/>
  <c r="CW28" i="1"/>
  <c r="V28" i="1" s="1"/>
  <c r="CX28" i="1"/>
  <c r="W28" i="1" s="1"/>
  <c r="GL28" i="1"/>
  <c r="GO28" i="1"/>
  <c r="GP28" i="1"/>
  <c r="GV28" i="1"/>
  <c r="HC28" i="1" s="1"/>
  <c r="GX28" i="1"/>
  <c r="C29" i="1"/>
  <c r="D29" i="1"/>
  <c r="I29" i="1"/>
  <c r="P29" i="1" s="1"/>
  <c r="K29" i="1"/>
  <c r="T29" i="1"/>
  <c r="AC29" i="1"/>
  <c r="AD29" i="1"/>
  <c r="AB29" i="1" s="1"/>
  <c r="AE29" i="1"/>
  <c r="CR29" i="1" s="1"/>
  <c r="AF29" i="1"/>
  <c r="AG29" i="1"/>
  <c r="AH29" i="1"/>
  <c r="AI29" i="1"/>
  <c r="CW29" i="1" s="1"/>
  <c r="V29" i="1" s="1"/>
  <c r="AJ29" i="1"/>
  <c r="CX29" i="1" s="1"/>
  <c r="W29" i="1" s="1"/>
  <c r="CQ29" i="1"/>
  <c r="CS29" i="1"/>
  <c r="CT29" i="1"/>
  <c r="CU29" i="1"/>
  <c r="CV29" i="1"/>
  <c r="U29" i="1" s="1"/>
  <c r="GL29" i="1"/>
  <c r="GO29" i="1"/>
  <c r="GP29" i="1"/>
  <c r="GV29" i="1"/>
  <c r="GX29" i="1"/>
  <c r="HC29" i="1"/>
  <c r="C30" i="1"/>
  <c r="D30" i="1"/>
  <c r="I30" i="1"/>
  <c r="K30" i="1"/>
  <c r="P30" i="1"/>
  <c r="AC30" i="1"/>
  <c r="CQ30" i="1" s="1"/>
  <c r="AD30" i="1"/>
  <c r="AE30" i="1"/>
  <c r="CR30" i="1" s="1"/>
  <c r="AF30" i="1"/>
  <c r="S30" i="1" s="1"/>
  <c r="AG30" i="1"/>
  <c r="CU30" i="1" s="1"/>
  <c r="T30" i="1" s="1"/>
  <c r="AH30" i="1"/>
  <c r="CV30" i="1" s="1"/>
  <c r="U30" i="1" s="1"/>
  <c r="AI30" i="1"/>
  <c r="CW30" i="1" s="1"/>
  <c r="V30" i="1" s="1"/>
  <c r="AJ30" i="1"/>
  <c r="CX30" i="1" s="1"/>
  <c r="W30" i="1" s="1"/>
  <c r="CS30" i="1"/>
  <c r="GL30" i="1"/>
  <c r="GO30" i="1"/>
  <c r="GP30" i="1"/>
  <c r="GV30" i="1"/>
  <c r="HC30" i="1" s="1"/>
  <c r="GX30" i="1" s="1"/>
  <c r="C31" i="1"/>
  <c r="D31" i="1"/>
  <c r="I31" i="1"/>
  <c r="Q31" i="1" s="1"/>
  <c r="K31" i="1"/>
  <c r="AC31" i="1"/>
  <c r="AE31" i="1"/>
  <c r="AD31" i="1" s="1"/>
  <c r="AF31" i="1"/>
  <c r="AG31" i="1"/>
  <c r="CU31" i="1" s="1"/>
  <c r="T31" i="1" s="1"/>
  <c r="AH31" i="1"/>
  <c r="AI31" i="1"/>
  <c r="AJ31" i="1"/>
  <c r="CS31" i="1"/>
  <c r="CT31" i="1"/>
  <c r="CV31" i="1"/>
  <c r="U31" i="1" s="1"/>
  <c r="CW31" i="1"/>
  <c r="V31" i="1" s="1"/>
  <c r="CX31" i="1"/>
  <c r="W31" i="1" s="1"/>
  <c r="GL31" i="1"/>
  <c r="GO31" i="1"/>
  <c r="GP31" i="1"/>
  <c r="GV31" i="1"/>
  <c r="HC31" i="1" s="1"/>
  <c r="GX31" i="1" s="1"/>
  <c r="C32" i="1"/>
  <c r="D32" i="1"/>
  <c r="I32" i="1"/>
  <c r="P32" i="1" s="1"/>
  <c r="K32" i="1"/>
  <c r="R32" i="1"/>
  <c r="AB32" i="1"/>
  <c r="AC32" i="1"/>
  <c r="AD32" i="1"/>
  <c r="AE32" i="1"/>
  <c r="AF32" i="1"/>
  <c r="AG32" i="1"/>
  <c r="CU32" i="1" s="1"/>
  <c r="T32" i="1" s="1"/>
  <c r="AH32" i="1"/>
  <c r="CV32" i="1" s="1"/>
  <c r="U32" i="1" s="1"/>
  <c r="AI32" i="1"/>
  <c r="AJ32" i="1"/>
  <c r="CX32" i="1" s="1"/>
  <c r="W32" i="1" s="1"/>
  <c r="CQ32" i="1"/>
  <c r="CR32" i="1"/>
  <c r="CS32" i="1"/>
  <c r="CT32" i="1"/>
  <c r="CW32" i="1"/>
  <c r="V32" i="1" s="1"/>
  <c r="GL32" i="1"/>
  <c r="GN32" i="1"/>
  <c r="GP32" i="1"/>
  <c r="GV32" i="1"/>
  <c r="HC32" i="1"/>
  <c r="GX32" i="1" s="1"/>
  <c r="C33" i="1"/>
  <c r="D33" i="1"/>
  <c r="I33" i="1"/>
  <c r="K33" i="1"/>
  <c r="AC33" i="1"/>
  <c r="P33" i="1" s="1"/>
  <c r="AE33" i="1"/>
  <c r="AF33" i="1"/>
  <c r="S33" i="1" s="1"/>
  <c r="AG33" i="1"/>
  <c r="CU33" i="1" s="1"/>
  <c r="T33" i="1" s="1"/>
  <c r="AH33" i="1"/>
  <c r="CV33" i="1" s="1"/>
  <c r="U33" i="1" s="1"/>
  <c r="AI33" i="1"/>
  <c r="AJ33" i="1"/>
  <c r="CW33" i="1"/>
  <c r="V33" i="1" s="1"/>
  <c r="CX33" i="1"/>
  <c r="W33" i="1" s="1"/>
  <c r="GL33" i="1"/>
  <c r="GN33" i="1"/>
  <c r="GP33" i="1"/>
  <c r="GV33" i="1"/>
  <c r="HC33" i="1"/>
  <c r="GX33" i="1" s="1"/>
  <c r="AC34" i="1"/>
  <c r="AE34" i="1"/>
  <c r="AD34" i="1" s="1"/>
  <c r="AF34" i="1"/>
  <c r="AG34" i="1"/>
  <c r="CU34" i="1" s="1"/>
  <c r="AH34" i="1"/>
  <c r="AI34" i="1"/>
  <c r="AJ34" i="1"/>
  <c r="CS34" i="1"/>
  <c r="CT34" i="1"/>
  <c r="CV34" i="1"/>
  <c r="CW34" i="1"/>
  <c r="CX34" i="1"/>
  <c r="GL34" i="1"/>
  <c r="GN34" i="1"/>
  <c r="GP34" i="1"/>
  <c r="GV34" i="1"/>
  <c r="HC34" i="1" s="1"/>
  <c r="AC35" i="1"/>
  <c r="AE35" i="1"/>
  <c r="AD35" i="1" s="1"/>
  <c r="AF35" i="1"/>
  <c r="AG35" i="1"/>
  <c r="AH35" i="1"/>
  <c r="AI35" i="1"/>
  <c r="AJ35" i="1"/>
  <c r="CX35" i="1" s="1"/>
  <c r="CS35" i="1"/>
  <c r="CT35" i="1"/>
  <c r="CU35" i="1"/>
  <c r="CV35" i="1"/>
  <c r="CW35" i="1"/>
  <c r="GL35" i="1"/>
  <c r="GN35" i="1"/>
  <c r="GP35" i="1"/>
  <c r="GV35" i="1"/>
  <c r="HC35" i="1"/>
  <c r="B37" i="1"/>
  <c r="C37" i="1"/>
  <c r="C26" i="1" s="1"/>
  <c r="D37" i="1"/>
  <c r="D26" i="1" s="1"/>
  <c r="F37" i="1"/>
  <c r="F26" i="1" s="1"/>
  <c r="G37" i="1"/>
  <c r="G26" i="1" s="1"/>
  <c r="O37" i="1"/>
  <c r="O26" i="1" s="1"/>
  <c r="AB37" i="1"/>
  <c r="AB26" i="1" s="1"/>
  <c r="AC37" i="1"/>
  <c r="AC26" i="1" s="1"/>
  <c r="AD37" i="1"/>
  <c r="Q37" i="1" s="1"/>
  <c r="Q26" i="1" s="1"/>
  <c r="AE37" i="1"/>
  <c r="R37" i="1" s="1"/>
  <c r="AF37" i="1"/>
  <c r="S37" i="1" s="1"/>
  <c r="S26" i="1" s="1"/>
  <c r="AG37" i="1"/>
  <c r="AH37" i="1"/>
  <c r="U37" i="1" s="1"/>
  <c r="U26" i="1" s="1"/>
  <c r="AI37" i="1"/>
  <c r="AJ37" i="1"/>
  <c r="AJ26" i="1" s="1"/>
  <c r="AK37" i="1"/>
  <c r="AK26" i="1" s="1"/>
  <c r="AL37" i="1"/>
  <c r="AL26" i="1" s="1"/>
  <c r="BA37" i="1"/>
  <c r="BA26" i="1" s="1"/>
  <c r="BB37" i="1"/>
  <c r="BB26" i="1" s="1"/>
  <c r="BD37" i="1"/>
  <c r="BX37" i="1"/>
  <c r="AO37" i="1" s="1"/>
  <c r="AO26" i="1" s="1"/>
  <c r="BY37" i="1"/>
  <c r="BZ37" i="1"/>
  <c r="BZ26" i="1" s="1"/>
  <c r="CA37" i="1"/>
  <c r="CA26" i="1" s="1"/>
  <c r="CB37" i="1"/>
  <c r="CB26" i="1" s="1"/>
  <c r="CC37" i="1"/>
  <c r="AT37" i="1" s="1"/>
  <c r="AT26" i="1" s="1"/>
  <c r="CD37" i="1"/>
  <c r="CD26" i="1" s="1"/>
  <c r="CJ37" i="1"/>
  <c r="CJ26" i="1" s="1"/>
  <c r="CK37" i="1"/>
  <c r="CK26" i="1" s="1"/>
  <c r="CL37" i="1"/>
  <c r="CL26" i="1" s="1"/>
  <c r="CM37" i="1"/>
  <c r="CM26" i="1" s="1"/>
  <c r="DG37" i="1"/>
  <c r="DG26" i="1" s="1"/>
  <c r="DH37" i="1"/>
  <c r="DH26" i="1" s="1"/>
  <c r="DI37" i="1"/>
  <c r="DI26" i="1" s="1"/>
  <c r="DJ37" i="1"/>
  <c r="DK37" i="1"/>
  <c r="DL37" i="1"/>
  <c r="DT37" i="1"/>
  <c r="DT26" i="1" s="1"/>
  <c r="DU37" i="1"/>
  <c r="DV37" i="1"/>
  <c r="DV26" i="1" s="1"/>
  <c r="DW37" i="1"/>
  <c r="DW26" i="1" s="1"/>
  <c r="DX37" i="1"/>
  <c r="DX26" i="1" s="1"/>
  <c r="DY37" i="1"/>
  <c r="DY26" i="1" s="1"/>
  <c r="DZ37" i="1"/>
  <c r="DZ26" i="1" s="1"/>
  <c r="EA37" i="1"/>
  <c r="EA26" i="1" s="1"/>
  <c r="EB37" i="1"/>
  <c r="EB26" i="1" s="1"/>
  <c r="EC37" i="1"/>
  <c r="ED37" i="1"/>
  <c r="EH37" i="1"/>
  <c r="EI37" i="1"/>
  <c r="P47" i="1" s="1"/>
  <c r="EJ37" i="1"/>
  <c r="EJ26" i="1" s="1"/>
  <c r="ES37" i="1"/>
  <c r="ES26" i="1" s="1"/>
  <c r="EU37" i="1"/>
  <c r="EU26" i="1" s="1"/>
  <c r="FP37" i="1"/>
  <c r="FP26" i="1" s="1"/>
  <c r="FQ37" i="1"/>
  <c r="FQ26" i="1" s="1"/>
  <c r="FR37" i="1"/>
  <c r="FR26" i="1" s="1"/>
  <c r="FS37" i="1"/>
  <c r="FS26" i="1" s="1"/>
  <c r="FT37" i="1"/>
  <c r="FT26" i="1" s="1"/>
  <c r="FU37" i="1"/>
  <c r="FV37" i="1"/>
  <c r="FY37" i="1"/>
  <c r="GB37" i="1"/>
  <c r="GB26" i="1" s="1"/>
  <c r="GC37" i="1"/>
  <c r="GC26" i="1" s="1"/>
  <c r="GD37" i="1"/>
  <c r="GD26" i="1" s="1"/>
  <c r="GE37" i="1"/>
  <c r="GE26" i="1" s="1"/>
  <c r="F41" i="1"/>
  <c r="F52" i="1"/>
  <c r="P53" i="1"/>
  <c r="F55" i="1"/>
  <c r="P57" i="1"/>
  <c r="F59" i="1"/>
  <c r="P65" i="1"/>
  <c r="D67" i="1"/>
  <c r="E69" i="1"/>
  <c r="Z69" i="1"/>
  <c r="AA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R69" i="1"/>
  <c r="DS69" i="1"/>
  <c r="EE69" i="1"/>
  <c r="EF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I71" i="1"/>
  <c r="K71" i="1"/>
  <c r="P71" i="1"/>
  <c r="Q71" i="1"/>
  <c r="R71" i="1"/>
  <c r="W71" i="1"/>
  <c r="AC71" i="1"/>
  <c r="AE71" i="1"/>
  <c r="AF71" i="1"/>
  <c r="AG71" i="1"/>
  <c r="AH71" i="1"/>
  <c r="AI71" i="1"/>
  <c r="AJ71" i="1"/>
  <c r="CQ71" i="1"/>
  <c r="CT71" i="1"/>
  <c r="CU71" i="1"/>
  <c r="T71" i="1" s="1"/>
  <c r="CV71" i="1"/>
  <c r="U71" i="1" s="1"/>
  <c r="CW71" i="1"/>
  <c r="V71" i="1" s="1"/>
  <c r="CX71" i="1"/>
  <c r="GL71" i="1"/>
  <c r="GO71" i="1"/>
  <c r="GP71" i="1"/>
  <c r="GV71" i="1"/>
  <c r="HC71" i="1" s="1"/>
  <c r="GX71" i="1" s="1"/>
  <c r="C72" i="1"/>
  <c r="D72" i="1"/>
  <c r="I72" i="1"/>
  <c r="K72" i="1"/>
  <c r="P72" i="1"/>
  <c r="Q72" i="1"/>
  <c r="R72" i="1"/>
  <c r="S72" i="1"/>
  <c r="T72" i="1"/>
  <c r="AC72" i="1"/>
  <c r="AE72" i="1"/>
  <c r="AD72" i="1" s="1"/>
  <c r="AB72" i="1" s="1"/>
  <c r="AF72" i="1"/>
  <c r="AG72" i="1"/>
  <c r="AH72" i="1"/>
  <c r="CV72" i="1" s="1"/>
  <c r="U72" i="1" s="1"/>
  <c r="AI72" i="1"/>
  <c r="CW72" i="1" s="1"/>
  <c r="V72" i="1" s="1"/>
  <c r="AJ72" i="1"/>
  <c r="CX72" i="1" s="1"/>
  <c r="W72" i="1" s="1"/>
  <c r="CP72" i="1"/>
  <c r="O72" i="1" s="1"/>
  <c r="CQ72" i="1"/>
  <c r="CR72" i="1"/>
  <c r="CS72" i="1"/>
  <c r="CT72" i="1"/>
  <c r="CU72" i="1"/>
  <c r="GL72" i="1"/>
  <c r="GO72" i="1"/>
  <c r="GP72" i="1"/>
  <c r="GV72" i="1"/>
  <c r="HC72" i="1" s="1"/>
  <c r="GX72" i="1" s="1"/>
  <c r="C73" i="1"/>
  <c r="D73" i="1"/>
  <c r="I73" i="1"/>
  <c r="K73" i="1"/>
  <c r="AC73" i="1"/>
  <c r="P73" i="1" s="1"/>
  <c r="AD73" i="1"/>
  <c r="AE73" i="1"/>
  <c r="CR73" i="1" s="1"/>
  <c r="AF73" i="1"/>
  <c r="S73" i="1" s="1"/>
  <c r="AG73" i="1"/>
  <c r="CU73" i="1" s="1"/>
  <c r="T73" i="1" s="1"/>
  <c r="AH73" i="1"/>
  <c r="CV73" i="1" s="1"/>
  <c r="U73" i="1" s="1"/>
  <c r="AI73" i="1"/>
  <c r="CW73" i="1" s="1"/>
  <c r="V73" i="1" s="1"/>
  <c r="AJ73" i="1"/>
  <c r="CX73" i="1" s="1"/>
  <c r="W73" i="1" s="1"/>
  <c r="GL73" i="1"/>
  <c r="GO73" i="1"/>
  <c r="GP73" i="1"/>
  <c r="GV73" i="1"/>
  <c r="HC73" i="1" s="1"/>
  <c r="GX73" i="1"/>
  <c r="C74" i="1"/>
  <c r="D74" i="1"/>
  <c r="I74" i="1"/>
  <c r="K74" i="1"/>
  <c r="V74" i="1"/>
  <c r="AC74" i="1"/>
  <c r="P74" i="1" s="1"/>
  <c r="AE74" i="1"/>
  <c r="AF74" i="1"/>
  <c r="S74" i="1" s="1"/>
  <c r="AG74" i="1"/>
  <c r="CU74" i="1" s="1"/>
  <c r="T74" i="1" s="1"/>
  <c r="AH74" i="1"/>
  <c r="AI74" i="1"/>
  <c r="AJ74" i="1"/>
  <c r="CV74" i="1"/>
  <c r="U74" i="1" s="1"/>
  <c r="CW74" i="1"/>
  <c r="CX74" i="1"/>
  <c r="W74" i="1" s="1"/>
  <c r="GL74" i="1"/>
  <c r="GO74" i="1"/>
  <c r="GP74" i="1"/>
  <c r="GV74" i="1"/>
  <c r="HC74" i="1" s="1"/>
  <c r="C75" i="1"/>
  <c r="D75" i="1"/>
  <c r="I75" i="1"/>
  <c r="CU41" i="3" s="1"/>
  <c r="K75" i="1"/>
  <c r="R75" i="1"/>
  <c r="T75" i="1"/>
  <c r="U75" i="1"/>
  <c r="AB75" i="1"/>
  <c r="AC75" i="1"/>
  <c r="AE75" i="1"/>
  <c r="AD75" i="1" s="1"/>
  <c r="AF75" i="1"/>
  <c r="AG75" i="1"/>
  <c r="AH75" i="1"/>
  <c r="AI75" i="1"/>
  <c r="AJ75" i="1"/>
  <c r="CQ75" i="1"/>
  <c r="CR75" i="1"/>
  <c r="CS75" i="1"/>
  <c r="CT75" i="1"/>
  <c r="CU75" i="1"/>
  <c r="CV75" i="1"/>
  <c r="CW75" i="1"/>
  <c r="V75" i="1" s="1"/>
  <c r="CX75" i="1"/>
  <c r="W75" i="1" s="1"/>
  <c r="GL75" i="1"/>
  <c r="GO75" i="1"/>
  <c r="GP75" i="1"/>
  <c r="GV75" i="1"/>
  <c r="HC75" i="1"/>
  <c r="GX75" i="1" s="1"/>
  <c r="C76" i="1"/>
  <c r="D76" i="1"/>
  <c r="I76" i="1"/>
  <c r="CU42" i="3" s="1"/>
  <c r="K76" i="1"/>
  <c r="P76" i="1"/>
  <c r="Q76" i="1"/>
  <c r="R76" i="1"/>
  <c r="S76" i="1"/>
  <c r="CZ76" i="1" s="1"/>
  <c r="Y76" i="1" s="1"/>
  <c r="V76" i="1"/>
  <c r="X76" i="1"/>
  <c r="AC76" i="1"/>
  <c r="AB76" i="1" s="1"/>
  <c r="AD76" i="1"/>
  <c r="AE76" i="1"/>
  <c r="CS76" i="1" s="1"/>
  <c r="AF76" i="1"/>
  <c r="CT76" i="1" s="1"/>
  <c r="AG76" i="1"/>
  <c r="AH76" i="1"/>
  <c r="AI76" i="1"/>
  <c r="AJ76" i="1"/>
  <c r="CP76" i="1"/>
  <c r="O76" i="1" s="1"/>
  <c r="CQ76" i="1"/>
  <c r="CR76" i="1"/>
  <c r="CU76" i="1"/>
  <c r="T76" i="1" s="1"/>
  <c r="CV76" i="1"/>
  <c r="U76" i="1" s="1"/>
  <c r="CW76" i="1"/>
  <c r="CX76" i="1"/>
  <c r="W76" i="1" s="1"/>
  <c r="CY76" i="1"/>
  <c r="GL76" i="1"/>
  <c r="GO76" i="1"/>
  <c r="GP76" i="1"/>
  <c r="GV76" i="1"/>
  <c r="HC76" i="1"/>
  <c r="GX76" i="1" s="1"/>
  <c r="C77" i="1"/>
  <c r="D77" i="1"/>
  <c r="I77" i="1"/>
  <c r="K77" i="1"/>
  <c r="P77" i="1"/>
  <c r="Q77" i="1"/>
  <c r="CP77" i="1" s="1"/>
  <c r="O77" i="1" s="1"/>
  <c r="R77" i="1"/>
  <c r="S77" i="1"/>
  <c r="AC77" i="1"/>
  <c r="AB77" i="1" s="1"/>
  <c r="AD77" i="1"/>
  <c r="AE77" i="1"/>
  <c r="CS77" i="1" s="1"/>
  <c r="AF77" i="1"/>
  <c r="CT77" i="1" s="1"/>
  <c r="AG77" i="1"/>
  <c r="AH77" i="1"/>
  <c r="AI77" i="1"/>
  <c r="CW77" i="1" s="1"/>
  <c r="V77" i="1" s="1"/>
  <c r="AJ77" i="1"/>
  <c r="CX77" i="1" s="1"/>
  <c r="W77" i="1" s="1"/>
  <c r="CQ77" i="1"/>
  <c r="CR77" i="1"/>
  <c r="CU77" i="1"/>
  <c r="T77" i="1" s="1"/>
  <c r="CV77" i="1"/>
  <c r="U77" i="1" s="1"/>
  <c r="GL77" i="1"/>
  <c r="GO77" i="1"/>
  <c r="GP77" i="1"/>
  <c r="GV77" i="1"/>
  <c r="HC77" i="1"/>
  <c r="GX77" i="1" s="1"/>
  <c r="C78" i="1"/>
  <c r="D78" i="1"/>
  <c r="I78" i="1"/>
  <c r="CW44" i="3" s="1"/>
  <c r="K78" i="1"/>
  <c r="V78" i="1"/>
  <c r="W78" i="1"/>
  <c r="AC78" i="1"/>
  <c r="P78" i="1" s="1"/>
  <c r="AE78" i="1"/>
  <c r="Q78" i="1" s="1"/>
  <c r="AF78" i="1"/>
  <c r="AG78" i="1"/>
  <c r="CU78" i="1" s="1"/>
  <c r="T78" i="1" s="1"/>
  <c r="AH78" i="1"/>
  <c r="CV78" i="1" s="1"/>
  <c r="U78" i="1" s="1"/>
  <c r="AI78" i="1"/>
  <c r="CW78" i="1" s="1"/>
  <c r="AJ78" i="1"/>
  <c r="CX78" i="1" s="1"/>
  <c r="GL78" i="1"/>
  <c r="GO78" i="1"/>
  <c r="GP78" i="1"/>
  <c r="FV100" i="1" s="1"/>
  <c r="GV78" i="1"/>
  <c r="HC78" i="1" s="1"/>
  <c r="GX78" i="1"/>
  <c r="C79" i="1"/>
  <c r="D79" i="1"/>
  <c r="I79" i="1"/>
  <c r="S79" i="1" s="1"/>
  <c r="K79" i="1"/>
  <c r="AC79" i="1"/>
  <c r="AE79" i="1"/>
  <c r="AF79" i="1"/>
  <c r="AG79" i="1"/>
  <c r="AH79" i="1"/>
  <c r="AI79" i="1"/>
  <c r="AJ79" i="1"/>
  <c r="CT79" i="1"/>
  <c r="CU79" i="1"/>
  <c r="T79" i="1" s="1"/>
  <c r="CV79" i="1"/>
  <c r="U79" i="1" s="1"/>
  <c r="CW79" i="1"/>
  <c r="V79" i="1" s="1"/>
  <c r="CX79" i="1"/>
  <c r="W79" i="1" s="1"/>
  <c r="GL79" i="1"/>
  <c r="BZ100" i="1" s="1"/>
  <c r="GN79" i="1"/>
  <c r="GP79" i="1"/>
  <c r="GV79" i="1"/>
  <c r="HC79" i="1" s="1"/>
  <c r="C80" i="1"/>
  <c r="D80" i="1"/>
  <c r="I80" i="1"/>
  <c r="P80" i="1" s="1"/>
  <c r="K80" i="1"/>
  <c r="R80" i="1"/>
  <c r="S80" i="1"/>
  <c r="CZ80" i="1" s="1"/>
  <c r="W80" i="1"/>
  <c r="Y80" i="1"/>
  <c r="AC80" i="1"/>
  <c r="AB80" i="1" s="1"/>
  <c r="AE80" i="1"/>
  <c r="AD80" i="1" s="1"/>
  <c r="AF80" i="1"/>
  <c r="AG80" i="1"/>
  <c r="AH80" i="1"/>
  <c r="AI80" i="1"/>
  <c r="AJ80" i="1"/>
  <c r="CQ80" i="1"/>
  <c r="CR80" i="1"/>
  <c r="CS80" i="1"/>
  <c r="CT80" i="1"/>
  <c r="CU80" i="1"/>
  <c r="T80" i="1" s="1"/>
  <c r="CV80" i="1"/>
  <c r="U80" i="1" s="1"/>
  <c r="CW80" i="1"/>
  <c r="V80" i="1" s="1"/>
  <c r="CX80" i="1"/>
  <c r="CY80" i="1"/>
  <c r="X80" i="1" s="1"/>
  <c r="GL80" i="1"/>
  <c r="GN80" i="1"/>
  <c r="GP80" i="1"/>
  <c r="GV80" i="1"/>
  <c r="HC80" i="1" s="1"/>
  <c r="GX80" i="1" s="1"/>
  <c r="I81" i="1"/>
  <c r="P81" i="1"/>
  <c r="CP81" i="1" s="1"/>
  <c r="O81" i="1" s="1"/>
  <c r="GM81" i="1" s="1"/>
  <c r="GO81" i="1" s="1"/>
  <c r="Q81" i="1"/>
  <c r="R81" i="1"/>
  <c r="S81" i="1"/>
  <c r="V81" i="1"/>
  <c r="W81" i="1"/>
  <c r="AC81" i="1"/>
  <c r="AE81" i="1"/>
  <c r="AD81" i="1" s="1"/>
  <c r="AF81" i="1"/>
  <c r="AG81" i="1"/>
  <c r="AH81" i="1"/>
  <c r="AI81" i="1"/>
  <c r="CW81" i="1" s="1"/>
  <c r="AJ81" i="1"/>
  <c r="CX81" i="1" s="1"/>
  <c r="CQ81" i="1"/>
  <c r="CR81" i="1"/>
  <c r="CS81" i="1"/>
  <c r="CT81" i="1"/>
  <c r="CU81" i="1"/>
  <c r="T81" i="1" s="1"/>
  <c r="CV81" i="1"/>
  <c r="U81" i="1" s="1"/>
  <c r="CY81" i="1"/>
  <c r="X81" i="1" s="1"/>
  <c r="CZ81" i="1"/>
  <c r="Y81" i="1" s="1"/>
  <c r="GL81" i="1"/>
  <c r="GN81" i="1"/>
  <c r="GP81" i="1"/>
  <c r="GV81" i="1"/>
  <c r="HC81" i="1" s="1"/>
  <c r="GX81" i="1" s="1"/>
  <c r="AC82" i="1"/>
  <c r="AE82" i="1"/>
  <c r="CS82" i="1" s="1"/>
  <c r="AF82" i="1"/>
  <c r="CT82" i="1" s="1"/>
  <c r="AG82" i="1"/>
  <c r="CU82" i="1" s="1"/>
  <c r="AH82" i="1"/>
  <c r="AI82" i="1"/>
  <c r="AJ82" i="1"/>
  <c r="CQ82" i="1"/>
  <c r="CR82" i="1"/>
  <c r="CV82" i="1"/>
  <c r="CW82" i="1"/>
  <c r="CX82" i="1"/>
  <c r="GL82" i="1"/>
  <c r="GN82" i="1"/>
  <c r="GP82" i="1"/>
  <c r="GV82" i="1"/>
  <c r="HC82" i="1" s="1"/>
  <c r="C83" i="1"/>
  <c r="D83" i="1"/>
  <c r="I83" i="1"/>
  <c r="K83" i="1"/>
  <c r="P83" i="1"/>
  <c r="Q83" i="1"/>
  <c r="R83" i="1"/>
  <c r="S83" i="1"/>
  <c r="CY83" i="1" s="1"/>
  <c r="X83" i="1" s="1"/>
  <c r="T83" i="1"/>
  <c r="AC83" i="1"/>
  <c r="AE83" i="1"/>
  <c r="AD83" i="1" s="1"/>
  <c r="AB83" i="1" s="1"/>
  <c r="AF83" i="1"/>
  <c r="CT83" i="1" s="1"/>
  <c r="AG83" i="1"/>
  <c r="AH83" i="1"/>
  <c r="AI83" i="1"/>
  <c r="CW83" i="1" s="1"/>
  <c r="V83" i="1" s="1"/>
  <c r="AJ83" i="1"/>
  <c r="CX83" i="1" s="1"/>
  <c r="W83" i="1" s="1"/>
  <c r="CP83" i="1"/>
  <c r="O83" i="1" s="1"/>
  <c r="CQ83" i="1"/>
  <c r="CR83" i="1"/>
  <c r="CS83" i="1"/>
  <c r="CU83" i="1"/>
  <c r="CV83" i="1"/>
  <c r="U83" i="1" s="1"/>
  <c r="GL83" i="1"/>
  <c r="GN83" i="1"/>
  <c r="GP83" i="1"/>
  <c r="GV83" i="1"/>
  <c r="HC83" i="1" s="1"/>
  <c r="GX83" i="1" s="1"/>
  <c r="C84" i="1"/>
  <c r="D84" i="1"/>
  <c r="I84" i="1"/>
  <c r="K84" i="1"/>
  <c r="AC84" i="1"/>
  <c r="AD84" i="1"/>
  <c r="AE84" i="1"/>
  <c r="CR84" i="1" s="1"/>
  <c r="AF84" i="1"/>
  <c r="S84" i="1" s="1"/>
  <c r="AG84" i="1"/>
  <c r="CU84" i="1" s="1"/>
  <c r="T84" i="1" s="1"/>
  <c r="AH84" i="1"/>
  <c r="CV84" i="1" s="1"/>
  <c r="U84" i="1" s="1"/>
  <c r="AI84" i="1"/>
  <c r="CW84" i="1" s="1"/>
  <c r="V84" i="1" s="1"/>
  <c r="AJ84" i="1"/>
  <c r="CX84" i="1" s="1"/>
  <c r="W84" i="1" s="1"/>
  <c r="GL84" i="1"/>
  <c r="GN84" i="1"/>
  <c r="GP84" i="1"/>
  <c r="GV84" i="1"/>
  <c r="HC84" i="1" s="1"/>
  <c r="GX84" i="1"/>
  <c r="I85" i="1"/>
  <c r="Q85" i="1" s="1"/>
  <c r="AC85" i="1"/>
  <c r="AD85" i="1"/>
  <c r="AE85" i="1"/>
  <c r="CS85" i="1" s="1"/>
  <c r="AF85" i="1"/>
  <c r="CT85" i="1" s="1"/>
  <c r="AG85" i="1"/>
  <c r="CU85" i="1" s="1"/>
  <c r="AH85" i="1"/>
  <c r="CV85" i="1" s="1"/>
  <c r="AI85" i="1"/>
  <c r="CW85" i="1" s="1"/>
  <c r="AJ85" i="1"/>
  <c r="CX85" i="1" s="1"/>
  <c r="GL85" i="1"/>
  <c r="GN85" i="1"/>
  <c r="GP85" i="1"/>
  <c r="CD100" i="1" s="1"/>
  <c r="CD69" i="1" s="1"/>
  <c r="GV85" i="1"/>
  <c r="HC85" i="1" s="1"/>
  <c r="GX85" i="1" s="1"/>
  <c r="I86" i="1"/>
  <c r="Q86" i="1" s="1"/>
  <c r="AC86" i="1"/>
  <c r="AD86" i="1"/>
  <c r="AE86" i="1"/>
  <c r="R86" i="1" s="1"/>
  <c r="AF86" i="1"/>
  <c r="S86" i="1" s="1"/>
  <c r="AG86" i="1"/>
  <c r="CU86" i="1" s="1"/>
  <c r="T86" i="1" s="1"/>
  <c r="AH86" i="1"/>
  <c r="CV86" i="1" s="1"/>
  <c r="AI86" i="1"/>
  <c r="CW86" i="1" s="1"/>
  <c r="AJ86" i="1"/>
  <c r="CX86" i="1"/>
  <c r="GL86" i="1"/>
  <c r="GN86" i="1"/>
  <c r="GP86" i="1"/>
  <c r="GV86" i="1"/>
  <c r="HC86" i="1" s="1"/>
  <c r="I87" i="1"/>
  <c r="Q87" i="1" s="1"/>
  <c r="K87" i="1"/>
  <c r="AB87" i="1"/>
  <c r="AC87" i="1"/>
  <c r="P87" i="1" s="1"/>
  <c r="AD87" i="1"/>
  <c r="AE87" i="1"/>
  <c r="AF87" i="1"/>
  <c r="AG87" i="1"/>
  <c r="CU87" i="1" s="1"/>
  <c r="T87" i="1" s="1"/>
  <c r="AH87" i="1"/>
  <c r="CV87" i="1" s="1"/>
  <c r="U87" i="1" s="1"/>
  <c r="AI87" i="1"/>
  <c r="AJ87" i="1"/>
  <c r="CR87" i="1"/>
  <c r="CS87" i="1"/>
  <c r="CT87" i="1"/>
  <c r="CW87" i="1"/>
  <c r="V87" i="1" s="1"/>
  <c r="CX87" i="1"/>
  <c r="W87" i="1" s="1"/>
  <c r="GL87" i="1"/>
  <c r="GN87" i="1"/>
  <c r="GP87" i="1"/>
  <c r="GV87" i="1"/>
  <c r="HC87" i="1" s="1"/>
  <c r="GX87" i="1" s="1"/>
  <c r="I88" i="1"/>
  <c r="Q88" i="1" s="1"/>
  <c r="K88" i="1"/>
  <c r="U88" i="1"/>
  <c r="V88" i="1"/>
  <c r="W88" i="1"/>
  <c r="AC88" i="1"/>
  <c r="P88" i="1" s="1"/>
  <c r="AD88" i="1"/>
  <c r="AE88" i="1"/>
  <c r="CR88" i="1" s="1"/>
  <c r="AF88" i="1"/>
  <c r="AG88" i="1"/>
  <c r="AH88" i="1"/>
  <c r="AI88" i="1"/>
  <c r="CW88" i="1" s="1"/>
  <c r="AJ88" i="1"/>
  <c r="CX88" i="1" s="1"/>
  <c r="CU88" i="1"/>
  <c r="T88" i="1" s="1"/>
  <c r="CV88" i="1"/>
  <c r="GL88" i="1"/>
  <c r="GN88" i="1"/>
  <c r="GP88" i="1"/>
  <c r="GV88" i="1"/>
  <c r="HC88" i="1"/>
  <c r="GX88" i="1" s="1"/>
  <c r="C89" i="1"/>
  <c r="D89" i="1"/>
  <c r="I89" i="1"/>
  <c r="S89" i="1" s="1"/>
  <c r="K89" i="1"/>
  <c r="AC89" i="1"/>
  <c r="AE89" i="1"/>
  <c r="AF89" i="1"/>
  <c r="AG89" i="1"/>
  <c r="AH89" i="1"/>
  <c r="AI89" i="1"/>
  <c r="AJ89" i="1"/>
  <c r="CR89" i="1"/>
  <c r="CS89" i="1"/>
  <c r="CT89" i="1"/>
  <c r="CU89" i="1"/>
  <c r="T89" i="1" s="1"/>
  <c r="CV89" i="1"/>
  <c r="U89" i="1" s="1"/>
  <c r="CW89" i="1"/>
  <c r="V89" i="1" s="1"/>
  <c r="CX89" i="1"/>
  <c r="W89" i="1" s="1"/>
  <c r="GL89" i="1"/>
  <c r="GN89" i="1"/>
  <c r="GP89" i="1"/>
  <c r="GV89" i="1"/>
  <c r="HC89" i="1" s="1"/>
  <c r="GX89" i="1" s="1"/>
  <c r="C90" i="1"/>
  <c r="D90" i="1"/>
  <c r="I90" i="1"/>
  <c r="K90" i="1"/>
  <c r="P90" i="1"/>
  <c r="CP90" i="1" s="1"/>
  <c r="O90" i="1" s="1"/>
  <c r="Q90" i="1"/>
  <c r="R90" i="1"/>
  <c r="S90" i="1"/>
  <c r="CY90" i="1" s="1"/>
  <c r="X90" i="1" s="1"/>
  <c r="U90" i="1"/>
  <c r="W90" i="1"/>
  <c r="AC90" i="1"/>
  <c r="AB90" i="1" s="1"/>
  <c r="AE90" i="1"/>
  <c r="AD90" i="1" s="1"/>
  <c r="AF90" i="1"/>
  <c r="AG90" i="1"/>
  <c r="AH90" i="1"/>
  <c r="AI90" i="1"/>
  <c r="AJ90" i="1"/>
  <c r="CX90" i="1" s="1"/>
  <c r="CQ90" i="1"/>
  <c r="CR90" i="1"/>
  <c r="CS90" i="1"/>
  <c r="CT90" i="1"/>
  <c r="CU90" i="1"/>
  <c r="T90" i="1" s="1"/>
  <c r="CV90" i="1"/>
  <c r="CW90" i="1"/>
  <c r="V90" i="1" s="1"/>
  <c r="GL90" i="1"/>
  <c r="GN90" i="1"/>
  <c r="GP90" i="1"/>
  <c r="GV90" i="1"/>
  <c r="HC90" i="1" s="1"/>
  <c r="GX90" i="1" s="1"/>
  <c r="C91" i="1"/>
  <c r="D91" i="1"/>
  <c r="I91" i="1"/>
  <c r="K91" i="1"/>
  <c r="P91" i="1"/>
  <c r="Q91" i="1"/>
  <c r="R91" i="1"/>
  <c r="AC91" i="1"/>
  <c r="AE91" i="1"/>
  <c r="AD91" i="1" s="1"/>
  <c r="AB91" i="1" s="1"/>
  <c r="AF91" i="1"/>
  <c r="CT91" i="1" s="1"/>
  <c r="AG91" i="1"/>
  <c r="CU91" i="1" s="1"/>
  <c r="T91" i="1" s="1"/>
  <c r="AH91" i="1"/>
  <c r="CV91" i="1" s="1"/>
  <c r="U91" i="1" s="1"/>
  <c r="AI91" i="1"/>
  <c r="CW91" i="1" s="1"/>
  <c r="V91" i="1" s="1"/>
  <c r="AJ91" i="1"/>
  <c r="CX91" i="1" s="1"/>
  <c r="W91" i="1" s="1"/>
  <c r="CQ91" i="1"/>
  <c r="CR91" i="1"/>
  <c r="CS91" i="1"/>
  <c r="GL91" i="1"/>
  <c r="GN91" i="1"/>
  <c r="GP91" i="1"/>
  <c r="GV91" i="1"/>
  <c r="HC91" i="1" s="1"/>
  <c r="GX91" i="1" s="1"/>
  <c r="C92" i="1"/>
  <c r="D92" i="1"/>
  <c r="I92" i="1"/>
  <c r="K92" i="1"/>
  <c r="AC92" i="1"/>
  <c r="AD92" i="1"/>
  <c r="AE92" i="1"/>
  <c r="R92" i="1" s="1"/>
  <c r="AF92" i="1"/>
  <c r="S92" i="1" s="1"/>
  <c r="AG92" i="1"/>
  <c r="CU92" i="1" s="1"/>
  <c r="T92" i="1" s="1"/>
  <c r="AH92" i="1"/>
  <c r="AI92" i="1"/>
  <c r="AJ92" i="1"/>
  <c r="CX92" i="1" s="1"/>
  <c r="W92" i="1" s="1"/>
  <c r="CV92" i="1"/>
  <c r="CW92" i="1"/>
  <c r="CZ92" i="1"/>
  <c r="Y92" i="1" s="1"/>
  <c r="GL92" i="1"/>
  <c r="GN92" i="1"/>
  <c r="GP92" i="1"/>
  <c r="GV92" i="1"/>
  <c r="GX92" i="1"/>
  <c r="HC92" i="1"/>
  <c r="I93" i="1"/>
  <c r="K93" i="1"/>
  <c r="P93" i="1"/>
  <c r="T93" i="1"/>
  <c r="V93" i="1"/>
  <c r="W93" i="1"/>
  <c r="AC93" i="1"/>
  <c r="AE93" i="1"/>
  <c r="AF93" i="1"/>
  <c r="AG93" i="1"/>
  <c r="AH93" i="1"/>
  <c r="AI93" i="1"/>
  <c r="AJ93" i="1"/>
  <c r="CQ93" i="1"/>
  <c r="CU93" i="1"/>
  <c r="CV93" i="1"/>
  <c r="U93" i="1" s="1"/>
  <c r="CW93" i="1"/>
  <c r="CX93" i="1"/>
  <c r="GL93" i="1"/>
  <c r="GO93" i="1"/>
  <c r="GP93" i="1"/>
  <c r="GV93" i="1"/>
  <c r="HC93" i="1"/>
  <c r="GX93" i="1" s="1"/>
  <c r="I94" i="1"/>
  <c r="K94" i="1"/>
  <c r="Q94" i="1"/>
  <c r="R94" i="1"/>
  <c r="S94" i="1"/>
  <c r="CY94" i="1" s="1"/>
  <c r="X94" i="1" s="1"/>
  <c r="T94" i="1"/>
  <c r="U94" i="1"/>
  <c r="AC94" i="1"/>
  <c r="AD94" i="1"/>
  <c r="AE94" i="1"/>
  <c r="AF94" i="1"/>
  <c r="AG94" i="1"/>
  <c r="CU94" i="1" s="1"/>
  <c r="AH94" i="1"/>
  <c r="CV94" i="1" s="1"/>
  <c r="AI94" i="1"/>
  <c r="AJ94" i="1"/>
  <c r="CX94" i="1" s="1"/>
  <c r="W94" i="1" s="1"/>
  <c r="CR94" i="1"/>
  <c r="CS94" i="1"/>
  <c r="CT94" i="1"/>
  <c r="CW94" i="1"/>
  <c r="V94" i="1" s="1"/>
  <c r="CZ94" i="1"/>
  <c r="Y94" i="1" s="1"/>
  <c r="GL94" i="1"/>
  <c r="GO94" i="1"/>
  <c r="GP94" i="1"/>
  <c r="GV94" i="1"/>
  <c r="HC94" i="1" s="1"/>
  <c r="GX94" i="1" s="1"/>
  <c r="C95" i="1"/>
  <c r="D95" i="1"/>
  <c r="I95" i="1"/>
  <c r="K95" i="1"/>
  <c r="R95" i="1"/>
  <c r="S95" i="1"/>
  <c r="CY95" i="1" s="1"/>
  <c r="V95" i="1"/>
  <c r="X95" i="1"/>
  <c r="AC95" i="1"/>
  <c r="AE95" i="1"/>
  <c r="AD95" i="1" s="1"/>
  <c r="AF95" i="1"/>
  <c r="AG95" i="1"/>
  <c r="AH95" i="1"/>
  <c r="AI95" i="1"/>
  <c r="AJ95" i="1"/>
  <c r="CQ95" i="1"/>
  <c r="CR95" i="1"/>
  <c r="CS95" i="1"/>
  <c r="CT95" i="1"/>
  <c r="CU95" i="1"/>
  <c r="T95" i="1" s="1"/>
  <c r="CV95" i="1"/>
  <c r="U95" i="1" s="1"/>
  <c r="CW95" i="1"/>
  <c r="CX95" i="1"/>
  <c r="W95" i="1" s="1"/>
  <c r="GL95" i="1"/>
  <c r="GN95" i="1"/>
  <c r="GP95" i="1"/>
  <c r="GV95" i="1"/>
  <c r="HC95" i="1"/>
  <c r="GX95" i="1" s="1"/>
  <c r="C96" i="1"/>
  <c r="D96" i="1"/>
  <c r="I96" i="1"/>
  <c r="K96" i="1"/>
  <c r="P96" i="1"/>
  <c r="Q96" i="1"/>
  <c r="R96" i="1"/>
  <c r="S96" i="1"/>
  <c r="AC96" i="1"/>
  <c r="AE96" i="1"/>
  <c r="AD96" i="1" s="1"/>
  <c r="AF96" i="1"/>
  <c r="CT96" i="1" s="1"/>
  <c r="AG96" i="1"/>
  <c r="CU96" i="1" s="1"/>
  <c r="T96" i="1" s="1"/>
  <c r="AH96" i="1"/>
  <c r="CV96" i="1" s="1"/>
  <c r="U96" i="1" s="1"/>
  <c r="AI96" i="1"/>
  <c r="CW96" i="1" s="1"/>
  <c r="V96" i="1" s="1"/>
  <c r="AJ96" i="1"/>
  <c r="CX96" i="1" s="1"/>
  <c r="W96" i="1" s="1"/>
  <c r="CP96" i="1"/>
  <c r="O96" i="1" s="1"/>
  <c r="CQ96" i="1"/>
  <c r="CR96" i="1"/>
  <c r="CS96" i="1"/>
  <c r="GL96" i="1"/>
  <c r="GN96" i="1"/>
  <c r="GP96" i="1"/>
  <c r="GV96" i="1"/>
  <c r="HC96" i="1" s="1"/>
  <c r="GX96" i="1"/>
  <c r="I97" i="1"/>
  <c r="P97" i="1"/>
  <c r="Q97" i="1"/>
  <c r="R97" i="1"/>
  <c r="AC97" i="1"/>
  <c r="AE97" i="1"/>
  <c r="AD97" i="1" s="1"/>
  <c r="AB97" i="1" s="1"/>
  <c r="AF97" i="1"/>
  <c r="S97" i="1" s="1"/>
  <c r="AG97" i="1"/>
  <c r="CU97" i="1" s="1"/>
  <c r="T97" i="1" s="1"/>
  <c r="AH97" i="1"/>
  <c r="CV97" i="1" s="1"/>
  <c r="U97" i="1" s="1"/>
  <c r="AI97" i="1"/>
  <c r="CW97" i="1" s="1"/>
  <c r="V97" i="1" s="1"/>
  <c r="AJ97" i="1"/>
  <c r="CX97" i="1" s="1"/>
  <c r="W97" i="1" s="1"/>
  <c r="CP97" i="1"/>
  <c r="O97" i="1" s="1"/>
  <c r="CQ97" i="1"/>
  <c r="CR97" i="1"/>
  <c r="CS97" i="1"/>
  <c r="GL97" i="1"/>
  <c r="GN97" i="1"/>
  <c r="GP97" i="1"/>
  <c r="GV97" i="1"/>
  <c r="HC97" i="1" s="1"/>
  <c r="GX97" i="1"/>
  <c r="AC98" i="1"/>
  <c r="CQ98" i="1" s="1"/>
  <c r="AE98" i="1"/>
  <c r="AF98" i="1"/>
  <c r="AG98" i="1"/>
  <c r="CU98" i="1" s="1"/>
  <c r="AH98" i="1"/>
  <c r="CV98" i="1" s="1"/>
  <c r="AI98" i="1"/>
  <c r="CW98" i="1" s="1"/>
  <c r="AJ98" i="1"/>
  <c r="CX98" i="1" s="1"/>
  <c r="CS98" i="1"/>
  <c r="CT98" i="1"/>
  <c r="GL98" i="1"/>
  <c r="GN98" i="1"/>
  <c r="GP98" i="1"/>
  <c r="GV98" i="1"/>
  <c r="HC98" i="1" s="1"/>
  <c r="B100" i="1"/>
  <c r="B69" i="1" s="1"/>
  <c r="C100" i="1"/>
  <c r="C69" i="1" s="1"/>
  <c r="D100" i="1"/>
  <c r="D69" i="1" s="1"/>
  <c r="F100" i="1"/>
  <c r="F69" i="1" s="1"/>
  <c r="G100" i="1"/>
  <c r="G69" i="1" s="1"/>
  <c r="AP100" i="1"/>
  <c r="AP69" i="1" s="1"/>
  <c r="AU100" i="1"/>
  <c r="AU69" i="1" s="1"/>
  <c r="BX100" i="1"/>
  <c r="AO100" i="1" s="1"/>
  <c r="BY100" i="1"/>
  <c r="BY69" i="1" s="1"/>
  <c r="CG100" i="1"/>
  <c r="AX100" i="1" s="1"/>
  <c r="CI100" i="1"/>
  <c r="CK100" i="1"/>
  <c r="CK69" i="1" s="1"/>
  <c r="CL100" i="1"/>
  <c r="CM100" i="1"/>
  <c r="EH100" i="1"/>
  <c r="EH69" i="1" s="1"/>
  <c r="ET100" i="1"/>
  <c r="FP100" i="1"/>
  <c r="EG100" i="1" s="1"/>
  <c r="EG69" i="1" s="1"/>
  <c r="FQ100" i="1"/>
  <c r="FQ69" i="1" s="1"/>
  <c r="GC100" i="1"/>
  <c r="GC69" i="1" s="1"/>
  <c r="GD100" i="1"/>
  <c r="GE100" i="1"/>
  <c r="F109" i="1"/>
  <c r="P109" i="1"/>
  <c r="D130" i="1"/>
  <c r="E132" i="1"/>
  <c r="Z132" i="1"/>
  <c r="AA132" i="1"/>
  <c r="AM132" i="1"/>
  <c r="AN132" i="1"/>
  <c r="AO132" i="1"/>
  <c r="BE132" i="1"/>
  <c r="BF132" i="1"/>
  <c r="BG132" i="1"/>
  <c r="BH132" i="1"/>
  <c r="BI132" i="1"/>
  <c r="BJ132" i="1"/>
  <c r="BK132" i="1"/>
  <c r="BL132" i="1"/>
  <c r="BM132" i="1"/>
  <c r="BN132" i="1"/>
  <c r="BO132" i="1"/>
  <c r="BP132" i="1"/>
  <c r="BQ132" i="1"/>
  <c r="BR132" i="1"/>
  <c r="BS132" i="1"/>
  <c r="BT132" i="1"/>
  <c r="BU132" i="1"/>
  <c r="BV132" i="1"/>
  <c r="BW132" i="1"/>
  <c r="CN132" i="1"/>
  <c r="CO132" i="1"/>
  <c r="CP132" i="1"/>
  <c r="CQ132" i="1"/>
  <c r="CR132" i="1"/>
  <c r="CS132" i="1"/>
  <c r="CT132" i="1"/>
  <c r="CU132" i="1"/>
  <c r="CV132" i="1"/>
  <c r="CW132" i="1"/>
  <c r="CX132" i="1"/>
  <c r="CY132" i="1"/>
  <c r="CZ132" i="1"/>
  <c r="DA132" i="1"/>
  <c r="DB132" i="1"/>
  <c r="DC132" i="1"/>
  <c r="DD132" i="1"/>
  <c r="DE132" i="1"/>
  <c r="DF132" i="1"/>
  <c r="DR132" i="1"/>
  <c r="DS132" i="1"/>
  <c r="EE132" i="1"/>
  <c r="EF132" i="1"/>
  <c r="EW132" i="1"/>
  <c r="EX132" i="1"/>
  <c r="EY132" i="1"/>
  <c r="EZ132" i="1"/>
  <c r="FA132" i="1"/>
  <c r="FB132" i="1"/>
  <c r="FC132" i="1"/>
  <c r="FD132" i="1"/>
  <c r="FE132" i="1"/>
  <c r="FF132" i="1"/>
  <c r="FG132" i="1"/>
  <c r="FH132" i="1"/>
  <c r="FI132" i="1"/>
  <c r="FJ132" i="1"/>
  <c r="FK132" i="1"/>
  <c r="FL132" i="1"/>
  <c r="FM132" i="1"/>
  <c r="FN132" i="1"/>
  <c r="FO132" i="1"/>
  <c r="GF132" i="1"/>
  <c r="GG132" i="1"/>
  <c r="GH132" i="1"/>
  <c r="GI132" i="1"/>
  <c r="GJ132" i="1"/>
  <c r="GK132" i="1"/>
  <c r="GL132" i="1"/>
  <c r="GM132" i="1"/>
  <c r="GN132" i="1"/>
  <c r="GO132" i="1"/>
  <c r="GP132" i="1"/>
  <c r="GQ132" i="1"/>
  <c r="GR132" i="1"/>
  <c r="GS132" i="1"/>
  <c r="GT132" i="1"/>
  <c r="GU132" i="1"/>
  <c r="GV132" i="1"/>
  <c r="GW132" i="1"/>
  <c r="GX132" i="1"/>
  <c r="C134" i="1"/>
  <c r="D134" i="1"/>
  <c r="I134" i="1"/>
  <c r="Q134" i="1" s="1"/>
  <c r="K134" i="1"/>
  <c r="U134" i="1"/>
  <c r="AB134" i="1"/>
  <c r="AC134" i="1"/>
  <c r="AE134" i="1"/>
  <c r="AD134" i="1" s="1"/>
  <c r="AF134" i="1"/>
  <c r="S134" i="1" s="1"/>
  <c r="AG134" i="1"/>
  <c r="AH134" i="1"/>
  <c r="AI134" i="1"/>
  <c r="CW134" i="1" s="1"/>
  <c r="V134" i="1" s="1"/>
  <c r="AJ134" i="1"/>
  <c r="CR134" i="1"/>
  <c r="CS134" i="1"/>
  <c r="CT134" i="1"/>
  <c r="CU134" i="1"/>
  <c r="T134" i="1" s="1"/>
  <c r="CV134" i="1"/>
  <c r="CX134" i="1"/>
  <c r="W134" i="1" s="1"/>
  <c r="GL134" i="1"/>
  <c r="GN134" i="1"/>
  <c r="GP134" i="1"/>
  <c r="GV134" i="1"/>
  <c r="HC134" i="1" s="1"/>
  <c r="GX134" i="1" s="1"/>
  <c r="C135" i="1"/>
  <c r="D135" i="1"/>
  <c r="I135" i="1"/>
  <c r="K135" i="1"/>
  <c r="P135" i="1"/>
  <c r="Q135" i="1"/>
  <c r="R135" i="1"/>
  <c r="AC135" i="1"/>
  <c r="AE135" i="1"/>
  <c r="AD135" i="1" s="1"/>
  <c r="AB135" i="1" s="1"/>
  <c r="AF135" i="1"/>
  <c r="CT135" i="1" s="1"/>
  <c r="AG135" i="1"/>
  <c r="CU135" i="1" s="1"/>
  <c r="T135" i="1" s="1"/>
  <c r="AH135" i="1"/>
  <c r="CV135" i="1" s="1"/>
  <c r="AI135" i="1"/>
  <c r="CW135" i="1" s="1"/>
  <c r="AJ135" i="1"/>
  <c r="CX135" i="1" s="1"/>
  <c r="CQ135" i="1"/>
  <c r="CR135" i="1"/>
  <c r="CS135" i="1"/>
  <c r="GL135" i="1"/>
  <c r="GN135" i="1"/>
  <c r="GP135" i="1"/>
  <c r="GV135" i="1"/>
  <c r="HC135" i="1"/>
  <c r="GX135" i="1" s="1"/>
  <c r="I136" i="1"/>
  <c r="P136" i="1"/>
  <c r="AC136" i="1"/>
  <c r="AE136" i="1"/>
  <c r="AF136" i="1"/>
  <c r="AG136" i="1"/>
  <c r="AH136" i="1"/>
  <c r="CV136" i="1" s="1"/>
  <c r="U136" i="1" s="1"/>
  <c r="AI136" i="1"/>
  <c r="CW136" i="1" s="1"/>
  <c r="V136" i="1" s="1"/>
  <c r="AJ136" i="1"/>
  <c r="CX136" i="1" s="1"/>
  <c r="W136" i="1" s="1"/>
  <c r="CU136" i="1"/>
  <c r="T136" i="1" s="1"/>
  <c r="GL136" i="1"/>
  <c r="GN136" i="1"/>
  <c r="GP136" i="1"/>
  <c r="GV136" i="1"/>
  <c r="HC136" i="1" s="1"/>
  <c r="GX136" i="1"/>
  <c r="AC137" i="1"/>
  <c r="AE137" i="1"/>
  <c r="AF137" i="1"/>
  <c r="AG137" i="1"/>
  <c r="AH137" i="1"/>
  <c r="AI137" i="1"/>
  <c r="AJ137" i="1"/>
  <c r="CU137" i="1"/>
  <c r="CV137" i="1"/>
  <c r="CW137" i="1"/>
  <c r="CX137" i="1"/>
  <c r="GL137" i="1"/>
  <c r="GN137" i="1"/>
  <c r="GP137" i="1"/>
  <c r="GV137" i="1"/>
  <c r="HC137" i="1" s="1"/>
  <c r="I138" i="1"/>
  <c r="S138" i="1"/>
  <c r="U138" i="1"/>
  <c r="AC138" i="1"/>
  <c r="AE138" i="1"/>
  <c r="AD138" i="1" s="1"/>
  <c r="AB138" i="1" s="1"/>
  <c r="AF138" i="1"/>
  <c r="AG138" i="1"/>
  <c r="AH138" i="1"/>
  <c r="AI138" i="1"/>
  <c r="AJ138" i="1"/>
  <c r="CQ138" i="1"/>
  <c r="CR138" i="1"/>
  <c r="CS138" i="1"/>
  <c r="CT138" i="1"/>
  <c r="CU138" i="1"/>
  <c r="CV138" i="1"/>
  <c r="CW138" i="1"/>
  <c r="CX138" i="1"/>
  <c r="GL138" i="1"/>
  <c r="GN138" i="1"/>
  <c r="GP138" i="1"/>
  <c r="GV138" i="1"/>
  <c r="HC138" i="1"/>
  <c r="AC139" i="1"/>
  <c r="AD139" i="1"/>
  <c r="AB139" i="1" s="1"/>
  <c r="AE139" i="1"/>
  <c r="AF139" i="1"/>
  <c r="AG139" i="1"/>
  <c r="AH139" i="1"/>
  <c r="CV139" i="1" s="1"/>
  <c r="AI139" i="1"/>
  <c r="CW139" i="1" s="1"/>
  <c r="AJ139" i="1"/>
  <c r="CX139" i="1" s="1"/>
  <c r="CQ139" i="1"/>
  <c r="CR139" i="1"/>
  <c r="CS139" i="1"/>
  <c r="CT139" i="1"/>
  <c r="CU139" i="1"/>
  <c r="GL139" i="1"/>
  <c r="GN139" i="1"/>
  <c r="GP139" i="1"/>
  <c r="GV139" i="1"/>
  <c r="HC139" i="1" s="1"/>
  <c r="I140" i="1"/>
  <c r="P140" i="1"/>
  <c r="AC140" i="1"/>
  <c r="AE140" i="1"/>
  <c r="AF140" i="1"/>
  <c r="AG140" i="1"/>
  <c r="CU140" i="1" s="1"/>
  <c r="T140" i="1" s="1"/>
  <c r="AH140" i="1"/>
  <c r="CV140" i="1" s="1"/>
  <c r="U140" i="1" s="1"/>
  <c r="AI140" i="1"/>
  <c r="AJ140" i="1"/>
  <c r="CX140" i="1" s="1"/>
  <c r="W140" i="1" s="1"/>
  <c r="CQ140" i="1"/>
  <c r="CW140" i="1"/>
  <c r="V140" i="1" s="1"/>
  <c r="GL140" i="1"/>
  <c r="GN140" i="1"/>
  <c r="GP140" i="1"/>
  <c r="GV140" i="1"/>
  <c r="HC140" i="1" s="1"/>
  <c r="GX140" i="1" s="1"/>
  <c r="AC141" i="1"/>
  <c r="AE141" i="1"/>
  <c r="AF141" i="1"/>
  <c r="AG141" i="1"/>
  <c r="CU141" i="1" s="1"/>
  <c r="AH141" i="1"/>
  <c r="CV141" i="1" s="1"/>
  <c r="AI141" i="1"/>
  <c r="AJ141" i="1"/>
  <c r="CW141" i="1"/>
  <c r="CX141" i="1"/>
  <c r="GL141" i="1"/>
  <c r="GN141" i="1"/>
  <c r="GP141" i="1"/>
  <c r="GV141" i="1"/>
  <c r="HC141" i="1"/>
  <c r="I142" i="1"/>
  <c r="Q142" i="1" s="1"/>
  <c r="K142" i="1"/>
  <c r="T142" i="1"/>
  <c r="AB142" i="1"/>
  <c r="AC142" i="1"/>
  <c r="AE142" i="1"/>
  <c r="AD142" i="1" s="1"/>
  <c r="AF142" i="1"/>
  <c r="S142" i="1" s="1"/>
  <c r="AG142" i="1"/>
  <c r="AH142" i="1"/>
  <c r="AI142" i="1"/>
  <c r="AJ142" i="1"/>
  <c r="CS142" i="1"/>
  <c r="CT142" i="1"/>
  <c r="CU142" i="1"/>
  <c r="CV142" i="1"/>
  <c r="U142" i="1" s="1"/>
  <c r="CW142" i="1"/>
  <c r="V142" i="1" s="1"/>
  <c r="CX142" i="1"/>
  <c r="W142" i="1" s="1"/>
  <c r="GL142" i="1"/>
  <c r="GN142" i="1"/>
  <c r="GP142" i="1"/>
  <c r="GV142" i="1"/>
  <c r="HC142" i="1" s="1"/>
  <c r="GX142" i="1" s="1"/>
  <c r="I143" i="1"/>
  <c r="K143" i="1"/>
  <c r="P143" i="1"/>
  <c r="CP143" i="1" s="1"/>
  <c r="O143" i="1" s="1"/>
  <c r="Q143" i="1"/>
  <c r="R143" i="1"/>
  <c r="S143" i="1"/>
  <c r="T143" i="1"/>
  <c r="U143" i="1"/>
  <c r="V143" i="1"/>
  <c r="AC143" i="1"/>
  <c r="AD143" i="1"/>
  <c r="AB143" i="1" s="1"/>
  <c r="AE143" i="1"/>
  <c r="AF143" i="1"/>
  <c r="AG143" i="1"/>
  <c r="AH143" i="1"/>
  <c r="AI143" i="1"/>
  <c r="CW143" i="1" s="1"/>
  <c r="AJ143" i="1"/>
  <c r="CX143" i="1" s="1"/>
  <c r="W143" i="1" s="1"/>
  <c r="CQ143" i="1"/>
  <c r="CR143" i="1"/>
  <c r="CS143" i="1"/>
  <c r="CT143" i="1"/>
  <c r="CU143" i="1"/>
  <c r="CV143" i="1"/>
  <c r="GL143" i="1"/>
  <c r="GN143" i="1"/>
  <c r="GP143" i="1"/>
  <c r="GV143" i="1"/>
  <c r="HC143" i="1"/>
  <c r="GX143" i="1" s="1"/>
  <c r="C144" i="1"/>
  <c r="D144" i="1"/>
  <c r="I144" i="1"/>
  <c r="K144" i="1"/>
  <c r="AC144" i="1"/>
  <c r="AE144" i="1"/>
  <c r="AF144" i="1"/>
  <c r="CT144" i="1" s="1"/>
  <c r="AG144" i="1"/>
  <c r="CU144" i="1" s="1"/>
  <c r="T144" i="1" s="1"/>
  <c r="AH144" i="1"/>
  <c r="CV144" i="1" s="1"/>
  <c r="U144" i="1" s="1"/>
  <c r="AI144" i="1"/>
  <c r="CW144" i="1" s="1"/>
  <c r="V144" i="1" s="1"/>
  <c r="AJ144" i="1"/>
  <c r="CX144" i="1" s="1"/>
  <c r="W144" i="1" s="1"/>
  <c r="CR144" i="1"/>
  <c r="GL144" i="1"/>
  <c r="GO144" i="1"/>
  <c r="GP144" i="1"/>
  <c r="GV144" i="1"/>
  <c r="HC144" i="1" s="1"/>
  <c r="GX144" i="1" s="1"/>
  <c r="C145" i="1"/>
  <c r="D145" i="1"/>
  <c r="I145" i="1"/>
  <c r="K145" i="1"/>
  <c r="Q145" i="1"/>
  <c r="CP145" i="1" s="1"/>
  <c r="O145" i="1" s="1"/>
  <c r="S145" i="1"/>
  <c r="U145" i="1"/>
  <c r="AC145" i="1"/>
  <c r="P145" i="1" s="1"/>
  <c r="AE145" i="1"/>
  <c r="AF145" i="1"/>
  <c r="AG145" i="1"/>
  <c r="AH145" i="1"/>
  <c r="AI145" i="1"/>
  <c r="AJ145" i="1"/>
  <c r="CR145" i="1"/>
  <c r="CS145" i="1"/>
  <c r="CT145" i="1"/>
  <c r="CU145" i="1"/>
  <c r="T145" i="1" s="1"/>
  <c r="CV145" i="1"/>
  <c r="CW145" i="1"/>
  <c r="V145" i="1" s="1"/>
  <c r="CX145" i="1"/>
  <c r="W145" i="1" s="1"/>
  <c r="GL145" i="1"/>
  <c r="GO145" i="1"/>
  <c r="GP145" i="1"/>
  <c r="GV145" i="1"/>
  <c r="HC145" i="1"/>
  <c r="GX145" i="1" s="1"/>
  <c r="AC146" i="1"/>
  <c r="AD146" i="1"/>
  <c r="AB146" i="1" s="1"/>
  <c r="AE146" i="1"/>
  <c r="AF146" i="1"/>
  <c r="AG146" i="1"/>
  <c r="AH146" i="1"/>
  <c r="AI146" i="1"/>
  <c r="CW146" i="1" s="1"/>
  <c r="AJ146" i="1"/>
  <c r="CQ146" i="1"/>
  <c r="CR146" i="1"/>
  <c r="CS146" i="1"/>
  <c r="CT146" i="1"/>
  <c r="CU146" i="1"/>
  <c r="CV146" i="1"/>
  <c r="CX146" i="1"/>
  <c r="GL146" i="1"/>
  <c r="GO146" i="1"/>
  <c r="GP146" i="1"/>
  <c r="GV146" i="1"/>
  <c r="HC146" i="1"/>
  <c r="I147" i="1"/>
  <c r="U147" i="1"/>
  <c r="AC147" i="1"/>
  <c r="AE147" i="1"/>
  <c r="AF147" i="1"/>
  <c r="AG147" i="1"/>
  <c r="AH147" i="1"/>
  <c r="AI147" i="1"/>
  <c r="AJ147" i="1"/>
  <c r="CU147" i="1"/>
  <c r="CV147" i="1"/>
  <c r="CW147" i="1"/>
  <c r="V147" i="1" s="1"/>
  <c r="CX147" i="1"/>
  <c r="W147" i="1" s="1"/>
  <c r="GL147" i="1"/>
  <c r="GO147" i="1"/>
  <c r="GP147" i="1"/>
  <c r="GV147" i="1"/>
  <c r="HC147" i="1"/>
  <c r="GX147" i="1" s="1"/>
  <c r="I148" i="1"/>
  <c r="K148" i="1"/>
  <c r="P148" i="1"/>
  <c r="CP148" i="1" s="1"/>
  <c r="O148" i="1" s="1"/>
  <c r="Q148" i="1"/>
  <c r="R148" i="1"/>
  <c r="S148" i="1"/>
  <c r="CZ148" i="1" s="1"/>
  <c r="Y148" i="1" s="1"/>
  <c r="T148" i="1"/>
  <c r="W148" i="1"/>
  <c r="AB148" i="1"/>
  <c r="AC148" i="1"/>
  <c r="AE148" i="1"/>
  <c r="AD148" i="1" s="1"/>
  <c r="AF148" i="1"/>
  <c r="AG148" i="1"/>
  <c r="AH148" i="1"/>
  <c r="AI148" i="1"/>
  <c r="AJ148" i="1"/>
  <c r="CQ148" i="1"/>
  <c r="CR148" i="1"/>
  <c r="CS148" i="1"/>
  <c r="CT148" i="1"/>
  <c r="CU148" i="1"/>
  <c r="CV148" i="1"/>
  <c r="U148" i="1" s="1"/>
  <c r="CW148" i="1"/>
  <c r="V148" i="1" s="1"/>
  <c r="CX148" i="1"/>
  <c r="CY148" i="1"/>
  <c r="X148" i="1" s="1"/>
  <c r="GL148" i="1"/>
  <c r="GO148" i="1"/>
  <c r="GP148" i="1"/>
  <c r="GV148" i="1"/>
  <c r="HC148" i="1" s="1"/>
  <c r="GX148" i="1" s="1"/>
  <c r="I149" i="1"/>
  <c r="K149" i="1"/>
  <c r="P149" i="1"/>
  <c r="Q149" i="1"/>
  <c r="R149" i="1"/>
  <c r="S149" i="1"/>
  <c r="AC149" i="1"/>
  <c r="AE149" i="1"/>
  <c r="AD149" i="1" s="1"/>
  <c r="AF149" i="1"/>
  <c r="AG149" i="1"/>
  <c r="CU149" i="1" s="1"/>
  <c r="T149" i="1" s="1"/>
  <c r="AH149" i="1"/>
  <c r="CV149" i="1" s="1"/>
  <c r="U149" i="1" s="1"/>
  <c r="AI149" i="1"/>
  <c r="CW149" i="1" s="1"/>
  <c r="V149" i="1" s="1"/>
  <c r="AJ149" i="1"/>
  <c r="CX149" i="1" s="1"/>
  <c r="W149" i="1" s="1"/>
  <c r="CQ149" i="1"/>
  <c r="CR149" i="1"/>
  <c r="CS149" i="1"/>
  <c r="CT149" i="1"/>
  <c r="GL149" i="1"/>
  <c r="GO149" i="1"/>
  <c r="GP149" i="1"/>
  <c r="GV149" i="1"/>
  <c r="HC149" i="1" s="1"/>
  <c r="GX149" i="1" s="1"/>
  <c r="C150" i="1"/>
  <c r="D150" i="1"/>
  <c r="I150" i="1"/>
  <c r="K150" i="1"/>
  <c r="AC150" i="1"/>
  <c r="P150" i="1" s="1"/>
  <c r="AE150" i="1"/>
  <c r="AF150" i="1"/>
  <c r="AG150" i="1"/>
  <c r="CU150" i="1" s="1"/>
  <c r="T150" i="1" s="1"/>
  <c r="AH150" i="1"/>
  <c r="CV150" i="1" s="1"/>
  <c r="U150" i="1" s="1"/>
  <c r="AI150" i="1"/>
  <c r="AJ150" i="1"/>
  <c r="CW150" i="1"/>
  <c r="CX150" i="1"/>
  <c r="W150" i="1" s="1"/>
  <c r="GL150" i="1"/>
  <c r="GN150" i="1"/>
  <c r="GP150" i="1"/>
  <c r="CD161" i="1" s="1"/>
  <c r="GV150" i="1"/>
  <c r="HC150" i="1"/>
  <c r="GX150" i="1" s="1"/>
  <c r="C151" i="1"/>
  <c r="D151" i="1"/>
  <c r="I151" i="1"/>
  <c r="K151" i="1"/>
  <c r="P151" i="1"/>
  <c r="Q151" i="1"/>
  <c r="R151" i="1"/>
  <c r="S151" i="1"/>
  <c r="CY151" i="1" s="1"/>
  <c r="X151" i="1" s="1"/>
  <c r="W151" i="1"/>
  <c r="AC151" i="1"/>
  <c r="AB151" i="1" s="1"/>
  <c r="AE151" i="1"/>
  <c r="AD151" i="1" s="1"/>
  <c r="AF151" i="1"/>
  <c r="AG151" i="1"/>
  <c r="AH151" i="1"/>
  <c r="AI151" i="1"/>
  <c r="AJ151" i="1"/>
  <c r="CQ151" i="1"/>
  <c r="CR151" i="1"/>
  <c r="CS151" i="1"/>
  <c r="CT151" i="1"/>
  <c r="CU151" i="1"/>
  <c r="T151" i="1" s="1"/>
  <c r="CV151" i="1"/>
  <c r="U151" i="1" s="1"/>
  <c r="CW151" i="1"/>
  <c r="V151" i="1" s="1"/>
  <c r="CX151" i="1"/>
  <c r="GL151" i="1"/>
  <c r="GN151" i="1"/>
  <c r="GP151" i="1"/>
  <c r="GV151" i="1"/>
  <c r="HC151" i="1" s="1"/>
  <c r="GX151" i="1" s="1"/>
  <c r="AC152" i="1"/>
  <c r="AB152" i="1" s="1"/>
  <c r="AE152" i="1"/>
  <c r="AD152" i="1" s="1"/>
  <c r="AF152" i="1"/>
  <c r="AG152" i="1"/>
  <c r="CU152" i="1" s="1"/>
  <c r="AH152" i="1"/>
  <c r="CV152" i="1" s="1"/>
  <c r="AI152" i="1"/>
  <c r="CW152" i="1" s="1"/>
  <c r="AJ152" i="1"/>
  <c r="CX152" i="1" s="1"/>
  <c r="CQ152" i="1"/>
  <c r="CR152" i="1"/>
  <c r="CS152" i="1"/>
  <c r="CT152" i="1"/>
  <c r="GL152" i="1"/>
  <c r="GN152" i="1"/>
  <c r="GP152" i="1"/>
  <c r="GV152" i="1"/>
  <c r="HC152" i="1" s="1"/>
  <c r="I153" i="1"/>
  <c r="P153" i="1"/>
  <c r="Q153" i="1"/>
  <c r="AC153" i="1"/>
  <c r="CQ153" i="1" s="1"/>
  <c r="AE153" i="1"/>
  <c r="R153" i="1" s="1"/>
  <c r="AF153" i="1"/>
  <c r="S153" i="1" s="1"/>
  <c r="AG153" i="1"/>
  <c r="CU153" i="1" s="1"/>
  <c r="T153" i="1" s="1"/>
  <c r="AH153" i="1"/>
  <c r="CV153" i="1" s="1"/>
  <c r="U153" i="1" s="1"/>
  <c r="AI153" i="1"/>
  <c r="CW153" i="1" s="1"/>
  <c r="V153" i="1" s="1"/>
  <c r="AJ153" i="1"/>
  <c r="CX153" i="1" s="1"/>
  <c r="W153" i="1" s="1"/>
  <c r="CP153" i="1"/>
  <c r="O153" i="1" s="1"/>
  <c r="GL153" i="1"/>
  <c r="GN153" i="1"/>
  <c r="GP153" i="1"/>
  <c r="FV161" i="1" s="1"/>
  <c r="GV153" i="1"/>
  <c r="HC153" i="1" s="1"/>
  <c r="GX153" i="1" s="1"/>
  <c r="AC154" i="1"/>
  <c r="AE154" i="1"/>
  <c r="AF154" i="1"/>
  <c r="AG154" i="1"/>
  <c r="CU154" i="1" s="1"/>
  <c r="AH154" i="1"/>
  <c r="AI154" i="1"/>
  <c r="AJ154" i="1"/>
  <c r="CV154" i="1"/>
  <c r="CW154" i="1"/>
  <c r="CX154" i="1"/>
  <c r="GL154" i="1"/>
  <c r="GN154" i="1"/>
  <c r="GP154" i="1"/>
  <c r="GV154" i="1"/>
  <c r="HC154" i="1"/>
  <c r="AC155" i="1"/>
  <c r="AE155" i="1"/>
  <c r="AD155" i="1" s="1"/>
  <c r="AF155" i="1"/>
  <c r="AG155" i="1"/>
  <c r="AH155" i="1"/>
  <c r="AI155" i="1"/>
  <c r="AJ155" i="1"/>
  <c r="CR155" i="1"/>
  <c r="CS155" i="1"/>
  <c r="CT155" i="1"/>
  <c r="CU155" i="1"/>
  <c r="CV155" i="1"/>
  <c r="CW155" i="1"/>
  <c r="CX155" i="1"/>
  <c r="GL155" i="1"/>
  <c r="GN155" i="1"/>
  <c r="GP155" i="1"/>
  <c r="GV155" i="1"/>
  <c r="HC155" i="1"/>
  <c r="C156" i="1"/>
  <c r="D156" i="1"/>
  <c r="I156" i="1"/>
  <c r="P156" i="1" s="1"/>
  <c r="CP156" i="1" s="1"/>
  <c r="O156" i="1" s="1"/>
  <c r="K156" i="1"/>
  <c r="Q156" i="1"/>
  <c r="R156" i="1"/>
  <c r="S156" i="1"/>
  <c r="T156" i="1"/>
  <c r="AC156" i="1"/>
  <c r="AB156" i="1" s="1"/>
  <c r="AD156" i="1"/>
  <c r="AE156" i="1"/>
  <c r="AF156" i="1"/>
  <c r="CT156" i="1" s="1"/>
  <c r="AG156" i="1"/>
  <c r="CU156" i="1" s="1"/>
  <c r="AH156" i="1"/>
  <c r="CV156" i="1" s="1"/>
  <c r="U156" i="1" s="1"/>
  <c r="AI156" i="1"/>
  <c r="CW156" i="1" s="1"/>
  <c r="V156" i="1" s="1"/>
  <c r="AJ156" i="1"/>
  <c r="CX156" i="1" s="1"/>
  <c r="W156" i="1" s="1"/>
  <c r="CQ156" i="1"/>
  <c r="CR156" i="1"/>
  <c r="CS156" i="1"/>
  <c r="GL156" i="1"/>
  <c r="GN156" i="1"/>
  <c r="GP156" i="1"/>
  <c r="GV156" i="1"/>
  <c r="HC156" i="1"/>
  <c r="GX156" i="1" s="1"/>
  <c r="C157" i="1"/>
  <c r="D157" i="1"/>
  <c r="I157" i="1"/>
  <c r="K157" i="1"/>
  <c r="AC157" i="1"/>
  <c r="AE157" i="1"/>
  <c r="AF157" i="1"/>
  <c r="AG157" i="1"/>
  <c r="CU157" i="1" s="1"/>
  <c r="AH157" i="1"/>
  <c r="AI157" i="1"/>
  <c r="AJ157" i="1"/>
  <c r="CV157" i="1"/>
  <c r="CW157" i="1"/>
  <c r="CX157" i="1"/>
  <c r="GL157" i="1"/>
  <c r="GN157" i="1"/>
  <c r="GP157" i="1"/>
  <c r="GV157" i="1"/>
  <c r="HC157" i="1"/>
  <c r="AC158" i="1"/>
  <c r="AD158" i="1"/>
  <c r="AE158" i="1"/>
  <c r="AF158" i="1"/>
  <c r="AG158" i="1"/>
  <c r="AH158" i="1"/>
  <c r="AI158" i="1"/>
  <c r="AJ158" i="1"/>
  <c r="CR158" i="1"/>
  <c r="CS158" i="1"/>
  <c r="CT158" i="1"/>
  <c r="CU158" i="1"/>
  <c r="CV158" i="1"/>
  <c r="CW158" i="1"/>
  <c r="CX158" i="1"/>
  <c r="GL158" i="1"/>
  <c r="GN158" i="1"/>
  <c r="GP158" i="1"/>
  <c r="GV158" i="1"/>
  <c r="HC158" i="1"/>
  <c r="AC159" i="1"/>
  <c r="AB159" i="1" s="1"/>
  <c r="AE159" i="1"/>
  <c r="AD159" i="1" s="1"/>
  <c r="AF159" i="1"/>
  <c r="AG159" i="1"/>
  <c r="AH159" i="1"/>
  <c r="AI159" i="1"/>
  <c r="CW159" i="1" s="1"/>
  <c r="AJ159" i="1"/>
  <c r="CX159" i="1" s="1"/>
  <c r="CQ159" i="1"/>
  <c r="CR159" i="1"/>
  <c r="CS159" i="1"/>
  <c r="CT159" i="1"/>
  <c r="CU159" i="1"/>
  <c r="CV159" i="1"/>
  <c r="GL159" i="1"/>
  <c r="GN159" i="1"/>
  <c r="GP159" i="1"/>
  <c r="GV159" i="1"/>
  <c r="HC159" i="1"/>
  <c r="B161" i="1"/>
  <c r="B132" i="1" s="1"/>
  <c r="C161" i="1"/>
  <c r="C132" i="1" s="1"/>
  <c r="D161" i="1"/>
  <c r="D132" i="1" s="1"/>
  <c r="F161" i="1"/>
  <c r="F132" i="1" s="1"/>
  <c r="G161" i="1"/>
  <c r="G132" i="1" s="1"/>
  <c r="AO161" i="1"/>
  <c r="BX161" i="1"/>
  <c r="BX132" i="1" s="1"/>
  <c r="BY161" i="1"/>
  <c r="AP161" i="1" s="1"/>
  <c r="AP132" i="1" s="1"/>
  <c r="CK161" i="1"/>
  <c r="CK132" i="1" s="1"/>
  <c r="CL161" i="1"/>
  <c r="CL132" i="1" s="1"/>
  <c r="CM161" i="1"/>
  <c r="EG161" i="1"/>
  <c r="EG132" i="1" s="1"/>
  <c r="EU161" i="1"/>
  <c r="EU132" i="1" s="1"/>
  <c r="FP161" i="1"/>
  <c r="FP132" i="1" s="1"/>
  <c r="FQ161" i="1"/>
  <c r="FQ132" i="1" s="1"/>
  <c r="GC161" i="1"/>
  <c r="GD161" i="1"/>
  <c r="GD132" i="1" s="1"/>
  <c r="GE161" i="1"/>
  <c r="F165" i="1"/>
  <c r="F170" i="1"/>
  <c r="P177" i="1"/>
  <c r="B191" i="1"/>
  <c r="B22" i="1" s="1"/>
  <c r="C191" i="1"/>
  <c r="C22" i="1" s="1"/>
  <c r="D191" i="1"/>
  <c r="D22" i="1" s="1"/>
  <c r="F191" i="1"/>
  <c r="F22" i="1" s="1"/>
  <c r="G191" i="1"/>
  <c r="G22" i="1" s="1"/>
  <c r="AO191" i="1"/>
  <c r="F220" i="1"/>
  <c r="P220" i="1"/>
  <c r="F224" i="1"/>
  <c r="P224" i="1"/>
  <c r="D230" i="1"/>
  <c r="E232" i="1"/>
  <c r="Z232" i="1"/>
  <c r="AA232" i="1"/>
  <c r="AB232" i="1"/>
  <c r="AC232" i="1"/>
  <c r="AD232" i="1"/>
  <c r="AE232" i="1"/>
  <c r="AF232" i="1"/>
  <c r="AG232" i="1"/>
  <c r="AH232" i="1"/>
  <c r="AI232" i="1"/>
  <c r="AJ232" i="1"/>
  <c r="AK232" i="1"/>
  <c r="AL232" i="1"/>
  <c r="AM232" i="1"/>
  <c r="AN232" i="1"/>
  <c r="BE232" i="1"/>
  <c r="BF232" i="1"/>
  <c r="BG232" i="1"/>
  <c r="BH232" i="1"/>
  <c r="BI232" i="1"/>
  <c r="BJ232" i="1"/>
  <c r="BK232" i="1"/>
  <c r="BL232" i="1"/>
  <c r="BM232" i="1"/>
  <c r="BN232" i="1"/>
  <c r="BO232" i="1"/>
  <c r="BP232" i="1"/>
  <c r="BQ232" i="1"/>
  <c r="BR232" i="1"/>
  <c r="BS232" i="1"/>
  <c r="BT232" i="1"/>
  <c r="BU232" i="1"/>
  <c r="BV232" i="1"/>
  <c r="BW232" i="1"/>
  <c r="BX232" i="1"/>
  <c r="BY232" i="1"/>
  <c r="BZ232" i="1"/>
  <c r="CA232" i="1"/>
  <c r="CB232" i="1"/>
  <c r="CC232" i="1"/>
  <c r="CD232" i="1"/>
  <c r="CE232" i="1"/>
  <c r="CF232" i="1"/>
  <c r="CG232" i="1"/>
  <c r="CH232" i="1"/>
  <c r="CI232" i="1"/>
  <c r="CJ232" i="1"/>
  <c r="CK232" i="1"/>
  <c r="CL232" i="1"/>
  <c r="CM232" i="1"/>
  <c r="CN232" i="1"/>
  <c r="CO232" i="1"/>
  <c r="CP232" i="1"/>
  <c r="CQ232" i="1"/>
  <c r="CR232" i="1"/>
  <c r="CS232" i="1"/>
  <c r="CT232" i="1"/>
  <c r="CU232" i="1"/>
  <c r="CV232" i="1"/>
  <c r="CW232" i="1"/>
  <c r="CX232" i="1"/>
  <c r="CY232" i="1"/>
  <c r="CZ232" i="1"/>
  <c r="DA232" i="1"/>
  <c r="DB232" i="1"/>
  <c r="DC232" i="1"/>
  <c r="DD232" i="1"/>
  <c r="DE232" i="1"/>
  <c r="DF232" i="1"/>
  <c r="DR232" i="1"/>
  <c r="DS232" i="1"/>
  <c r="DT232" i="1"/>
  <c r="DU232" i="1"/>
  <c r="DV232" i="1"/>
  <c r="DW232" i="1"/>
  <c r="DX232" i="1"/>
  <c r="DY232" i="1"/>
  <c r="DZ232" i="1"/>
  <c r="EA232" i="1"/>
  <c r="EB232" i="1"/>
  <c r="EC232" i="1"/>
  <c r="ED232" i="1"/>
  <c r="EE232" i="1"/>
  <c r="EF232" i="1"/>
  <c r="EW232" i="1"/>
  <c r="EX232" i="1"/>
  <c r="EY232" i="1"/>
  <c r="EZ232" i="1"/>
  <c r="FA232" i="1"/>
  <c r="FB232" i="1"/>
  <c r="FC232" i="1"/>
  <c r="FD232" i="1"/>
  <c r="FE232" i="1"/>
  <c r="FF232" i="1"/>
  <c r="FG232" i="1"/>
  <c r="FH232" i="1"/>
  <c r="FI232" i="1"/>
  <c r="FJ232" i="1"/>
  <c r="FK232" i="1"/>
  <c r="FL232" i="1"/>
  <c r="FM232" i="1"/>
  <c r="FN232" i="1"/>
  <c r="FO232" i="1"/>
  <c r="FP232" i="1"/>
  <c r="FQ232" i="1"/>
  <c r="FR232" i="1"/>
  <c r="FS232" i="1"/>
  <c r="FT232" i="1"/>
  <c r="FU232" i="1"/>
  <c r="FV232" i="1"/>
  <c r="FW232" i="1"/>
  <c r="FX232" i="1"/>
  <c r="FY232" i="1"/>
  <c r="FZ232" i="1"/>
  <c r="GA232" i="1"/>
  <c r="GB232" i="1"/>
  <c r="GC232" i="1"/>
  <c r="GD232" i="1"/>
  <c r="GE232" i="1"/>
  <c r="GF232" i="1"/>
  <c r="GG232" i="1"/>
  <c r="GH232" i="1"/>
  <c r="GI232" i="1"/>
  <c r="GJ232" i="1"/>
  <c r="GK232" i="1"/>
  <c r="GL232" i="1"/>
  <c r="GM232" i="1"/>
  <c r="GN232" i="1"/>
  <c r="GO232" i="1"/>
  <c r="GP232" i="1"/>
  <c r="GQ232" i="1"/>
  <c r="GR232" i="1"/>
  <c r="GS232" i="1"/>
  <c r="GT232" i="1"/>
  <c r="GU232" i="1"/>
  <c r="GV232" i="1"/>
  <c r="GW232" i="1"/>
  <c r="GX232" i="1"/>
  <c r="D234" i="1"/>
  <c r="E236" i="1"/>
  <c r="F236" i="1"/>
  <c r="Z236" i="1"/>
  <c r="AA236" i="1"/>
  <c r="AM236" i="1"/>
  <c r="AN236" i="1"/>
  <c r="BE236" i="1"/>
  <c r="BF236" i="1"/>
  <c r="BG236" i="1"/>
  <c r="BH236" i="1"/>
  <c r="BI236" i="1"/>
  <c r="BJ236" i="1"/>
  <c r="BK236" i="1"/>
  <c r="BL236" i="1"/>
  <c r="BM236" i="1"/>
  <c r="BN236" i="1"/>
  <c r="BO236" i="1"/>
  <c r="BP236" i="1"/>
  <c r="BQ236" i="1"/>
  <c r="BR236" i="1"/>
  <c r="BS236" i="1"/>
  <c r="BT236" i="1"/>
  <c r="BU236" i="1"/>
  <c r="BV236" i="1"/>
  <c r="BW236" i="1"/>
  <c r="CK236" i="1"/>
  <c r="CN236" i="1"/>
  <c r="CO236" i="1"/>
  <c r="CP236" i="1"/>
  <c r="CQ236" i="1"/>
  <c r="CR236" i="1"/>
  <c r="CS236" i="1"/>
  <c r="CT236" i="1"/>
  <c r="CU236" i="1"/>
  <c r="CV236" i="1"/>
  <c r="CW236" i="1"/>
  <c r="CX236" i="1"/>
  <c r="CY236" i="1"/>
  <c r="CZ236" i="1"/>
  <c r="DA236" i="1"/>
  <c r="DB236" i="1"/>
  <c r="DC236" i="1"/>
  <c r="DD236" i="1"/>
  <c r="DE236" i="1"/>
  <c r="DF236" i="1"/>
  <c r="DR236" i="1"/>
  <c r="DS236" i="1"/>
  <c r="EE236" i="1"/>
  <c r="EF236" i="1"/>
  <c r="EW236" i="1"/>
  <c r="EX236" i="1"/>
  <c r="EY236" i="1"/>
  <c r="EZ236" i="1"/>
  <c r="FA236" i="1"/>
  <c r="FB236" i="1"/>
  <c r="FC236" i="1"/>
  <c r="FD236" i="1"/>
  <c r="FE236" i="1"/>
  <c r="FF236" i="1"/>
  <c r="FG236" i="1"/>
  <c r="FH236" i="1"/>
  <c r="FI236" i="1"/>
  <c r="FJ236" i="1"/>
  <c r="FK236" i="1"/>
  <c r="FL236" i="1"/>
  <c r="FM236" i="1"/>
  <c r="FN236" i="1"/>
  <c r="FO236" i="1"/>
  <c r="GD236" i="1"/>
  <c r="GF236" i="1"/>
  <c r="GG236" i="1"/>
  <c r="GH236" i="1"/>
  <c r="GI236" i="1"/>
  <c r="GJ236" i="1"/>
  <c r="GK236" i="1"/>
  <c r="GL236" i="1"/>
  <c r="GM236" i="1"/>
  <c r="GN236" i="1"/>
  <c r="GO236" i="1"/>
  <c r="GP236" i="1"/>
  <c r="GQ236" i="1"/>
  <c r="GR236" i="1"/>
  <c r="GS236" i="1"/>
  <c r="GT236" i="1"/>
  <c r="GU236" i="1"/>
  <c r="GV236" i="1"/>
  <c r="GW236" i="1"/>
  <c r="GX236" i="1"/>
  <c r="C238" i="1"/>
  <c r="D238" i="1"/>
  <c r="I238" i="1"/>
  <c r="K238" i="1"/>
  <c r="P238" i="1"/>
  <c r="Q238" i="1"/>
  <c r="R238" i="1"/>
  <c r="T238" i="1"/>
  <c r="AG247" i="1" s="1"/>
  <c r="AG236" i="1" s="1"/>
  <c r="U238" i="1"/>
  <c r="AC238" i="1"/>
  <c r="AE238" i="1"/>
  <c r="AD238" i="1" s="1"/>
  <c r="AB238" i="1" s="1"/>
  <c r="AF238" i="1"/>
  <c r="CT238" i="1" s="1"/>
  <c r="AG238" i="1"/>
  <c r="AH238" i="1"/>
  <c r="CV238" i="1" s="1"/>
  <c r="AI238" i="1"/>
  <c r="CW238" i="1" s="1"/>
  <c r="V238" i="1" s="1"/>
  <c r="AJ238" i="1"/>
  <c r="CX238" i="1" s="1"/>
  <c r="W238" i="1" s="1"/>
  <c r="CQ238" i="1"/>
  <c r="CR238" i="1"/>
  <c r="CS238" i="1"/>
  <c r="CU238" i="1"/>
  <c r="GL238" i="1"/>
  <c r="GO238" i="1"/>
  <c r="GP238" i="1"/>
  <c r="GV238" i="1"/>
  <c r="GX238" i="1"/>
  <c r="HC238" i="1"/>
  <c r="C239" i="1"/>
  <c r="D239" i="1"/>
  <c r="I239" i="1"/>
  <c r="W239" i="1" s="1"/>
  <c r="EB247" i="1" s="1"/>
  <c r="K239" i="1"/>
  <c r="AC239" i="1"/>
  <c r="AE239" i="1"/>
  <c r="AF239" i="1"/>
  <c r="CT239" i="1" s="1"/>
  <c r="AG239" i="1"/>
  <c r="CU239" i="1" s="1"/>
  <c r="AH239" i="1"/>
  <c r="AI239" i="1"/>
  <c r="CW239" i="1" s="1"/>
  <c r="AJ239" i="1"/>
  <c r="CR239" i="1"/>
  <c r="CV239" i="1"/>
  <c r="U239" i="1" s="1"/>
  <c r="CX239" i="1"/>
  <c r="GL239" i="1"/>
  <c r="GO239" i="1"/>
  <c r="GP239" i="1"/>
  <c r="GV239" i="1"/>
  <c r="HC239" i="1" s="1"/>
  <c r="C240" i="1"/>
  <c r="D240" i="1"/>
  <c r="I240" i="1"/>
  <c r="K240" i="1"/>
  <c r="P240" i="1"/>
  <c r="Q240" i="1"/>
  <c r="R240" i="1"/>
  <c r="S240" i="1"/>
  <c r="AC240" i="1"/>
  <c r="AE240" i="1"/>
  <c r="AD240" i="1" s="1"/>
  <c r="AB240" i="1" s="1"/>
  <c r="AF240" i="1"/>
  <c r="AG240" i="1"/>
  <c r="AH240" i="1"/>
  <c r="AI240" i="1"/>
  <c r="AJ240" i="1"/>
  <c r="CQ240" i="1"/>
  <c r="CR240" i="1"/>
  <c r="CS240" i="1"/>
  <c r="CT240" i="1"/>
  <c r="CU240" i="1"/>
  <c r="T240" i="1" s="1"/>
  <c r="CV240" i="1"/>
  <c r="U240" i="1" s="1"/>
  <c r="CW240" i="1"/>
  <c r="V240" i="1" s="1"/>
  <c r="CX240" i="1"/>
  <c r="W240" i="1" s="1"/>
  <c r="AJ247" i="1" s="1"/>
  <c r="GL240" i="1"/>
  <c r="GO240" i="1"/>
  <c r="GP240" i="1"/>
  <c r="GV240" i="1"/>
  <c r="GX240" i="1"/>
  <c r="HC240" i="1"/>
  <c r="C241" i="1"/>
  <c r="D241" i="1"/>
  <c r="I241" i="1"/>
  <c r="K241" i="1"/>
  <c r="P241" i="1"/>
  <c r="Q241" i="1"/>
  <c r="R241" i="1"/>
  <c r="W241" i="1"/>
  <c r="AC241" i="1"/>
  <c r="AB241" i="1" s="1"/>
  <c r="AD241" i="1"/>
  <c r="AE241" i="1"/>
  <c r="CS241" i="1" s="1"/>
  <c r="AF241" i="1"/>
  <c r="CT241" i="1" s="1"/>
  <c r="AG241" i="1"/>
  <c r="CU241" i="1" s="1"/>
  <c r="AH241" i="1"/>
  <c r="AI241" i="1"/>
  <c r="CW241" i="1" s="1"/>
  <c r="AJ241" i="1"/>
  <c r="CX241" i="1" s="1"/>
  <c r="CQ241" i="1"/>
  <c r="CR241" i="1"/>
  <c r="CV241" i="1"/>
  <c r="U241" i="1" s="1"/>
  <c r="GL241" i="1"/>
  <c r="GO241" i="1"/>
  <c r="GP241" i="1"/>
  <c r="GV241" i="1"/>
  <c r="HC241" i="1" s="1"/>
  <c r="GX241" i="1" s="1"/>
  <c r="C242" i="1"/>
  <c r="D242" i="1"/>
  <c r="I242" i="1"/>
  <c r="K242" i="1"/>
  <c r="U242" i="1"/>
  <c r="W242" i="1"/>
  <c r="AC242" i="1"/>
  <c r="AE242" i="1"/>
  <c r="AF242" i="1"/>
  <c r="S242" i="1" s="1"/>
  <c r="AG242" i="1"/>
  <c r="AH242" i="1"/>
  <c r="AI242" i="1"/>
  <c r="AJ242" i="1"/>
  <c r="CT242" i="1"/>
  <c r="CU242" i="1"/>
  <c r="T242" i="1" s="1"/>
  <c r="CV242" i="1"/>
  <c r="CW242" i="1"/>
  <c r="V242" i="1" s="1"/>
  <c r="CX242" i="1"/>
  <c r="GL242" i="1"/>
  <c r="BZ247" i="1" s="1"/>
  <c r="GN242" i="1"/>
  <c r="GP242" i="1"/>
  <c r="GV242" i="1"/>
  <c r="HC242" i="1" s="1"/>
  <c r="GX242" i="1" s="1"/>
  <c r="C243" i="1"/>
  <c r="D243" i="1"/>
  <c r="I243" i="1"/>
  <c r="K243" i="1"/>
  <c r="Q243" i="1"/>
  <c r="R243" i="1"/>
  <c r="U243" i="1"/>
  <c r="W243" i="1"/>
  <c r="AC243" i="1"/>
  <c r="AE243" i="1"/>
  <c r="AD243" i="1" s="1"/>
  <c r="AF243" i="1"/>
  <c r="CT243" i="1" s="1"/>
  <c r="AG243" i="1"/>
  <c r="CU243" i="1" s="1"/>
  <c r="T243" i="1" s="1"/>
  <c r="AH243" i="1"/>
  <c r="AI243" i="1"/>
  <c r="CW243" i="1" s="1"/>
  <c r="V243" i="1" s="1"/>
  <c r="AJ243" i="1"/>
  <c r="CX243" i="1" s="1"/>
  <c r="CR243" i="1"/>
  <c r="CS243" i="1"/>
  <c r="CV243" i="1"/>
  <c r="GL243" i="1"/>
  <c r="GN243" i="1"/>
  <c r="GP243" i="1"/>
  <c r="GV243" i="1"/>
  <c r="HC243" i="1" s="1"/>
  <c r="GX243" i="1" s="1"/>
  <c r="I244" i="1"/>
  <c r="AC244" i="1"/>
  <c r="P244" i="1" s="1"/>
  <c r="AE244" i="1"/>
  <c r="CS244" i="1" s="1"/>
  <c r="AF244" i="1"/>
  <c r="CT244" i="1" s="1"/>
  <c r="AG244" i="1"/>
  <c r="CU244" i="1" s="1"/>
  <c r="T244" i="1" s="1"/>
  <c r="AH244" i="1"/>
  <c r="AI244" i="1"/>
  <c r="CW244" i="1" s="1"/>
  <c r="V244" i="1" s="1"/>
  <c r="AJ244" i="1"/>
  <c r="CX244" i="1" s="1"/>
  <c r="W244" i="1" s="1"/>
  <c r="CQ244" i="1"/>
  <c r="CV244" i="1"/>
  <c r="U244" i="1" s="1"/>
  <c r="GL244" i="1"/>
  <c r="GN244" i="1"/>
  <c r="GP244" i="1"/>
  <c r="GV244" i="1"/>
  <c r="HC244" i="1"/>
  <c r="GX244" i="1" s="1"/>
  <c r="I245" i="1"/>
  <c r="Q245" i="1" s="1"/>
  <c r="V245" i="1"/>
  <c r="W245" i="1"/>
  <c r="AB245" i="1"/>
  <c r="AC245" i="1"/>
  <c r="AD245" i="1"/>
  <c r="AE245" i="1"/>
  <c r="AF245" i="1"/>
  <c r="CT245" i="1" s="1"/>
  <c r="AG245" i="1"/>
  <c r="AH245" i="1"/>
  <c r="AI245" i="1"/>
  <c r="AJ245" i="1"/>
  <c r="CR245" i="1"/>
  <c r="CU245" i="1"/>
  <c r="CV245" i="1"/>
  <c r="U245" i="1" s="1"/>
  <c r="CW245" i="1"/>
  <c r="CX245" i="1"/>
  <c r="GL245" i="1"/>
  <c r="FR247" i="1" s="1"/>
  <c r="GN245" i="1"/>
  <c r="GP245" i="1"/>
  <c r="GV245" i="1"/>
  <c r="HC245" i="1" s="1"/>
  <c r="B247" i="1"/>
  <c r="B236" i="1" s="1"/>
  <c r="C247" i="1"/>
  <c r="C236" i="1" s="1"/>
  <c r="D247" i="1"/>
  <c r="D236" i="1" s="1"/>
  <c r="F247" i="1"/>
  <c r="G247" i="1"/>
  <c r="G236" i="1" s="1"/>
  <c r="AO247" i="1"/>
  <c r="AO236" i="1" s="1"/>
  <c r="AP247" i="1"/>
  <c r="AP236" i="1" s="1"/>
  <c r="AU247" i="1"/>
  <c r="AU236" i="1" s="1"/>
  <c r="BB247" i="1"/>
  <c r="BB236" i="1" s="1"/>
  <c r="BX247" i="1"/>
  <c r="BY247" i="1"/>
  <c r="CD247" i="1"/>
  <c r="CD236" i="1" s="1"/>
  <c r="CK247" i="1"/>
  <c r="CL247" i="1"/>
  <c r="CM247" i="1"/>
  <c r="CM236" i="1" s="1"/>
  <c r="DZ247" i="1"/>
  <c r="DZ236" i="1" s="1"/>
  <c r="EG247" i="1"/>
  <c r="ET247" i="1"/>
  <c r="ET236" i="1" s="1"/>
  <c r="EU247" i="1"/>
  <c r="EV247" i="1"/>
  <c r="EV236" i="1" s="1"/>
  <c r="FP247" i="1"/>
  <c r="FQ247" i="1"/>
  <c r="FQ236" i="1" s="1"/>
  <c r="FV247" i="1"/>
  <c r="EM247" i="1" s="1"/>
  <c r="GC247" i="1"/>
  <c r="GC236" i="1" s="1"/>
  <c r="GD247" i="1"/>
  <c r="GE247" i="1"/>
  <c r="GE236" i="1" s="1"/>
  <c r="F251" i="1"/>
  <c r="P260" i="1"/>
  <c r="D277" i="1"/>
  <c r="E279" i="1"/>
  <c r="Z279" i="1"/>
  <c r="AA279" i="1"/>
  <c r="AM279" i="1"/>
  <c r="AN279" i="1"/>
  <c r="BE279" i="1"/>
  <c r="BF279" i="1"/>
  <c r="BG279" i="1"/>
  <c r="BH279" i="1"/>
  <c r="BI279" i="1"/>
  <c r="BJ279" i="1"/>
  <c r="BK279" i="1"/>
  <c r="BL279" i="1"/>
  <c r="BM279" i="1"/>
  <c r="BN279" i="1"/>
  <c r="BO279" i="1"/>
  <c r="BP279" i="1"/>
  <c r="BQ279" i="1"/>
  <c r="BR279" i="1"/>
  <c r="BS279" i="1"/>
  <c r="BT279" i="1"/>
  <c r="BU279" i="1"/>
  <c r="BV279" i="1"/>
  <c r="BW279" i="1"/>
  <c r="CN279" i="1"/>
  <c r="CO279" i="1"/>
  <c r="CP279" i="1"/>
  <c r="CQ279" i="1"/>
  <c r="CR279" i="1"/>
  <c r="CS279" i="1"/>
  <c r="CT279" i="1"/>
  <c r="CU279" i="1"/>
  <c r="CV279" i="1"/>
  <c r="CW279" i="1"/>
  <c r="CX279" i="1"/>
  <c r="CY279" i="1"/>
  <c r="CZ279" i="1"/>
  <c r="DA279" i="1"/>
  <c r="DB279" i="1"/>
  <c r="DC279" i="1"/>
  <c r="DD279" i="1"/>
  <c r="DE279" i="1"/>
  <c r="DF279" i="1"/>
  <c r="DR279" i="1"/>
  <c r="DS279" i="1"/>
  <c r="EE279" i="1"/>
  <c r="EF279" i="1"/>
  <c r="EW279" i="1"/>
  <c r="EX279" i="1"/>
  <c r="EY279" i="1"/>
  <c r="EZ279" i="1"/>
  <c r="FA279" i="1"/>
  <c r="FB279" i="1"/>
  <c r="FC279" i="1"/>
  <c r="FD279" i="1"/>
  <c r="FE279" i="1"/>
  <c r="FF279" i="1"/>
  <c r="FG279" i="1"/>
  <c r="FH279" i="1"/>
  <c r="FI279" i="1"/>
  <c r="FJ279" i="1"/>
  <c r="FK279" i="1"/>
  <c r="FL279" i="1"/>
  <c r="FM279" i="1"/>
  <c r="FN279" i="1"/>
  <c r="FO279" i="1"/>
  <c r="GF279" i="1"/>
  <c r="GG279" i="1"/>
  <c r="GH279" i="1"/>
  <c r="GI279" i="1"/>
  <c r="GJ279" i="1"/>
  <c r="GK279" i="1"/>
  <c r="GL279" i="1"/>
  <c r="GM279" i="1"/>
  <c r="GN279" i="1"/>
  <c r="GO279" i="1"/>
  <c r="GP279" i="1"/>
  <c r="GQ279" i="1"/>
  <c r="GR279" i="1"/>
  <c r="GS279" i="1"/>
  <c r="GT279" i="1"/>
  <c r="GU279" i="1"/>
  <c r="GV279" i="1"/>
  <c r="GW279" i="1"/>
  <c r="GX279" i="1"/>
  <c r="C281" i="1"/>
  <c r="D281" i="1"/>
  <c r="I281" i="1"/>
  <c r="CU211" i="3" s="1"/>
  <c r="K281" i="1"/>
  <c r="P281" i="1"/>
  <c r="Q281" i="1"/>
  <c r="R281" i="1"/>
  <c r="S281" i="1"/>
  <c r="T281" i="1"/>
  <c r="AC281" i="1"/>
  <c r="AB281" i="1" s="1"/>
  <c r="AD281" i="1"/>
  <c r="AE281" i="1"/>
  <c r="AF281" i="1"/>
  <c r="CT281" i="1" s="1"/>
  <c r="AG281" i="1"/>
  <c r="AH281" i="1"/>
  <c r="CV281" i="1" s="1"/>
  <c r="U281" i="1" s="1"/>
  <c r="AI281" i="1"/>
  <c r="CW281" i="1" s="1"/>
  <c r="V281" i="1" s="1"/>
  <c r="AJ281" i="1"/>
  <c r="CX281" i="1" s="1"/>
  <c r="W281" i="1" s="1"/>
  <c r="CQ281" i="1"/>
  <c r="CR281" i="1"/>
  <c r="CS281" i="1"/>
  <c r="CU281" i="1"/>
  <c r="GL281" i="1"/>
  <c r="GO281" i="1"/>
  <c r="GP281" i="1"/>
  <c r="GV281" i="1"/>
  <c r="HC281" i="1" s="1"/>
  <c r="GX281" i="1" s="1"/>
  <c r="C282" i="1"/>
  <c r="D282" i="1"/>
  <c r="I282" i="1"/>
  <c r="K282" i="1"/>
  <c r="AC282" i="1"/>
  <c r="AE282" i="1"/>
  <c r="AF282" i="1"/>
  <c r="AG282" i="1"/>
  <c r="CU282" i="1" s="1"/>
  <c r="T282" i="1" s="1"/>
  <c r="AH282" i="1"/>
  <c r="AI282" i="1"/>
  <c r="CW282" i="1" s="1"/>
  <c r="V282" i="1" s="1"/>
  <c r="AJ282" i="1"/>
  <c r="CV282" i="1"/>
  <c r="CX282" i="1"/>
  <c r="GL282" i="1"/>
  <c r="GO282" i="1"/>
  <c r="GP282" i="1"/>
  <c r="GV282" i="1"/>
  <c r="HC282" i="1" s="1"/>
  <c r="C283" i="1"/>
  <c r="D283" i="1"/>
  <c r="I283" i="1"/>
  <c r="K283" i="1"/>
  <c r="P283" i="1"/>
  <c r="Q283" i="1"/>
  <c r="R283" i="1"/>
  <c r="S283" i="1"/>
  <c r="CZ283" i="1" s="1"/>
  <c r="Y283" i="1" s="1"/>
  <c r="V283" i="1"/>
  <c r="X283" i="1"/>
  <c r="AB283" i="1"/>
  <c r="AC283" i="1"/>
  <c r="AD283" i="1"/>
  <c r="AE283" i="1"/>
  <c r="AF283" i="1"/>
  <c r="AG283" i="1"/>
  <c r="AH283" i="1"/>
  <c r="AI283" i="1"/>
  <c r="AJ283" i="1"/>
  <c r="CX283" i="1" s="1"/>
  <c r="W283" i="1" s="1"/>
  <c r="CQ283" i="1"/>
  <c r="CR283" i="1"/>
  <c r="CS283" i="1"/>
  <c r="CT283" i="1"/>
  <c r="CU283" i="1"/>
  <c r="T283" i="1" s="1"/>
  <c r="CV283" i="1"/>
  <c r="U283" i="1" s="1"/>
  <c r="CW283" i="1"/>
  <c r="CY283" i="1"/>
  <c r="GL283" i="1"/>
  <c r="GN283" i="1"/>
  <c r="GP283" i="1"/>
  <c r="GV283" i="1"/>
  <c r="HC283" i="1"/>
  <c r="GX283" i="1" s="1"/>
  <c r="C284" i="1"/>
  <c r="D284" i="1"/>
  <c r="I284" i="1"/>
  <c r="K284" i="1"/>
  <c r="P284" i="1"/>
  <c r="CP284" i="1" s="1"/>
  <c r="O284" i="1" s="1"/>
  <c r="Q284" i="1"/>
  <c r="S284" i="1"/>
  <c r="AC284" i="1"/>
  <c r="CQ284" i="1" s="1"/>
  <c r="AE284" i="1"/>
  <c r="R284" i="1" s="1"/>
  <c r="AF284" i="1"/>
  <c r="CT284" i="1" s="1"/>
  <c r="AG284" i="1"/>
  <c r="CU284" i="1" s="1"/>
  <c r="T284" i="1" s="1"/>
  <c r="AH284" i="1"/>
  <c r="CV284" i="1" s="1"/>
  <c r="U284" i="1" s="1"/>
  <c r="AI284" i="1"/>
  <c r="CW284" i="1" s="1"/>
  <c r="V284" i="1" s="1"/>
  <c r="AJ284" i="1"/>
  <c r="CX284" i="1" s="1"/>
  <c r="W284" i="1" s="1"/>
  <c r="CR284" i="1"/>
  <c r="GL284" i="1"/>
  <c r="GN284" i="1"/>
  <c r="GP284" i="1"/>
  <c r="GV284" i="1"/>
  <c r="HC284" i="1"/>
  <c r="GX284" i="1" s="1"/>
  <c r="AC285" i="1"/>
  <c r="AE285" i="1"/>
  <c r="AF285" i="1"/>
  <c r="AG285" i="1"/>
  <c r="CU285" i="1" s="1"/>
  <c r="AH285" i="1"/>
  <c r="AI285" i="1"/>
  <c r="CW285" i="1" s="1"/>
  <c r="AJ285" i="1"/>
  <c r="CV285" i="1"/>
  <c r="CX285" i="1"/>
  <c r="GL285" i="1"/>
  <c r="GN285" i="1"/>
  <c r="GP285" i="1"/>
  <c r="GV285" i="1"/>
  <c r="HC285" i="1" s="1"/>
  <c r="AC286" i="1"/>
  <c r="AE286" i="1"/>
  <c r="AF286" i="1"/>
  <c r="AG286" i="1"/>
  <c r="AH286" i="1"/>
  <c r="AI286" i="1"/>
  <c r="AJ286" i="1"/>
  <c r="CT286" i="1"/>
  <c r="CU286" i="1"/>
  <c r="CV286" i="1"/>
  <c r="CW286" i="1"/>
  <c r="CX286" i="1"/>
  <c r="GL286" i="1"/>
  <c r="GN286" i="1"/>
  <c r="GP286" i="1"/>
  <c r="GV286" i="1"/>
  <c r="HC286" i="1"/>
  <c r="C287" i="1"/>
  <c r="D287" i="1"/>
  <c r="I287" i="1"/>
  <c r="K287" i="1"/>
  <c r="P287" i="1"/>
  <c r="Q287" i="1"/>
  <c r="R287" i="1"/>
  <c r="S287" i="1"/>
  <c r="AC287" i="1"/>
  <c r="AB287" i="1" s="1"/>
  <c r="AD287" i="1"/>
  <c r="AE287" i="1"/>
  <c r="AF287" i="1"/>
  <c r="CT287" i="1" s="1"/>
  <c r="AG287" i="1"/>
  <c r="AH287" i="1"/>
  <c r="CV287" i="1" s="1"/>
  <c r="U287" i="1" s="1"/>
  <c r="AI287" i="1"/>
  <c r="CW287" i="1" s="1"/>
  <c r="V287" i="1" s="1"/>
  <c r="AJ287" i="1"/>
  <c r="CX287" i="1" s="1"/>
  <c r="W287" i="1" s="1"/>
  <c r="CP287" i="1"/>
  <c r="O287" i="1" s="1"/>
  <c r="CQ287" i="1"/>
  <c r="CR287" i="1"/>
  <c r="CS287" i="1"/>
  <c r="CU287" i="1"/>
  <c r="T287" i="1" s="1"/>
  <c r="GL287" i="1"/>
  <c r="GN287" i="1"/>
  <c r="GP287" i="1"/>
  <c r="GV287" i="1"/>
  <c r="HC287" i="1" s="1"/>
  <c r="GX287" i="1" s="1"/>
  <c r="C288" i="1"/>
  <c r="D288" i="1"/>
  <c r="I288" i="1"/>
  <c r="K288" i="1"/>
  <c r="AC288" i="1"/>
  <c r="AE288" i="1"/>
  <c r="AF288" i="1"/>
  <c r="AG288" i="1"/>
  <c r="CU288" i="1" s="1"/>
  <c r="T288" i="1" s="1"/>
  <c r="AH288" i="1"/>
  <c r="AI288" i="1"/>
  <c r="CW288" i="1" s="1"/>
  <c r="AJ288" i="1"/>
  <c r="CV288" i="1"/>
  <c r="CX288" i="1"/>
  <c r="GL288" i="1"/>
  <c r="GN288" i="1"/>
  <c r="GP288" i="1"/>
  <c r="GV288" i="1"/>
  <c r="HC288" i="1" s="1"/>
  <c r="GX288" i="1" s="1"/>
  <c r="AC289" i="1"/>
  <c r="AE289" i="1"/>
  <c r="AF289" i="1"/>
  <c r="AG289" i="1"/>
  <c r="AH289" i="1"/>
  <c r="AI289" i="1"/>
  <c r="AJ289" i="1"/>
  <c r="CT289" i="1"/>
  <c r="CU289" i="1"/>
  <c r="CV289" i="1"/>
  <c r="CW289" i="1"/>
  <c r="CX289" i="1"/>
  <c r="GL289" i="1"/>
  <c r="GN289" i="1"/>
  <c r="GP289" i="1"/>
  <c r="GV289" i="1"/>
  <c r="HC289" i="1"/>
  <c r="AC290" i="1"/>
  <c r="AB290" i="1" s="1"/>
  <c r="AE290" i="1"/>
  <c r="AD290" i="1" s="1"/>
  <c r="AF290" i="1"/>
  <c r="AG290" i="1"/>
  <c r="AH290" i="1"/>
  <c r="AI290" i="1"/>
  <c r="CW290" i="1" s="1"/>
  <c r="AJ290" i="1"/>
  <c r="CQ290" i="1"/>
  <c r="CR290" i="1"/>
  <c r="CS290" i="1"/>
  <c r="CT290" i="1"/>
  <c r="CU290" i="1"/>
  <c r="CV290" i="1"/>
  <c r="CX290" i="1"/>
  <c r="GL290" i="1"/>
  <c r="GN290" i="1"/>
  <c r="GP290" i="1"/>
  <c r="GV290" i="1"/>
  <c r="HC290" i="1"/>
  <c r="I291" i="1"/>
  <c r="K291" i="1"/>
  <c r="P291" i="1"/>
  <c r="Q291" i="1"/>
  <c r="R291" i="1"/>
  <c r="AC291" i="1"/>
  <c r="AE291" i="1"/>
  <c r="CR291" i="1" s="1"/>
  <c r="AF291" i="1"/>
  <c r="AG291" i="1"/>
  <c r="CU291" i="1" s="1"/>
  <c r="T291" i="1" s="1"/>
  <c r="AH291" i="1"/>
  <c r="CV291" i="1" s="1"/>
  <c r="AI291" i="1"/>
  <c r="CW291" i="1" s="1"/>
  <c r="AJ291" i="1"/>
  <c r="CX291" i="1" s="1"/>
  <c r="CQ291" i="1"/>
  <c r="CS291" i="1"/>
  <c r="GL291" i="1"/>
  <c r="GN291" i="1"/>
  <c r="GP291" i="1"/>
  <c r="GV291" i="1"/>
  <c r="HC291" i="1" s="1"/>
  <c r="GX291" i="1" s="1"/>
  <c r="I292" i="1"/>
  <c r="K292" i="1"/>
  <c r="AC292" i="1"/>
  <c r="AE292" i="1"/>
  <c r="AF292" i="1"/>
  <c r="AG292" i="1"/>
  <c r="CU292" i="1" s="1"/>
  <c r="T292" i="1" s="1"/>
  <c r="AH292" i="1"/>
  <c r="AI292" i="1"/>
  <c r="CW292" i="1" s="1"/>
  <c r="V292" i="1" s="1"/>
  <c r="AJ292" i="1"/>
  <c r="CV292" i="1"/>
  <c r="CX292" i="1"/>
  <c r="W292" i="1" s="1"/>
  <c r="GL292" i="1"/>
  <c r="FR304" i="1" s="1"/>
  <c r="GN292" i="1"/>
  <c r="GP292" i="1"/>
  <c r="GV292" i="1"/>
  <c r="HC292" i="1" s="1"/>
  <c r="GX292" i="1" s="1"/>
  <c r="C293" i="1"/>
  <c r="D293" i="1"/>
  <c r="I293" i="1"/>
  <c r="K293" i="1"/>
  <c r="P293" i="1"/>
  <c r="Q293" i="1"/>
  <c r="R293" i="1"/>
  <c r="S293" i="1"/>
  <c r="V293" i="1"/>
  <c r="W293" i="1"/>
  <c r="X293" i="1"/>
  <c r="AB293" i="1"/>
  <c r="AC293" i="1"/>
  <c r="AD293" i="1"/>
  <c r="AE293" i="1"/>
  <c r="AF293" i="1"/>
  <c r="AG293" i="1"/>
  <c r="AH293" i="1"/>
  <c r="AI293" i="1"/>
  <c r="AJ293" i="1"/>
  <c r="CX293" i="1" s="1"/>
  <c r="CP293" i="1"/>
  <c r="O293" i="1" s="1"/>
  <c r="CQ293" i="1"/>
  <c r="CR293" i="1"/>
  <c r="CS293" i="1"/>
  <c r="CT293" i="1"/>
  <c r="CU293" i="1"/>
  <c r="T293" i="1" s="1"/>
  <c r="CV293" i="1"/>
  <c r="U293" i="1" s="1"/>
  <c r="CW293" i="1"/>
  <c r="CY293" i="1"/>
  <c r="GL293" i="1"/>
  <c r="GN293" i="1"/>
  <c r="GP293" i="1"/>
  <c r="GV293" i="1"/>
  <c r="HC293" i="1"/>
  <c r="GX293" i="1" s="1"/>
  <c r="C294" i="1"/>
  <c r="D294" i="1"/>
  <c r="I294" i="1"/>
  <c r="K294" i="1"/>
  <c r="P294" i="1"/>
  <c r="AC294" i="1"/>
  <c r="CQ294" i="1" s="1"/>
  <c r="AD294" i="1"/>
  <c r="AE294" i="1"/>
  <c r="AF294" i="1"/>
  <c r="AG294" i="1"/>
  <c r="CU294" i="1" s="1"/>
  <c r="AH294" i="1"/>
  <c r="CV294" i="1" s="1"/>
  <c r="AI294" i="1"/>
  <c r="CW294" i="1" s="1"/>
  <c r="AJ294" i="1"/>
  <c r="CX294" i="1" s="1"/>
  <c r="W294" i="1" s="1"/>
  <c r="GL294" i="1"/>
  <c r="GN294" i="1"/>
  <c r="GP294" i="1"/>
  <c r="FV304" i="1" s="1"/>
  <c r="FV279" i="1" s="1"/>
  <c r="GV294" i="1"/>
  <c r="HC294" i="1"/>
  <c r="GX294" i="1" s="1"/>
  <c r="C295" i="1"/>
  <c r="D295" i="1"/>
  <c r="I295" i="1"/>
  <c r="K295" i="1"/>
  <c r="Q295" i="1"/>
  <c r="R295" i="1"/>
  <c r="U295" i="1"/>
  <c r="V295" i="1"/>
  <c r="AC295" i="1"/>
  <c r="P295" i="1" s="1"/>
  <c r="CP295" i="1" s="1"/>
  <c r="O295" i="1" s="1"/>
  <c r="AD295" i="1"/>
  <c r="AE295" i="1"/>
  <c r="AF295" i="1"/>
  <c r="S295" i="1" s="1"/>
  <c r="CY295" i="1" s="1"/>
  <c r="X295" i="1" s="1"/>
  <c r="AG295" i="1"/>
  <c r="AH295" i="1"/>
  <c r="AI295" i="1"/>
  <c r="AJ295" i="1"/>
  <c r="CQ295" i="1"/>
  <c r="CR295" i="1"/>
  <c r="CS295" i="1"/>
  <c r="CU295" i="1"/>
  <c r="T295" i="1" s="1"/>
  <c r="CV295" i="1"/>
  <c r="CW295" i="1"/>
  <c r="CX295" i="1"/>
  <c r="W295" i="1" s="1"/>
  <c r="GL295" i="1"/>
  <c r="GN295" i="1"/>
  <c r="GP295" i="1"/>
  <c r="GV295" i="1"/>
  <c r="HC295" i="1"/>
  <c r="GX295" i="1" s="1"/>
  <c r="C296" i="1"/>
  <c r="D296" i="1"/>
  <c r="I296" i="1"/>
  <c r="K296" i="1"/>
  <c r="P296" i="1"/>
  <c r="S296" i="1"/>
  <c r="AC296" i="1"/>
  <c r="AE296" i="1"/>
  <c r="AD296" i="1" s="1"/>
  <c r="AF296" i="1"/>
  <c r="AG296" i="1"/>
  <c r="CU296" i="1" s="1"/>
  <c r="T296" i="1" s="1"/>
  <c r="AH296" i="1"/>
  <c r="CV296" i="1" s="1"/>
  <c r="U296" i="1" s="1"/>
  <c r="AI296" i="1"/>
  <c r="CW296" i="1" s="1"/>
  <c r="V296" i="1" s="1"/>
  <c r="AJ296" i="1"/>
  <c r="CX296" i="1" s="1"/>
  <c r="W296" i="1" s="1"/>
  <c r="CQ296" i="1"/>
  <c r="CR296" i="1"/>
  <c r="CT296" i="1"/>
  <c r="GL296" i="1"/>
  <c r="GN296" i="1"/>
  <c r="GP296" i="1"/>
  <c r="GV296" i="1"/>
  <c r="HC296" i="1"/>
  <c r="GX296" i="1" s="1"/>
  <c r="I297" i="1"/>
  <c r="Q297" i="1" s="1"/>
  <c r="K297" i="1"/>
  <c r="AC297" i="1"/>
  <c r="AD297" i="1"/>
  <c r="AE297" i="1"/>
  <c r="AF297" i="1"/>
  <c r="AG297" i="1"/>
  <c r="CU297" i="1" s="1"/>
  <c r="AH297" i="1"/>
  <c r="CV297" i="1" s="1"/>
  <c r="AI297" i="1"/>
  <c r="AJ297" i="1"/>
  <c r="CX297" i="1" s="1"/>
  <c r="CW297" i="1"/>
  <c r="GL297" i="1"/>
  <c r="GO297" i="1"/>
  <c r="GP297" i="1"/>
  <c r="GV297" i="1"/>
  <c r="HC297" i="1" s="1"/>
  <c r="GX297" i="1"/>
  <c r="I298" i="1"/>
  <c r="Q298" i="1" s="1"/>
  <c r="K298" i="1"/>
  <c r="AC298" i="1"/>
  <c r="AD298" i="1"/>
  <c r="AE298" i="1"/>
  <c r="AF298" i="1"/>
  <c r="AG298" i="1"/>
  <c r="CU298" i="1" s="1"/>
  <c r="T298" i="1" s="1"/>
  <c r="AH298" i="1"/>
  <c r="AI298" i="1"/>
  <c r="AJ298" i="1"/>
  <c r="CR298" i="1"/>
  <c r="CT298" i="1"/>
  <c r="CV298" i="1"/>
  <c r="U298" i="1" s="1"/>
  <c r="CW298" i="1"/>
  <c r="CX298" i="1"/>
  <c r="GL298" i="1"/>
  <c r="GO298" i="1"/>
  <c r="GP298" i="1"/>
  <c r="GV298" i="1"/>
  <c r="HC298" i="1" s="1"/>
  <c r="C299" i="1"/>
  <c r="D299" i="1"/>
  <c r="I299" i="1"/>
  <c r="K299" i="1"/>
  <c r="P299" i="1"/>
  <c r="Q299" i="1"/>
  <c r="R299" i="1"/>
  <c r="S299" i="1"/>
  <c r="U299" i="1"/>
  <c r="AC299" i="1"/>
  <c r="AE299" i="1"/>
  <c r="AD299" i="1" s="1"/>
  <c r="AF299" i="1"/>
  <c r="AG299" i="1"/>
  <c r="AH299" i="1"/>
  <c r="CV299" i="1" s="1"/>
  <c r="AI299" i="1"/>
  <c r="AJ299" i="1"/>
  <c r="CX299" i="1" s="1"/>
  <c r="W299" i="1" s="1"/>
  <c r="CQ299" i="1"/>
  <c r="CR299" i="1"/>
  <c r="CS299" i="1"/>
  <c r="CT299" i="1"/>
  <c r="CU299" i="1"/>
  <c r="T299" i="1" s="1"/>
  <c r="CW299" i="1"/>
  <c r="V299" i="1" s="1"/>
  <c r="GL299" i="1"/>
  <c r="GN299" i="1"/>
  <c r="GP299" i="1"/>
  <c r="GV299" i="1"/>
  <c r="HC299" i="1" s="1"/>
  <c r="GX299" i="1" s="1"/>
  <c r="C300" i="1"/>
  <c r="D300" i="1"/>
  <c r="I300" i="1"/>
  <c r="K300" i="1"/>
  <c r="W300" i="1"/>
  <c r="AC300" i="1"/>
  <c r="AD300" i="1"/>
  <c r="AE300" i="1"/>
  <c r="AF300" i="1"/>
  <c r="AG300" i="1"/>
  <c r="CU300" i="1" s="1"/>
  <c r="AH300" i="1"/>
  <c r="CV300" i="1" s="1"/>
  <c r="U300" i="1" s="1"/>
  <c r="AI300" i="1"/>
  <c r="CW300" i="1" s="1"/>
  <c r="V300" i="1" s="1"/>
  <c r="AJ300" i="1"/>
  <c r="CX300" i="1"/>
  <c r="GL300" i="1"/>
  <c r="GN300" i="1"/>
  <c r="GP300" i="1"/>
  <c r="GV300" i="1"/>
  <c r="HC300" i="1"/>
  <c r="GX300" i="1" s="1"/>
  <c r="AC301" i="1"/>
  <c r="AE301" i="1"/>
  <c r="AF301" i="1"/>
  <c r="AG301" i="1"/>
  <c r="AH301" i="1"/>
  <c r="AI301" i="1"/>
  <c r="AJ301" i="1"/>
  <c r="CR301" i="1"/>
  <c r="CT301" i="1"/>
  <c r="CU301" i="1"/>
  <c r="CV301" i="1"/>
  <c r="CW301" i="1"/>
  <c r="CX301" i="1"/>
  <c r="GL301" i="1"/>
  <c r="GN301" i="1"/>
  <c r="GP301" i="1"/>
  <c r="GV301" i="1"/>
  <c r="HC301" i="1" s="1"/>
  <c r="AC302" i="1"/>
  <c r="AE302" i="1"/>
  <c r="AD302" i="1" s="1"/>
  <c r="AF302" i="1"/>
  <c r="AG302" i="1"/>
  <c r="AH302" i="1"/>
  <c r="AI302" i="1"/>
  <c r="AJ302" i="1"/>
  <c r="CQ302" i="1"/>
  <c r="CR302" i="1"/>
  <c r="CS302" i="1"/>
  <c r="CT302" i="1"/>
  <c r="CU302" i="1"/>
  <c r="CV302" i="1"/>
  <c r="CW302" i="1"/>
  <c r="CX302" i="1"/>
  <c r="GL302" i="1"/>
  <c r="GN302" i="1"/>
  <c r="GP302" i="1"/>
  <c r="GV302" i="1"/>
  <c r="HC302" i="1" s="1"/>
  <c r="B304" i="1"/>
  <c r="B279" i="1" s="1"/>
  <c r="C304" i="1"/>
  <c r="C279" i="1" s="1"/>
  <c r="D304" i="1"/>
  <c r="D279" i="1" s="1"/>
  <c r="F304" i="1"/>
  <c r="F279" i="1" s="1"/>
  <c r="G304" i="1"/>
  <c r="G279" i="1" s="1"/>
  <c r="BB304" i="1"/>
  <c r="BB279" i="1" s="1"/>
  <c r="BC304" i="1"/>
  <c r="BD304" i="1"/>
  <c r="BD279" i="1" s="1"/>
  <c r="BX304" i="1"/>
  <c r="BY304" i="1"/>
  <c r="AP304" i="1" s="1"/>
  <c r="AP279" i="1" s="1"/>
  <c r="BZ304" i="1"/>
  <c r="BZ279" i="1" s="1"/>
  <c r="CK304" i="1"/>
  <c r="CK279" i="1" s="1"/>
  <c r="CL304" i="1"/>
  <c r="CL279" i="1" s="1"/>
  <c r="CM304" i="1"/>
  <c r="CM279" i="1" s="1"/>
  <c r="EG304" i="1"/>
  <c r="EM304" i="1"/>
  <c r="EM279" i="1" s="1"/>
  <c r="ET304" i="1"/>
  <c r="EU304" i="1"/>
  <c r="EV304" i="1"/>
  <c r="FP304" i="1"/>
  <c r="FQ304" i="1"/>
  <c r="EH304" i="1" s="1"/>
  <c r="EH279" i="1" s="1"/>
  <c r="GC304" i="1"/>
  <c r="GC279" i="1" s="1"/>
  <c r="GD304" i="1"/>
  <c r="GD279" i="1" s="1"/>
  <c r="GE304" i="1"/>
  <c r="GE279" i="1" s="1"/>
  <c r="F313" i="1"/>
  <c r="F317" i="1"/>
  <c r="D334" i="1"/>
  <c r="E336" i="1"/>
  <c r="Z336" i="1"/>
  <c r="AA336" i="1"/>
  <c r="AM336" i="1"/>
  <c r="AN336" i="1"/>
  <c r="BE336" i="1"/>
  <c r="BF336" i="1"/>
  <c r="BG336" i="1"/>
  <c r="BH336" i="1"/>
  <c r="BI336" i="1"/>
  <c r="BJ336" i="1"/>
  <c r="BK336" i="1"/>
  <c r="BL336" i="1"/>
  <c r="BM336" i="1"/>
  <c r="BN336" i="1"/>
  <c r="BO336" i="1"/>
  <c r="BP336" i="1"/>
  <c r="BQ336" i="1"/>
  <c r="BR336" i="1"/>
  <c r="BS336" i="1"/>
  <c r="BT336" i="1"/>
  <c r="BU336" i="1"/>
  <c r="BV336" i="1"/>
  <c r="BW336" i="1"/>
  <c r="CN336" i="1"/>
  <c r="CO336" i="1"/>
  <c r="CP336" i="1"/>
  <c r="CQ336" i="1"/>
  <c r="CR336" i="1"/>
  <c r="CS336" i="1"/>
  <c r="CT336" i="1"/>
  <c r="CU336" i="1"/>
  <c r="CV336" i="1"/>
  <c r="CW336" i="1"/>
  <c r="CX336" i="1"/>
  <c r="CY336" i="1"/>
  <c r="CZ336" i="1"/>
  <c r="DA336" i="1"/>
  <c r="DB336" i="1"/>
  <c r="DC336" i="1"/>
  <c r="DD336" i="1"/>
  <c r="DE336" i="1"/>
  <c r="DF336" i="1"/>
  <c r="DR336" i="1"/>
  <c r="DS336" i="1"/>
  <c r="EE336" i="1"/>
  <c r="EF336" i="1"/>
  <c r="EW336" i="1"/>
  <c r="EX336" i="1"/>
  <c r="EY336" i="1"/>
  <c r="EZ336" i="1"/>
  <c r="FA336" i="1"/>
  <c r="FB336" i="1"/>
  <c r="FC336" i="1"/>
  <c r="FD336" i="1"/>
  <c r="FE336" i="1"/>
  <c r="FF336" i="1"/>
  <c r="FG336" i="1"/>
  <c r="FH336" i="1"/>
  <c r="FI336" i="1"/>
  <c r="FJ336" i="1"/>
  <c r="FK336" i="1"/>
  <c r="FL336" i="1"/>
  <c r="FM336" i="1"/>
  <c r="FN336" i="1"/>
  <c r="FO336" i="1"/>
  <c r="FP336" i="1"/>
  <c r="GF336" i="1"/>
  <c r="GG336" i="1"/>
  <c r="GH336" i="1"/>
  <c r="GI336" i="1"/>
  <c r="GJ336" i="1"/>
  <c r="GK336" i="1"/>
  <c r="GL336" i="1"/>
  <c r="GM336" i="1"/>
  <c r="GN336" i="1"/>
  <c r="GO336" i="1"/>
  <c r="GP336" i="1"/>
  <c r="GQ336" i="1"/>
  <c r="GR336" i="1"/>
  <c r="GS336" i="1"/>
  <c r="GT336" i="1"/>
  <c r="GU336" i="1"/>
  <c r="GV336" i="1"/>
  <c r="GW336" i="1"/>
  <c r="GX336" i="1"/>
  <c r="C338" i="1"/>
  <c r="D338" i="1"/>
  <c r="I338" i="1"/>
  <c r="K338" i="1"/>
  <c r="P338" i="1"/>
  <c r="Q338" i="1"/>
  <c r="R338" i="1"/>
  <c r="S338" i="1"/>
  <c r="AC338" i="1"/>
  <c r="AE338" i="1"/>
  <c r="CS338" i="1" s="1"/>
  <c r="AF338" i="1"/>
  <c r="CT338" i="1" s="1"/>
  <c r="AG338" i="1"/>
  <c r="CU338" i="1" s="1"/>
  <c r="T338" i="1" s="1"/>
  <c r="AH338" i="1"/>
  <c r="AI338" i="1"/>
  <c r="CW338" i="1" s="1"/>
  <c r="V338" i="1" s="1"/>
  <c r="AJ338" i="1"/>
  <c r="CX338" i="1" s="1"/>
  <c r="W338" i="1" s="1"/>
  <c r="CQ338" i="1"/>
  <c r="CR338" i="1"/>
  <c r="CV338" i="1"/>
  <c r="GL338" i="1"/>
  <c r="GN338" i="1"/>
  <c r="GP338" i="1"/>
  <c r="GV338" i="1"/>
  <c r="HC338" i="1"/>
  <c r="GX338" i="1" s="1"/>
  <c r="C339" i="1"/>
  <c r="D339" i="1"/>
  <c r="I339" i="1"/>
  <c r="K339" i="1"/>
  <c r="V339" i="1"/>
  <c r="W339" i="1"/>
  <c r="AC339" i="1"/>
  <c r="P339" i="1" s="1"/>
  <c r="AD339" i="1"/>
  <c r="AE339" i="1"/>
  <c r="Q339" i="1" s="1"/>
  <c r="AF339" i="1"/>
  <c r="AG339" i="1"/>
  <c r="AH339" i="1"/>
  <c r="AI339" i="1"/>
  <c r="AJ339" i="1"/>
  <c r="CX339" i="1" s="1"/>
  <c r="CU339" i="1"/>
  <c r="T339" i="1" s="1"/>
  <c r="CV339" i="1"/>
  <c r="U339" i="1" s="1"/>
  <c r="CW339" i="1"/>
  <c r="GL339" i="1"/>
  <c r="FR365" i="1" s="1"/>
  <c r="GN339" i="1"/>
  <c r="GP339" i="1"/>
  <c r="GV339" i="1"/>
  <c r="HC339" i="1" s="1"/>
  <c r="GX339" i="1" s="1"/>
  <c r="AB340" i="1"/>
  <c r="AC340" i="1"/>
  <c r="AD340" i="1"/>
  <c r="AE340" i="1"/>
  <c r="AF340" i="1"/>
  <c r="CT340" i="1" s="1"/>
  <c r="AG340" i="1"/>
  <c r="AH340" i="1"/>
  <c r="AI340" i="1"/>
  <c r="AJ340" i="1"/>
  <c r="CQ340" i="1"/>
  <c r="CR340" i="1"/>
  <c r="CS340" i="1"/>
  <c r="CU340" i="1"/>
  <c r="CV340" i="1"/>
  <c r="CW340" i="1"/>
  <c r="CX340" i="1"/>
  <c r="GL340" i="1"/>
  <c r="GN340" i="1"/>
  <c r="GP340" i="1"/>
  <c r="GV340" i="1"/>
  <c r="HC340" i="1"/>
  <c r="I341" i="1"/>
  <c r="P341" i="1" s="1"/>
  <c r="R341" i="1"/>
  <c r="S341" i="1"/>
  <c r="CY341" i="1" s="1"/>
  <c r="X341" i="1" s="1"/>
  <c r="T341" i="1"/>
  <c r="AC341" i="1"/>
  <c r="AE341" i="1"/>
  <c r="AD341" i="1" s="1"/>
  <c r="AB341" i="1" s="1"/>
  <c r="AF341" i="1"/>
  <c r="AG341" i="1"/>
  <c r="AH341" i="1"/>
  <c r="CV341" i="1" s="1"/>
  <c r="U341" i="1" s="1"/>
  <c r="AI341" i="1"/>
  <c r="CW341" i="1" s="1"/>
  <c r="V341" i="1" s="1"/>
  <c r="AJ341" i="1"/>
  <c r="CX341" i="1" s="1"/>
  <c r="W341" i="1" s="1"/>
  <c r="CQ341" i="1"/>
  <c r="CR341" i="1"/>
  <c r="CS341" i="1"/>
  <c r="CT341" i="1"/>
  <c r="CU341" i="1"/>
  <c r="GL341" i="1"/>
  <c r="GN341" i="1"/>
  <c r="GP341" i="1"/>
  <c r="GV341" i="1"/>
  <c r="HC341" i="1" s="1"/>
  <c r="GX341" i="1" s="1"/>
  <c r="I342" i="1"/>
  <c r="T342" i="1" s="1"/>
  <c r="P342" i="1"/>
  <c r="AC342" i="1"/>
  <c r="AE342" i="1"/>
  <c r="R342" i="1" s="1"/>
  <c r="AF342" i="1"/>
  <c r="S342" i="1" s="1"/>
  <c r="AG342" i="1"/>
  <c r="AH342" i="1"/>
  <c r="CV342" i="1" s="1"/>
  <c r="U342" i="1" s="1"/>
  <c r="AI342" i="1"/>
  <c r="CW342" i="1" s="1"/>
  <c r="V342" i="1" s="1"/>
  <c r="AJ342" i="1"/>
  <c r="CX342" i="1" s="1"/>
  <c r="W342" i="1" s="1"/>
  <c r="CQ342" i="1"/>
  <c r="CU342" i="1"/>
  <c r="GL342" i="1"/>
  <c r="GN342" i="1"/>
  <c r="GP342" i="1"/>
  <c r="GV342" i="1"/>
  <c r="GX342" i="1"/>
  <c r="HC342" i="1"/>
  <c r="I343" i="1"/>
  <c r="AC343" i="1"/>
  <c r="AE343" i="1"/>
  <c r="R343" i="1" s="1"/>
  <c r="AF343" i="1"/>
  <c r="AG343" i="1"/>
  <c r="CU343" i="1" s="1"/>
  <c r="T343" i="1" s="1"/>
  <c r="AH343" i="1"/>
  <c r="CV343" i="1" s="1"/>
  <c r="U343" i="1" s="1"/>
  <c r="AI343" i="1"/>
  <c r="AJ343" i="1"/>
  <c r="CQ343" i="1"/>
  <c r="CW343" i="1"/>
  <c r="V343" i="1" s="1"/>
  <c r="CX343" i="1"/>
  <c r="GL343" i="1"/>
  <c r="GN343" i="1"/>
  <c r="GP343" i="1"/>
  <c r="GV343" i="1"/>
  <c r="HC343" i="1"/>
  <c r="I344" i="1"/>
  <c r="Q344" i="1" s="1"/>
  <c r="T344" i="1"/>
  <c r="AC344" i="1"/>
  <c r="P344" i="1" s="1"/>
  <c r="CP344" i="1" s="1"/>
  <c r="O344" i="1" s="1"/>
  <c r="AD344" i="1"/>
  <c r="AB344" i="1" s="1"/>
  <c r="AE344" i="1"/>
  <c r="AF344" i="1"/>
  <c r="S344" i="1" s="1"/>
  <c r="AG344" i="1"/>
  <c r="AH344" i="1"/>
  <c r="CV344" i="1" s="1"/>
  <c r="U344" i="1" s="1"/>
  <c r="AI344" i="1"/>
  <c r="AJ344" i="1"/>
  <c r="CR344" i="1"/>
  <c r="CS344" i="1"/>
  <c r="CT344" i="1"/>
  <c r="CU344" i="1"/>
  <c r="CW344" i="1"/>
  <c r="V344" i="1" s="1"/>
  <c r="CX344" i="1"/>
  <c r="W344" i="1" s="1"/>
  <c r="GL344" i="1"/>
  <c r="GN344" i="1"/>
  <c r="GP344" i="1"/>
  <c r="GV344" i="1"/>
  <c r="HC344" i="1"/>
  <c r="GX344" i="1" s="1"/>
  <c r="I345" i="1"/>
  <c r="S345" i="1" s="1"/>
  <c r="P345" i="1"/>
  <c r="Q345" i="1"/>
  <c r="CP345" i="1" s="1"/>
  <c r="O345" i="1" s="1"/>
  <c r="R345" i="1"/>
  <c r="AB345" i="1"/>
  <c r="AC345" i="1"/>
  <c r="AD345" i="1"/>
  <c r="AE345" i="1"/>
  <c r="AF345" i="1"/>
  <c r="AG345" i="1"/>
  <c r="AH345" i="1"/>
  <c r="AI345" i="1"/>
  <c r="AJ345" i="1"/>
  <c r="CX345" i="1" s="1"/>
  <c r="W345" i="1" s="1"/>
  <c r="CQ345" i="1"/>
  <c r="CR345" i="1"/>
  <c r="CS345" i="1"/>
  <c r="CT345" i="1"/>
  <c r="CU345" i="1"/>
  <c r="T345" i="1" s="1"/>
  <c r="CV345" i="1"/>
  <c r="U345" i="1" s="1"/>
  <c r="CW345" i="1"/>
  <c r="V345" i="1" s="1"/>
  <c r="GL345" i="1"/>
  <c r="GN345" i="1"/>
  <c r="GP345" i="1"/>
  <c r="GV345" i="1"/>
  <c r="HC345" i="1"/>
  <c r="GX345" i="1" s="1"/>
  <c r="I346" i="1"/>
  <c r="K346" i="1"/>
  <c r="P346" i="1"/>
  <c r="Q346" i="1"/>
  <c r="R346" i="1"/>
  <c r="U346" i="1"/>
  <c r="AC346" i="1"/>
  <c r="AE346" i="1"/>
  <c r="CS346" i="1" s="1"/>
  <c r="AF346" i="1"/>
  <c r="CT346" i="1" s="1"/>
  <c r="AG346" i="1"/>
  <c r="CU346" i="1" s="1"/>
  <c r="T346" i="1" s="1"/>
  <c r="AH346" i="1"/>
  <c r="AI346" i="1"/>
  <c r="CW346" i="1" s="1"/>
  <c r="V346" i="1" s="1"/>
  <c r="AJ346" i="1"/>
  <c r="CX346" i="1" s="1"/>
  <c r="W346" i="1" s="1"/>
  <c r="CQ346" i="1"/>
  <c r="CR346" i="1"/>
  <c r="CV346" i="1"/>
  <c r="GL346" i="1"/>
  <c r="GN346" i="1"/>
  <c r="GP346" i="1"/>
  <c r="GV346" i="1"/>
  <c r="HC346" i="1"/>
  <c r="GX346" i="1" s="1"/>
  <c r="I347" i="1"/>
  <c r="P347" i="1" s="1"/>
  <c r="K347" i="1"/>
  <c r="AC347" i="1"/>
  <c r="AE347" i="1"/>
  <c r="R347" i="1" s="1"/>
  <c r="AF347" i="1"/>
  <c r="AG347" i="1"/>
  <c r="CU347" i="1" s="1"/>
  <c r="T347" i="1" s="1"/>
  <c r="AH347" i="1"/>
  <c r="CV347" i="1" s="1"/>
  <c r="U347" i="1" s="1"/>
  <c r="AI347" i="1"/>
  <c r="AJ347" i="1"/>
  <c r="CQ347" i="1"/>
  <c r="CW347" i="1"/>
  <c r="V347" i="1" s="1"/>
  <c r="CX347" i="1"/>
  <c r="W347" i="1" s="1"/>
  <c r="GL347" i="1"/>
  <c r="GN347" i="1"/>
  <c r="GP347" i="1"/>
  <c r="GV347" i="1"/>
  <c r="HC347" i="1"/>
  <c r="C348" i="1"/>
  <c r="D348" i="1"/>
  <c r="I348" i="1"/>
  <c r="K348" i="1"/>
  <c r="Q348" i="1"/>
  <c r="R348" i="1"/>
  <c r="CZ348" i="1" s="1"/>
  <c r="S348" i="1"/>
  <c r="CY348" i="1" s="1"/>
  <c r="X348" i="1" s="1"/>
  <c r="W348" i="1"/>
  <c r="Y348" i="1"/>
  <c r="AC348" i="1"/>
  <c r="AE348" i="1"/>
  <c r="AD348" i="1" s="1"/>
  <c r="AF348" i="1"/>
  <c r="AG348" i="1"/>
  <c r="AH348" i="1"/>
  <c r="AI348" i="1"/>
  <c r="AJ348" i="1"/>
  <c r="CQ348" i="1"/>
  <c r="CR348" i="1"/>
  <c r="CT348" i="1"/>
  <c r="CU348" i="1"/>
  <c r="T348" i="1" s="1"/>
  <c r="CV348" i="1"/>
  <c r="U348" i="1" s="1"/>
  <c r="CW348" i="1"/>
  <c r="V348" i="1" s="1"/>
  <c r="CX348" i="1"/>
  <c r="GL348" i="1"/>
  <c r="GO348" i="1"/>
  <c r="GP348" i="1"/>
  <c r="GV348" i="1"/>
  <c r="HC348" i="1"/>
  <c r="GX348" i="1" s="1"/>
  <c r="C349" i="1"/>
  <c r="D349" i="1"/>
  <c r="I349" i="1"/>
  <c r="K349" i="1"/>
  <c r="P349" i="1"/>
  <c r="R349" i="1"/>
  <c r="T349" i="1"/>
  <c r="AC349" i="1"/>
  <c r="AE349" i="1"/>
  <c r="AF349" i="1"/>
  <c r="S349" i="1" s="1"/>
  <c r="AG349" i="1"/>
  <c r="AH349" i="1"/>
  <c r="CV349" i="1" s="1"/>
  <c r="U349" i="1" s="1"/>
  <c r="AI349" i="1"/>
  <c r="CW349" i="1" s="1"/>
  <c r="V349" i="1" s="1"/>
  <c r="AJ349" i="1"/>
  <c r="CX349" i="1" s="1"/>
  <c r="W349" i="1" s="1"/>
  <c r="CQ349" i="1"/>
  <c r="CU349" i="1"/>
  <c r="GL349" i="1"/>
  <c r="GO349" i="1"/>
  <c r="GP349" i="1"/>
  <c r="GV349" i="1"/>
  <c r="GX349" i="1"/>
  <c r="HC349" i="1"/>
  <c r="I350" i="1"/>
  <c r="AC350" i="1"/>
  <c r="AE350" i="1"/>
  <c r="AF350" i="1"/>
  <c r="AG350" i="1"/>
  <c r="CU350" i="1" s="1"/>
  <c r="T350" i="1" s="1"/>
  <c r="AH350" i="1"/>
  <c r="CV350" i="1" s="1"/>
  <c r="U350" i="1" s="1"/>
  <c r="AI350" i="1"/>
  <c r="AJ350" i="1"/>
  <c r="CQ350" i="1"/>
  <c r="CW350" i="1"/>
  <c r="V350" i="1" s="1"/>
  <c r="CX350" i="1"/>
  <c r="W350" i="1" s="1"/>
  <c r="GL350" i="1"/>
  <c r="GO350" i="1"/>
  <c r="GP350" i="1"/>
  <c r="GV350" i="1"/>
  <c r="HC350" i="1"/>
  <c r="I351" i="1"/>
  <c r="Q351" i="1" s="1"/>
  <c r="T351" i="1"/>
  <c r="AC351" i="1"/>
  <c r="P351" i="1" s="1"/>
  <c r="CP351" i="1" s="1"/>
  <c r="O351" i="1" s="1"/>
  <c r="AD351" i="1"/>
  <c r="AB351" i="1" s="1"/>
  <c r="AE351" i="1"/>
  <c r="AF351" i="1"/>
  <c r="S351" i="1" s="1"/>
  <c r="AG351" i="1"/>
  <c r="AH351" i="1"/>
  <c r="CV351" i="1" s="1"/>
  <c r="U351" i="1" s="1"/>
  <c r="AI351" i="1"/>
  <c r="AJ351" i="1"/>
  <c r="CR351" i="1"/>
  <c r="CS351" i="1"/>
  <c r="CT351" i="1"/>
  <c r="CU351" i="1"/>
  <c r="CW351" i="1"/>
  <c r="V351" i="1" s="1"/>
  <c r="CX351" i="1"/>
  <c r="W351" i="1" s="1"/>
  <c r="GL351" i="1"/>
  <c r="GO351" i="1"/>
  <c r="GP351" i="1"/>
  <c r="GV351" i="1"/>
  <c r="HC351" i="1" s="1"/>
  <c r="GX351" i="1" s="1"/>
  <c r="I352" i="1"/>
  <c r="K352" i="1"/>
  <c r="P352" i="1"/>
  <c r="CP352" i="1" s="1"/>
  <c r="O352" i="1" s="1"/>
  <c r="Q352" i="1"/>
  <c r="R352" i="1"/>
  <c r="S352" i="1"/>
  <c r="CY352" i="1" s="1"/>
  <c r="X352" i="1" s="1"/>
  <c r="U352" i="1"/>
  <c r="AC352" i="1"/>
  <c r="AB352" i="1" s="1"/>
  <c r="AD352" i="1"/>
  <c r="AE352" i="1"/>
  <c r="AF352" i="1"/>
  <c r="AG352" i="1"/>
  <c r="AH352" i="1"/>
  <c r="AI352" i="1"/>
  <c r="CW352" i="1" s="1"/>
  <c r="V352" i="1" s="1"/>
  <c r="AJ352" i="1"/>
  <c r="CX352" i="1" s="1"/>
  <c r="W352" i="1" s="1"/>
  <c r="CR352" i="1"/>
  <c r="CS352" i="1"/>
  <c r="CT352" i="1"/>
  <c r="CU352" i="1"/>
  <c r="T352" i="1" s="1"/>
  <c r="CV352" i="1"/>
  <c r="GL352" i="1"/>
  <c r="GO352" i="1"/>
  <c r="GP352" i="1"/>
  <c r="GV352" i="1"/>
  <c r="HC352" i="1" s="1"/>
  <c r="GX352" i="1" s="1"/>
  <c r="I353" i="1"/>
  <c r="K353" i="1"/>
  <c r="P353" i="1"/>
  <c r="T353" i="1"/>
  <c r="AC353" i="1"/>
  <c r="AE353" i="1"/>
  <c r="AF353" i="1"/>
  <c r="S353" i="1" s="1"/>
  <c r="AG353" i="1"/>
  <c r="AH353" i="1"/>
  <c r="CV353" i="1" s="1"/>
  <c r="U353" i="1" s="1"/>
  <c r="AI353" i="1"/>
  <c r="CW353" i="1" s="1"/>
  <c r="V353" i="1" s="1"/>
  <c r="AJ353" i="1"/>
  <c r="CX353" i="1" s="1"/>
  <c r="W353" i="1" s="1"/>
  <c r="CQ353" i="1"/>
  <c r="CU353" i="1"/>
  <c r="GL353" i="1"/>
  <c r="GO353" i="1"/>
  <c r="GP353" i="1"/>
  <c r="GV353" i="1"/>
  <c r="GX353" i="1"/>
  <c r="HC353" i="1"/>
  <c r="C354" i="1"/>
  <c r="D354" i="1"/>
  <c r="I354" i="1"/>
  <c r="K354" i="1"/>
  <c r="AC354" i="1"/>
  <c r="AE354" i="1"/>
  <c r="AF354" i="1"/>
  <c r="AG354" i="1"/>
  <c r="AH354" i="1"/>
  <c r="AI354" i="1"/>
  <c r="CW354" i="1" s="1"/>
  <c r="V354" i="1" s="1"/>
  <c r="AJ354" i="1"/>
  <c r="CT354" i="1"/>
  <c r="CU354" i="1"/>
  <c r="T354" i="1" s="1"/>
  <c r="CV354" i="1"/>
  <c r="U354" i="1" s="1"/>
  <c r="CX354" i="1"/>
  <c r="W354" i="1" s="1"/>
  <c r="GL354" i="1"/>
  <c r="GN354" i="1"/>
  <c r="GP354" i="1"/>
  <c r="GV354" i="1"/>
  <c r="HC354" i="1" s="1"/>
  <c r="GX354" i="1" s="1"/>
  <c r="C355" i="1"/>
  <c r="D355" i="1"/>
  <c r="I355" i="1"/>
  <c r="K355" i="1"/>
  <c r="P355" i="1"/>
  <c r="CP355" i="1" s="1"/>
  <c r="O355" i="1" s="1"/>
  <c r="Q355" i="1"/>
  <c r="R355" i="1"/>
  <c r="S355" i="1"/>
  <c r="CY355" i="1" s="1"/>
  <c r="X355" i="1" s="1"/>
  <c r="T355" i="1"/>
  <c r="AC355" i="1"/>
  <c r="AE355" i="1"/>
  <c r="AD355" i="1" s="1"/>
  <c r="AB355" i="1" s="1"/>
  <c r="AF355" i="1"/>
  <c r="AG355" i="1"/>
  <c r="AH355" i="1"/>
  <c r="CV355" i="1" s="1"/>
  <c r="U355" i="1" s="1"/>
  <c r="AI355" i="1"/>
  <c r="CW355" i="1" s="1"/>
  <c r="V355" i="1" s="1"/>
  <c r="AJ355" i="1"/>
  <c r="CX355" i="1" s="1"/>
  <c r="W355" i="1" s="1"/>
  <c r="CQ355" i="1"/>
  <c r="CR355" i="1"/>
  <c r="CS355" i="1"/>
  <c r="CT355" i="1"/>
  <c r="CU355" i="1"/>
  <c r="GL355" i="1"/>
  <c r="GN355" i="1"/>
  <c r="GP355" i="1"/>
  <c r="GV355" i="1"/>
  <c r="HC355" i="1" s="1"/>
  <c r="GX355" i="1" s="1"/>
  <c r="I356" i="1"/>
  <c r="T356" i="1" s="1"/>
  <c r="P356" i="1"/>
  <c r="AC356" i="1"/>
  <c r="AE356" i="1"/>
  <c r="AF356" i="1"/>
  <c r="S356" i="1" s="1"/>
  <c r="AG356" i="1"/>
  <c r="AH356" i="1"/>
  <c r="CV356" i="1" s="1"/>
  <c r="U356" i="1" s="1"/>
  <c r="AI356" i="1"/>
  <c r="CW356" i="1" s="1"/>
  <c r="V356" i="1" s="1"/>
  <c r="AJ356" i="1"/>
  <c r="CX356" i="1" s="1"/>
  <c r="W356" i="1" s="1"/>
  <c r="CQ356" i="1"/>
  <c r="CU356" i="1"/>
  <c r="GL356" i="1"/>
  <c r="GN356" i="1"/>
  <c r="GP356" i="1"/>
  <c r="GV356" i="1"/>
  <c r="GX356" i="1"/>
  <c r="HC356" i="1"/>
  <c r="I357" i="1"/>
  <c r="AC357" i="1"/>
  <c r="AE357" i="1"/>
  <c r="R357" i="1" s="1"/>
  <c r="AF357" i="1"/>
  <c r="AG357" i="1"/>
  <c r="CU357" i="1" s="1"/>
  <c r="T357" i="1" s="1"/>
  <c r="AH357" i="1"/>
  <c r="CV357" i="1" s="1"/>
  <c r="U357" i="1" s="1"/>
  <c r="AI357" i="1"/>
  <c r="AJ357" i="1"/>
  <c r="CQ357" i="1"/>
  <c r="CW357" i="1"/>
  <c r="V357" i="1" s="1"/>
  <c r="CX357" i="1"/>
  <c r="W357" i="1" s="1"/>
  <c r="GL357" i="1"/>
  <c r="GN357" i="1"/>
  <c r="GP357" i="1"/>
  <c r="GV357" i="1"/>
  <c r="HC357" i="1"/>
  <c r="I358" i="1"/>
  <c r="Q358" i="1" s="1"/>
  <c r="AC358" i="1"/>
  <c r="P358" i="1" s="1"/>
  <c r="AD358" i="1"/>
  <c r="AB358" i="1" s="1"/>
  <c r="AE358" i="1"/>
  <c r="AF358" i="1"/>
  <c r="S358" i="1" s="1"/>
  <c r="AG358" i="1"/>
  <c r="AH358" i="1"/>
  <c r="CV358" i="1" s="1"/>
  <c r="U358" i="1" s="1"/>
  <c r="AI358" i="1"/>
  <c r="AJ358" i="1"/>
  <c r="CR358" i="1"/>
  <c r="CS358" i="1"/>
  <c r="CT358" i="1"/>
  <c r="CU358" i="1"/>
  <c r="T358" i="1" s="1"/>
  <c r="CW358" i="1"/>
  <c r="V358" i="1" s="1"/>
  <c r="CX358" i="1"/>
  <c r="W358" i="1" s="1"/>
  <c r="GL358" i="1"/>
  <c r="GN358" i="1"/>
  <c r="GP358" i="1"/>
  <c r="GV358" i="1"/>
  <c r="HC358" i="1"/>
  <c r="GX358" i="1" s="1"/>
  <c r="I359" i="1"/>
  <c r="S359" i="1" s="1"/>
  <c r="P359" i="1"/>
  <c r="Q359" i="1"/>
  <c r="CP359" i="1" s="1"/>
  <c r="O359" i="1" s="1"/>
  <c r="R359" i="1"/>
  <c r="W359" i="1"/>
  <c r="AB359" i="1"/>
  <c r="AC359" i="1"/>
  <c r="AD359" i="1"/>
  <c r="AE359" i="1"/>
  <c r="AF359" i="1"/>
  <c r="AG359" i="1"/>
  <c r="AH359" i="1"/>
  <c r="AI359" i="1"/>
  <c r="AJ359" i="1"/>
  <c r="CX359" i="1" s="1"/>
  <c r="CQ359" i="1"/>
  <c r="CR359" i="1"/>
  <c r="CS359" i="1"/>
  <c r="CT359" i="1"/>
  <c r="CU359" i="1"/>
  <c r="T359" i="1" s="1"/>
  <c r="CV359" i="1"/>
  <c r="U359" i="1" s="1"/>
  <c r="CW359" i="1"/>
  <c r="V359" i="1" s="1"/>
  <c r="GL359" i="1"/>
  <c r="GN359" i="1"/>
  <c r="GP359" i="1"/>
  <c r="GV359" i="1"/>
  <c r="HC359" i="1"/>
  <c r="GX359" i="1" s="1"/>
  <c r="C360" i="1"/>
  <c r="D360" i="1"/>
  <c r="I360" i="1"/>
  <c r="K360" i="1"/>
  <c r="P360" i="1"/>
  <c r="Q360" i="1"/>
  <c r="AC360" i="1"/>
  <c r="CQ360" i="1" s="1"/>
  <c r="AD360" i="1"/>
  <c r="AE360" i="1"/>
  <c r="R360" i="1" s="1"/>
  <c r="AF360" i="1"/>
  <c r="AG360" i="1"/>
  <c r="CU360" i="1" s="1"/>
  <c r="T360" i="1" s="1"/>
  <c r="AH360" i="1"/>
  <c r="CV360" i="1" s="1"/>
  <c r="U360" i="1" s="1"/>
  <c r="AI360" i="1"/>
  <c r="CW360" i="1" s="1"/>
  <c r="V360" i="1" s="1"/>
  <c r="AJ360" i="1"/>
  <c r="CX360" i="1" s="1"/>
  <c r="W360" i="1" s="1"/>
  <c r="CR360" i="1"/>
  <c r="CT360" i="1"/>
  <c r="GL360" i="1"/>
  <c r="GN360" i="1"/>
  <c r="GP360" i="1"/>
  <c r="GV360" i="1"/>
  <c r="GX360" i="1"/>
  <c r="HC360" i="1"/>
  <c r="C361" i="1"/>
  <c r="D361" i="1"/>
  <c r="I361" i="1"/>
  <c r="GX361" i="1" s="1"/>
  <c r="K361" i="1"/>
  <c r="R361" i="1"/>
  <c r="AB361" i="1"/>
  <c r="AC361" i="1"/>
  <c r="AD361" i="1"/>
  <c r="AE361" i="1"/>
  <c r="AF361" i="1"/>
  <c r="S361" i="1" s="1"/>
  <c r="CY361" i="1" s="1"/>
  <c r="X361" i="1" s="1"/>
  <c r="AG361" i="1"/>
  <c r="AH361" i="1"/>
  <c r="CV361" i="1" s="1"/>
  <c r="U361" i="1" s="1"/>
  <c r="AI361" i="1"/>
  <c r="AJ361" i="1"/>
  <c r="CR361" i="1"/>
  <c r="CS361" i="1"/>
  <c r="CT361" i="1"/>
  <c r="CU361" i="1"/>
  <c r="T361" i="1" s="1"/>
  <c r="CW361" i="1"/>
  <c r="V361" i="1" s="1"/>
  <c r="CX361" i="1"/>
  <c r="W361" i="1" s="1"/>
  <c r="GL361" i="1"/>
  <c r="GN361" i="1"/>
  <c r="GP361" i="1"/>
  <c r="GV361" i="1"/>
  <c r="HC361" i="1"/>
  <c r="AB362" i="1"/>
  <c r="AC362" i="1"/>
  <c r="AD362" i="1"/>
  <c r="AE362" i="1"/>
  <c r="AF362" i="1"/>
  <c r="AG362" i="1"/>
  <c r="AH362" i="1"/>
  <c r="AI362" i="1"/>
  <c r="AJ362" i="1"/>
  <c r="CX362" i="1" s="1"/>
  <c r="CQ362" i="1"/>
  <c r="CR362" i="1"/>
  <c r="CS362" i="1"/>
  <c r="CT362" i="1"/>
  <c r="CU362" i="1"/>
  <c r="CV362" i="1"/>
  <c r="CW362" i="1"/>
  <c r="GL362" i="1"/>
  <c r="GN362" i="1"/>
  <c r="GP362" i="1"/>
  <c r="GV362" i="1"/>
  <c r="HC362" i="1"/>
  <c r="I363" i="1"/>
  <c r="P363" i="1"/>
  <c r="Q363" i="1"/>
  <c r="R363" i="1"/>
  <c r="S363" i="1"/>
  <c r="V363" i="1"/>
  <c r="AC363" i="1"/>
  <c r="AB363" i="1" s="1"/>
  <c r="AD363" i="1"/>
  <c r="AE363" i="1"/>
  <c r="AF363" i="1"/>
  <c r="CT363" i="1" s="1"/>
  <c r="AG363" i="1"/>
  <c r="CU363" i="1" s="1"/>
  <c r="T363" i="1" s="1"/>
  <c r="AH363" i="1"/>
  <c r="CV363" i="1" s="1"/>
  <c r="U363" i="1" s="1"/>
  <c r="AI363" i="1"/>
  <c r="AJ363" i="1"/>
  <c r="CX363" i="1" s="1"/>
  <c r="W363" i="1" s="1"/>
  <c r="CQ363" i="1"/>
  <c r="CR363" i="1"/>
  <c r="CS363" i="1"/>
  <c r="CW363" i="1"/>
  <c r="GL363" i="1"/>
  <c r="GN363" i="1"/>
  <c r="GP363" i="1"/>
  <c r="GV363" i="1"/>
  <c r="HC363" i="1"/>
  <c r="GX363" i="1" s="1"/>
  <c r="B365" i="1"/>
  <c r="B336" i="1" s="1"/>
  <c r="C365" i="1"/>
  <c r="C336" i="1" s="1"/>
  <c r="D365" i="1"/>
  <c r="D336" i="1" s="1"/>
  <c r="F365" i="1"/>
  <c r="F336" i="1" s="1"/>
  <c r="G365" i="1"/>
  <c r="G336" i="1" s="1"/>
  <c r="AP365" i="1"/>
  <c r="AP336" i="1" s="1"/>
  <c r="BX365" i="1"/>
  <c r="BX336" i="1" s="1"/>
  <c r="BY365" i="1"/>
  <c r="BY336" i="1" s="1"/>
  <c r="CD365" i="1"/>
  <c r="AU365" i="1" s="1"/>
  <c r="CK365" i="1"/>
  <c r="BB365" i="1" s="1"/>
  <c r="CL365" i="1"/>
  <c r="CL336" i="1" s="1"/>
  <c r="CM365" i="1"/>
  <c r="CM336" i="1" s="1"/>
  <c r="EH365" i="1"/>
  <c r="EH336" i="1" s="1"/>
  <c r="FP365" i="1"/>
  <c r="EG365" i="1" s="1"/>
  <c r="FQ365" i="1"/>
  <c r="FQ336" i="1" s="1"/>
  <c r="FV365" i="1"/>
  <c r="GA365" i="1"/>
  <c r="GA336" i="1" s="1"/>
  <c r="GC365" i="1"/>
  <c r="GD365" i="1"/>
  <c r="EU365" i="1" s="1"/>
  <c r="GE365" i="1"/>
  <c r="EV365" i="1" s="1"/>
  <c r="F374" i="1"/>
  <c r="P374" i="1"/>
  <c r="B395" i="1"/>
  <c r="B232" i="1" s="1"/>
  <c r="C395" i="1"/>
  <c r="C232" i="1" s="1"/>
  <c r="D395" i="1"/>
  <c r="D232" i="1" s="1"/>
  <c r="F395" i="1"/>
  <c r="F232" i="1" s="1"/>
  <c r="G395" i="1"/>
  <c r="G232" i="1" s="1"/>
  <c r="AP395" i="1"/>
  <c r="AP232" i="1" s="1"/>
  <c r="F424" i="1"/>
  <c r="P424" i="1"/>
  <c r="F428" i="1"/>
  <c r="P428" i="1"/>
  <c r="B434" i="1"/>
  <c r="B18" i="1" s="1"/>
  <c r="C434" i="1"/>
  <c r="C18" i="1" s="1"/>
  <c r="D434" i="1"/>
  <c r="D18" i="1" s="1"/>
  <c r="F434" i="1"/>
  <c r="F18" i="1" s="1"/>
  <c r="G434" i="1"/>
  <c r="G18" i="1" s="1"/>
  <c r="F12" i="6"/>
  <c r="G12" i="6"/>
  <c r="I196" i="10" l="1"/>
  <c r="I77" i="10"/>
  <c r="I140" i="10"/>
  <c r="I131" i="9"/>
  <c r="K196" i="10"/>
  <c r="K77" i="10"/>
  <c r="K140" i="10"/>
  <c r="H113" i="7"/>
  <c r="H165" i="7"/>
  <c r="J169" i="7"/>
  <c r="J113" i="7"/>
  <c r="J178" i="8"/>
  <c r="J59" i="8"/>
  <c r="CP346" i="1"/>
  <c r="O346" i="1" s="1"/>
  <c r="EA365" i="1"/>
  <c r="EV279" i="1"/>
  <c r="P329" i="1"/>
  <c r="EV395" i="1"/>
  <c r="S347" i="1"/>
  <c r="CP347" i="1" s="1"/>
  <c r="O347" i="1" s="1"/>
  <c r="CT347" i="1"/>
  <c r="P317" i="1"/>
  <c r="ET279" i="1"/>
  <c r="EM365" i="1"/>
  <c r="FV336" i="1"/>
  <c r="S300" i="1"/>
  <c r="CT300" i="1"/>
  <c r="CY345" i="1"/>
  <c r="X345" i="1" s="1"/>
  <c r="GM345" i="1" s="1"/>
  <c r="GO345" i="1" s="1"/>
  <c r="CZ345" i="1"/>
  <c r="Y345" i="1" s="1"/>
  <c r="V340" i="1"/>
  <c r="CY338" i="1"/>
  <c r="X338" i="1" s="1"/>
  <c r="CZ338" i="1"/>
  <c r="Y338" i="1" s="1"/>
  <c r="EM236" i="1"/>
  <c r="P266" i="1"/>
  <c r="P369" i="1"/>
  <c r="EG395" i="1"/>
  <c r="EG336" i="1"/>
  <c r="F384" i="1"/>
  <c r="AU336" i="1"/>
  <c r="P361" i="1"/>
  <c r="CQ361" i="1"/>
  <c r="AB346" i="1"/>
  <c r="S343" i="1"/>
  <c r="CT343" i="1"/>
  <c r="CY342" i="1"/>
  <c r="X342" i="1" s="1"/>
  <c r="CZ342" i="1"/>
  <c r="Y342" i="1" s="1"/>
  <c r="CT294" i="1"/>
  <c r="S294" i="1"/>
  <c r="P354" i="1"/>
  <c r="CQ354" i="1"/>
  <c r="AB354" i="1"/>
  <c r="R350" i="1"/>
  <c r="CR349" i="1"/>
  <c r="CS349" i="1"/>
  <c r="AD349" i="1"/>
  <c r="AB349" i="1" s="1"/>
  <c r="Q349" i="1"/>
  <c r="S346" i="1"/>
  <c r="CK336" i="1"/>
  <c r="S288" i="1"/>
  <c r="CT288" i="1"/>
  <c r="EI365" i="1"/>
  <c r="FR336" i="1"/>
  <c r="FY365" i="1"/>
  <c r="CY363" i="1"/>
  <c r="X363" i="1" s="1"/>
  <c r="CZ363" i="1"/>
  <c r="Y363" i="1" s="1"/>
  <c r="CZ361" i="1"/>
  <c r="Y361" i="1" s="1"/>
  <c r="CY353" i="1"/>
  <c r="X353" i="1" s="1"/>
  <c r="CZ353" i="1"/>
  <c r="Y353" i="1" s="1"/>
  <c r="DZ365" i="1"/>
  <c r="CP291" i="1"/>
  <c r="O291" i="1" s="1"/>
  <c r="AI247" i="1"/>
  <c r="R354" i="1"/>
  <c r="CR354" i="1"/>
  <c r="CS354" i="1"/>
  <c r="AD354" i="1"/>
  <c r="CR342" i="1"/>
  <c r="CS342" i="1"/>
  <c r="AD342" i="1"/>
  <c r="AB342" i="1" s="1"/>
  <c r="Q342" i="1"/>
  <c r="CR353" i="1"/>
  <c r="CS353" i="1"/>
  <c r="AD353" i="1"/>
  <c r="AB353" i="1" s="1"/>
  <c r="Q353" i="1"/>
  <c r="CP353" i="1" s="1"/>
  <c r="O353" i="1" s="1"/>
  <c r="GM353" i="1" s="1"/>
  <c r="GN353" i="1" s="1"/>
  <c r="BZ365" i="1"/>
  <c r="P343" i="1"/>
  <c r="CP343" i="1" s="1"/>
  <c r="O343" i="1" s="1"/>
  <c r="GX343" i="1"/>
  <c r="GB365" i="1" s="1"/>
  <c r="Q343" i="1"/>
  <c r="CP342" i="1"/>
  <c r="O342" i="1" s="1"/>
  <c r="GM342" i="1" s="1"/>
  <c r="GO342" i="1" s="1"/>
  <c r="DY365" i="1"/>
  <c r="CD336" i="1"/>
  <c r="R242" i="1"/>
  <c r="CR242" i="1"/>
  <c r="CS242" i="1"/>
  <c r="AD242" i="1"/>
  <c r="AB242" i="1" s="1"/>
  <c r="Q354" i="1"/>
  <c r="CY351" i="1"/>
  <c r="X351" i="1" s="1"/>
  <c r="P350" i="1"/>
  <c r="GX350" i="1"/>
  <c r="Q350" i="1"/>
  <c r="CY344" i="1"/>
  <c r="X344" i="1" s="1"/>
  <c r="CY299" i="1"/>
  <c r="X299" i="1" s="1"/>
  <c r="CZ299" i="1"/>
  <c r="Y299" i="1" s="1"/>
  <c r="CY349" i="1"/>
  <c r="X349" i="1" s="1"/>
  <c r="CZ349" i="1"/>
  <c r="Y349" i="1" s="1"/>
  <c r="S357" i="1"/>
  <c r="CT357" i="1"/>
  <c r="R353" i="1"/>
  <c r="BX279" i="1"/>
  <c r="CG304" i="1"/>
  <c r="AO304" i="1"/>
  <c r="GM284" i="1"/>
  <c r="GO284" i="1" s="1"/>
  <c r="FR236" i="1"/>
  <c r="EI247" i="1"/>
  <c r="BB336" i="1"/>
  <c r="F378" i="1"/>
  <c r="BB395" i="1"/>
  <c r="CR356" i="1"/>
  <c r="CS356" i="1"/>
  <c r="AD356" i="1"/>
  <c r="AB356" i="1" s="1"/>
  <c r="Q356" i="1"/>
  <c r="CP356" i="1" s="1"/>
  <c r="O356" i="1" s="1"/>
  <c r="CP299" i="1"/>
  <c r="O299" i="1" s="1"/>
  <c r="CY359" i="1"/>
  <c r="X359" i="1" s="1"/>
  <c r="GM359" i="1" s="1"/>
  <c r="GO359" i="1" s="1"/>
  <c r="CZ359" i="1"/>
  <c r="Y359" i="1" s="1"/>
  <c r="S339" i="1"/>
  <c r="CT339" i="1"/>
  <c r="CP338" i="1"/>
  <c r="O338" i="1" s="1"/>
  <c r="BC279" i="1"/>
  <c r="F320" i="1"/>
  <c r="V301" i="1"/>
  <c r="CX1" i="3"/>
  <c r="CV1" i="3"/>
  <c r="CP363" i="1"/>
  <c r="O363" i="1" s="1"/>
  <c r="R356" i="1"/>
  <c r="CY356" i="1" s="1"/>
  <c r="X356" i="1" s="1"/>
  <c r="FR279" i="1"/>
  <c r="GA304" i="1"/>
  <c r="EI304" i="1"/>
  <c r="ET365" i="1"/>
  <c r="GC336" i="1"/>
  <c r="ER365" i="1"/>
  <c r="S350" i="1"/>
  <c r="CT350" i="1"/>
  <c r="CP349" i="1"/>
  <c r="O349" i="1" s="1"/>
  <c r="GM349" i="1" s="1"/>
  <c r="GN349" i="1" s="1"/>
  <c r="CP358" i="1"/>
  <c r="O358" i="1" s="1"/>
  <c r="EV336" i="1"/>
  <c r="P390" i="1"/>
  <c r="EU395" i="1"/>
  <c r="EU336" i="1"/>
  <c r="P381" i="1"/>
  <c r="P357" i="1"/>
  <c r="GX357" i="1"/>
  <c r="Q357" i="1"/>
  <c r="AB348" i="1"/>
  <c r="W343" i="1"/>
  <c r="EB365" i="1" s="1"/>
  <c r="EU279" i="1"/>
  <c r="P320" i="1"/>
  <c r="R300" i="1"/>
  <c r="CR300" i="1"/>
  <c r="CS300" i="1"/>
  <c r="AB297" i="1"/>
  <c r="R294" i="1"/>
  <c r="CS294" i="1"/>
  <c r="CQ242" i="1"/>
  <c r="P242" i="1"/>
  <c r="W247" i="1"/>
  <c r="AJ236" i="1"/>
  <c r="P300" i="1"/>
  <c r="CQ300" i="1"/>
  <c r="R297" i="1"/>
  <c r="R288" i="1"/>
  <c r="CR288" i="1"/>
  <c r="CS288" i="1"/>
  <c r="S285" i="1"/>
  <c r="CT285" i="1"/>
  <c r="S282" i="1"/>
  <c r="CT282" i="1"/>
  <c r="CU335" i="3"/>
  <c r="CV335" i="3"/>
  <c r="CX335" i="3"/>
  <c r="AD357" i="1"/>
  <c r="AB357" i="1" s="1"/>
  <c r="AD350" i="1"/>
  <c r="AB350" i="1" s="1"/>
  <c r="AD347" i="1"/>
  <c r="AB347" i="1" s="1"/>
  <c r="AD343" i="1"/>
  <c r="AB343" i="1" s="1"/>
  <c r="AB339" i="1"/>
  <c r="AB300" i="1"/>
  <c r="P297" i="1"/>
  <c r="AD288" i="1"/>
  <c r="AB288" i="1" s="1"/>
  <c r="GM287" i="1"/>
  <c r="GO287" i="1" s="1"/>
  <c r="R285" i="1"/>
  <c r="CR285" i="1"/>
  <c r="CS285" i="1"/>
  <c r="AD285" i="1"/>
  <c r="AB285" i="1" s="1"/>
  <c r="CY284" i="1"/>
  <c r="X284" i="1" s="1"/>
  <c r="CZ284" i="1"/>
  <c r="Y284" i="1" s="1"/>
  <c r="R282" i="1"/>
  <c r="CR282" i="1"/>
  <c r="CS282" i="1"/>
  <c r="AD282" i="1"/>
  <c r="AB282" i="1" s="1"/>
  <c r="DO247" i="1"/>
  <c r="EB236" i="1"/>
  <c r="CQ352" i="1"/>
  <c r="CX313" i="3"/>
  <c r="CW308" i="3"/>
  <c r="CX308" i="3"/>
  <c r="CW312" i="3"/>
  <c r="CX312" i="3"/>
  <c r="CW311" i="3"/>
  <c r="CX315" i="3"/>
  <c r="CU306" i="3"/>
  <c r="CX311" i="3"/>
  <c r="CV306" i="3"/>
  <c r="CW310" i="3"/>
  <c r="CS348" i="1"/>
  <c r="Q341" i="1"/>
  <c r="CP341" i="1" s="1"/>
  <c r="O341" i="1" s="1"/>
  <c r="GM341" i="1" s="1"/>
  <c r="GO341" i="1" s="1"/>
  <c r="CZ293" i="1"/>
  <c r="Y293" i="1" s="1"/>
  <c r="P288" i="1"/>
  <c r="CQ288" i="1"/>
  <c r="AD286" i="1"/>
  <c r="AB286" i="1" s="1"/>
  <c r="CR286" i="1"/>
  <c r="CS286" i="1"/>
  <c r="P285" i="1"/>
  <c r="P282" i="1"/>
  <c r="CX270" i="3"/>
  <c r="CX277" i="3"/>
  <c r="CU265" i="3"/>
  <c r="CX265" i="3"/>
  <c r="CX276" i="3"/>
  <c r="CX272" i="3"/>
  <c r="CW268" i="3"/>
  <c r="CX279" i="3"/>
  <c r="CX268" i="3"/>
  <c r="CW267" i="3"/>
  <c r="CX271" i="3"/>
  <c r="CX278" i="3"/>
  <c r="CX267" i="3"/>
  <c r="CX274" i="3"/>
  <c r="Q300" i="1"/>
  <c r="Q294" i="1"/>
  <c r="CP294" i="1" s="1"/>
  <c r="O294" i="1" s="1"/>
  <c r="GX290" i="1"/>
  <c r="P286" i="1"/>
  <c r="CQ286" i="1"/>
  <c r="AH247" i="1"/>
  <c r="CU212" i="3"/>
  <c r="CX212" i="3"/>
  <c r="Q282" i="1"/>
  <c r="U282" i="1"/>
  <c r="BZ236" i="1"/>
  <c r="AQ247" i="1"/>
  <c r="GC132" i="1"/>
  <c r="ET161" i="1"/>
  <c r="GM293" i="1"/>
  <c r="GO293" i="1" s="1"/>
  <c r="CJ247" i="1"/>
  <c r="AB360" i="1"/>
  <c r="CX329" i="3"/>
  <c r="CX331" i="3"/>
  <c r="CU326" i="3"/>
  <c r="CX330" i="3"/>
  <c r="CX333" i="3"/>
  <c r="CV326" i="3"/>
  <c r="P348" i="1"/>
  <c r="CP348" i="1" s="1"/>
  <c r="O348" i="1" s="1"/>
  <c r="GM348" i="1" s="1"/>
  <c r="GN348" i="1" s="1"/>
  <c r="AD346" i="1"/>
  <c r="AD338" i="1"/>
  <c r="AB338" i="1" s="1"/>
  <c r="F329" i="1"/>
  <c r="CU263" i="3"/>
  <c r="I302" i="1"/>
  <c r="P302" i="1" s="1"/>
  <c r="GX298" i="1"/>
  <c r="R298" i="1"/>
  <c r="CS298" i="1"/>
  <c r="AB296" i="1"/>
  <c r="CZ295" i="1"/>
  <c r="Y295" i="1" s="1"/>
  <c r="GM295" i="1" s="1"/>
  <c r="GO295" i="1" s="1"/>
  <c r="AB295" i="1"/>
  <c r="S292" i="1"/>
  <c r="CT292" i="1"/>
  <c r="CX244" i="3"/>
  <c r="CX240" i="3"/>
  <c r="CX243" i="3"/>
  <c r="CX246" i="3"/>
  <c r="CX245" i="3"/>
  <c r="CU233" i="3"/>
  <c r="CW236" i="3"/>
  <c r="CX242" i="3"/>
  <c r="Q288" i="1"/>
  <c r="U288" i="1"/>
  <c r="I290" i="1"/>
  <c r="T290" i="1" s="1"/>
  <c r="GX285" i="1"/>
  <c r="GX282" i="1"/>
  <c r="CY281" i="1"/>
  <c r="X281" i="1" s="1"/>
  <c r="T247" i="1"/>
  <c r="I362" i="1"/>
  <c r="CQ358" i="1"/>
  <c r="R358" i="1"/>
  <c r="S354" i="1"/>
  <c r="CQ351" i="1"/>
  <c r="R351" i="1"/>
  <c r="CZ351" i="1" s="1"/>
  <c r="Y351" i="1" s="1"/>
  <c r="CQ344" i="1"/>
  <c r="R344" i="1"/>
  <c r="CZ344" i="1" s="1"/>
  <c r="Y344" i="1" s="1"/>
  <c r="CS339" i="1"/>
  <c r="GE336" i="1"/>
  <c r="P308" i="1"/>
  <c r="EG279" i="1"/>
  <c r="AQ304" i="1"/>
  <c r="CS301" i="1"/>
  <c r="V297" i="1"/>
  <c r="CW251" i="3"/>
  <c r="CX251" i="3"/>
  <c r="CU250" i="3"/>
  <c r="CV250" i="3"/>
  <c r="CX250" i="3"/>
  <c r="R292" i="1"/>
  <c r="CR292" i="1"/>
  <c r="CS292" i="1"/>
  <c r="W291" i="1"/>
  <c r="EG236" i="1"/>
  <c r="P251" i="1"/>
  <c r="AO365" i="1"/>
  <c r="Q361" i="1"/>
  <c r="CR339" i="1"/>
  <c r="GD336" i="1"/>
  <c r="AD301" i="1"/>
  <c r="AB301" i="1" s="1"/>
  <c r="P298" i="1"/>
  <c r="CP298" i="1" s="1"/>
  <c r="O298" i="1" s="1"/>
  <c r="CQ298" i="1"/>
  <c r="CQ297" i="1"/>
  <c r="AD292" i="1"/>
  <c r="AB292" i="1" s="1"/>
  <c r="V291" i="1"/>
  <c r="CS357" i="1"/>
  <c r="CS350" i="1"/>
  <c r="CW301" i="3"/>
  <c r="CX301" i="3"/>
  <c r="CX296" i="3"/>
  <c r="CU295" i="3"/>
  <c r="CV295" i="3"/>
  <c r="CX295" i="3"/>
  <c r="CW299" i="3"/>
  <c r="CX299" i="3"/>
  <c r="CX298" i="3"/>
  <c r="CS347" i="1"/>
  <c r="CS343" i="1"/>
  <c r="I340" i="1"/>
  <c r="U340" i="1" s="1"/>
  <c r="CQ339" i="1"/>
  <c r="R339" i="1"/>
  <c r="DW365" i="1" s="1"/>
  <c r="CI304" i="1"/>
  <c r="CQ301" i="1"/>
  <c r="AB299" i="1"/>
  <c r="AB298" i="1"/>
  <c r="W297" i="1"/>
  <c r="CR294" i="1"/>
  <c r="P292" i="1"/>
  <c r="CQ292" i="1"/>
  <c r="U291" i="1"/>
  <c r="CR357" i="1"/>
  <c r="CZ355" i="1"/>
  <c r="Y355" i="1" s="1"/>
  <c r="GM355" i="1" s="1"/>
  <c r="GO355" i="1" s="1"/>
  <c r="CR350" i="1"/>
  <c r="CR347" i="1"/>
  <c r="CR343" i="1"/>
  <c r="CZ341" i="1"/>
  <c r="Y341" i="1" s="1"/>
  <c r="CZ352" i="1"/>
  <c r="Y352" i="1" s="1"/>
  <c r="GM352" i="1" s="1"/>
  <c r="GN352" i="1" s="1"/>
  <c r="P313" i="1"/>
  <c r="U297" i="1"/>
  <c r="R296" i="1"/>
  <c r="CY296" i="1" s="1"/>
  <c r="X296" i="1" s="1"/>
  <c r="S291" i="1"/>
  <c r="CT291" i="1"/>
  <c r="W288" i="1"/>
  <c r="V286" i="1"/>
  <c r="F404" i="1"/>
  <c r="BD365" i="1"/>
  <c r="BC365" i="1"/>
  <c r="CX338" i="3"/>
  <c r="CU337" i="3"/>
  <c r="CS360" i="1"/>
  <c r="CT356" i="1"/>
  <c r="CT353" i="1"/>
  <c r="CT349" i="1"/>
  <c r="Q347" i="1"/>
  <c r="CT342" i="1"/>
  <c r="W298" i="1"/>
  <c r="T297" i="1"/>
  <c r="Q296" i="1"/>
  <c r="CP296" i="1" s="1"/>
  <c r="O296" i="1" s="1"/>
  <c r="CT295" i="1"/>
  <c r="V294" i="1"/>
  <c r="CD304" i="1"/>
  <c r="CY287" i="1"/>
  <c r="X287" i="1" s="1"/>
  <c r="CZ287" i="1"/>
  <c r="Y287" i="1" s="1"/>
  <c r="U286" i="1"/>
  <c r="W285" i="1"/>
  <c r="W282" i="1"/>
  <c r="CL236" i="1"/>
  <c r="BC247" i="1"/>
  <c r="S360" i="1"/>
  <c r="CX325" i="3"/>
  <c r="CU317" i="3"/>
  <c r="CX321" i="3"/>
  <c r="CX317" i="3"/>
  <c r="CX319" i="3"/>
  <c r="GX347" i="1"/>
  <c r="U338" i="1"/>
  <c r="AB302" i="1"/>
  <c r="V298" i="1"/>
  <c r="S297" i="1"/>
  <c r="CT297" i="1"/>
  <c r="U294" i="1"/>
  <c r="GX289" i="1"/>
  <c r="AD289" i="1"/>
  <c r="AB289" i="1" s="1"/>
  <c r="CR289" i="1"/>
  <c r="CS289" i="1"/>
  <c r="CX289" i="3"/>
  <c r="CW281" i="3"/>
  <c r="CX281" i="3"/>
  <c r="CX285" i="3"/>
  <c r="CU280" i="3"/>
  <c r="CV280" i="3"/>
  <c r="CX280" i="3"/>
  <c r="CX291" i="3"/>
  <c r="CX283" i="3"/>
  <c r="CX293" i="3"/>
  <c r="P323" i="1"/>
  <c r="FY304" i="1"/>
  <c r="FP279" i="1"/>
  <c r="T300" i="1"/>
  <c r="S298" i="1"/>
  <c r="CR297" i="1"/>
  <c r="CS297" i="1"/>
  <c r="CS296" i="1"/>
  <c r="T294" i="1"/>
  <c r="Q292" i="1"/>
  <c r="U292" i="1"/>
  <c r="CQ289" i="1"/>
  <c r="V288" i="1"/>
  <c r="CZ240" i="1"/>
  <c r="Y240" i="1" s="1"/>
  <c r="CY240" i="1"/>
  <c r="X240" i="1" s="1"/>
  <c r="CY156" i="1"/>
  <c r="X156" i="1" s="1"/>
  <c r="GM156" i="1" s="1"/>
  <c r="GO156" i="1" s="1"/>
  <c r="CZ156" i="1"/>
  <c r="Y156" i="1" s="1"/>
  <c r="CZ145" i="1"/>
  <c r="Y145" i="1" s="1"/>
  <c r="CY145" i="1"/>
  <c r="X145" i="1" s="1"/>
  <c r="GM145" i="1" s="1"/>
  <c r="GN145" i="1" s="1"/>
  <c r="CP281" i="1"/>
  <c r="O281" i="1" s="1"/>
  <c r="S245" i="1"/>
  <c r="AB243" i="1"/>
  <c r="P138" i="1"/>
  <c r="Q138" i="1"/>
  <c r="FY26" i="1"/>
  <c r="EP37" i="1"/>
  <c r="CU216" i="3"/>
  <c r="CV216" i="3"/>
  <c r="CX216" i="3"/>
  <c r="CX217" i="3"/>
  <c r="FY247" i="1"/>
  <c r="V239" i="1"/>
  <c r="EA247" i="1" s="1"/>
  <c r="W157" i="1"/>
  <c r="V154" i="1"/>
  <c r="W152" i="1"/>
  <c r="W138" i="1"/>
  <c r="F260" i="1"/>
  <c r="CX181" i="3"/>
  <c r="CU181" i="3"/>
  <c r="CV181" i="3"/>
  <c r="CW182" i="3"/>
  <c r="CX182" i="3"/>
  <c r="CP240" i="1"/>
  <c r="O240" i="1" s="1"/>
  <c r="FV236" i="1"/>
  <c r="V157" i="1"/>
  <c r="V152" i="1"/>
  <c r="S150" i="1"/>
  <c r="CT150" i="1"/>
  <c r="V138" i="1"/>
  <c r="GM77" i="1"/>
  <c r="GN77" i="1" s="1"/>
  <c r="GM76" i="1"/>
  <c r="P263" i="1"/>
  <c r="EU236" i="1"/>
  <c r="T245" i="1"/>
  <c r="T239" i="1"/>
  <c r="BD161" i="1"/>
  <c r="CM132" i="1"/>
  <c r="R150" i="1"/>
  <c r="CR150" i="1"/>
  <c r="CS150" i="1"/>
  <c r="AD150" i="1"/>
  <c r="S147" i="1"/>
  <c r="CT147" i="1"/>
  <c r="FV69" i="1"/>
  <c r="EM100" i="1"/>
  <c r="CU219" i="3"/>
  <c r="CX227" i="3"/>
  <c r="CW222" i="3"/>
  <c r="CX222" i="3"/>
  <c r="CW221" i="3"/>
  <c r="CX224" i="3"/>
  <c r="CX229" i="3"/>
  <c r="CX221" i="3"/>
  <c r="CX226" i="3"/>
  <c r="CX223" i="3"/>
  <c r="CX231" i="3"/>
  <c r="CW220" i="3"/>
  <c r="AD284" i="1"/>
  <c r="AB284" i="1" s="1"/>
  <c r="CP283" i="1"/>
  <c r="O283" i="1" s="1"/>
  <c r="GM283" i="1" s="1"/>
  <c r="GO283" i="1" s="1"/>
  <c r="FQ279" i="1"/>
  <c r="CY153" i="1"/>
  <c r="X153" i="1" s="1"/>
  <c r="GM153" i="1" s="1"/>
  <c r="GO153" i="1" s="1"/>
  <c r="CZ153" i="1"/>
  <c r="Y153" i="1" s="1"/>
  <c r="GM148" i="1"/>
  <c r="GN148" i="1" s="1"/>
  <c r="T138" i="1"/>
  <c r="CU257" i="3"/>
  <c r="CV257" i="3"/>
  <c r="CX257" i="3"/>
  <c r="AD291" i="1"/>
  <c r="AB291" i="1" s="1"/>
  <c r="AD244" i="1"/>
  <c r="AB244" i="1" s="1"/>
  <c r="S243" i="1"/>
  <c r="R239" i="1"/>
  <c r="CS239" i="1"/>
  <c r="S238" i="1"/>
  <c r="AB149" i="1"/>
  <c r="CQ147" i="1"/>
  <c r="P147" i="1"/>
  <c r="CU261" i="3"/>
  <c r="CV261" i="3"/>
  <c r="CX261" i="3"/>
  <c r="AB294" i="1"/>
  <c r="V241" i="1"/>
  <c r="AD239" i="1"/>
  <c r="FP236" i="1"/>
  <c r="ET69" i="1"/>
  <c r="P113" i="1"/>
  <c r="GX239" i="1"/>
  <c r="P239" i="1"/>
  <c r="CQ239" i="1"/>
  <c r="T157" i="1"/>
  <c r="CQ155" i="1"/>
  <c r="S154" i="1"/>
  <c r="CT154" i="1"/>
  <c r="CY149" i="1"/>
  <c r="X149" i="1" s="1"/>
  <c r="CZ149" i="1"/>
  <c r="Y149" i="1" s="1"/>
  <c r="CX248" i="3"/>
  <c r="CU247" i="3"/>
  <c r="CV247" i="3"/>
  <c r="CX247" i="3"/>
  <c r="CU213" i="3"/>
  <c r="CV213" i="3"/>
  <c r="CX213" i="3"/>
  <c r="CZ281" i="1"/>
  <c r="Y281" i="1" s="1"/>
  <c r="P243" i="1"/>
  <c r="CP243" i="1" s="1"/>
  <c r="O243" i="1" s="1"/>
  <c r="Q242" i="1"/>
  <c r="AD247" i="1" s="1"/>
  <c r="T241" i="1"/>
  <c r="AB239" i="1"/>
  <c r="AC247" i="1"/>
  <c r="P158" i="1"/>
  <c r="CQ158" i="1"/>
  <c r="S157" i="1"/>
  <c r="CT157" i="1"/>
  <c r="AB155" i="1"/>
  <c r="CR154" i="1"/>
  <c r="CS154" i="1"/>
  <c r="F266" i="1"/>
  <c r="DM247" i="1"/>
  <c r="BY236" i="1"/>
  <c r="CI247" i="1"/>
  <c r="S244" i="1"/>
  <c r="AB158" i="1"/>
  <c r="R157" i="1"/>
  <c r="CR157" i="1"/>
  <c r="CS157" i="1"/>
  <c r="AD154" i="1"/>
  <c r="AB154" i="1" s="1"/>
  <c r="CD132" i="1"/>
  <c r="AU161" i="1"/>
  <c r="I289" i="1"/>
  <c r="U289" i="1" s="1"/>
  <c r="I286" i="1"/>
  <c r="R286" i="1" s="1"/>
  <c r="CQ285" i="1"/>
  <c r="CQ282" i="1"/>
  <c r="BY279" i="1"/>
  <c r="F256" i="1"/>
  <c r="GA247" i="1"/>
  <c r="CG247" i="1"/>
  <c r="BX236" i="1"/>
  <c r="GX245" i="1"/>
  <c r="R245" i="1"/>
  <c r="CS245" i="1"/>
  <c r="R244" i="1"/>
  <c r="CQ243" i="1"/>
  <c r="S239" i="1"/>
  <c r="AD157" i="1"/>
  <c r="AB157" i="1" s="1"/>
  <c r="CP149" i="1"/>
  <c r="O149" i="1" s="1"/>
  <c r="CL69" i="1"/>
  <c r="BC100" i="1"/>
  <c r="BD247" i="1"/>
  <c r="Q244" i="1"/>
  <c r="CP244" i="1" s="1"/>
  <c r="O244" i="1" s="1"/>
  <c r="CX210" i="3"/>
  <c r="CX206" i="3"/>
  <c r="CX208" i="3"/>
  <c r="CW198" i="3"/>
  <c r="CX203" i="3"/>
  <c r="CX198" i="3"/>
  <c r="CX205" i="3"/>
  <c r="CX202" i="3"/>
  <c r="CU197" i="3"/>
  <c r="CV197" i="3"/>
  <c r="CX197" i="3"/>
  <c r="CP238" i="1"/>
  <c r="O238" i="1" s="1"/>
  <c r="BC161" i="1"/>
  <c r="P157" i="1"/>
  <c r="GX152" i="1"/>
  <c r="I301" i="1"/>
  <c r="R301" i="1" s="1"/>
  <c r="CU253" i="3"/>
  <c r="CV253" i="3"/>
  <c r="CS284" i="1"/>
  <c r="P245" i="1"/>
  <c r="CP245" i="1" s="1"/>
  <c r="O245" i="1" s="1"/>
  <c r="CQ245" i="1"/>
  <c r="BB161" i="1"/>
  <c r="GX157" i="1"/>
  <c r="FR161" i="1"/>
  <c r="CU178" i="3"/>
  <c r="CX178" i="3"/>
  <c r="Q239" i="1"/>
  <c r="DV247" i="1" s="1"/>
  <c r="AO22" i="1"/>
  <c r="F195" i="1"/>
  <c r="EV161" i="1"/>
  <c r="GE132" i="1"/>
  <c r="CX176" i="3"/>
  <c r="CU175" i="3"/>
  <c r="CV175" i="3"/>
  <c r="CX175" i="3"/>
  <c r="Q157" i="1"/>
  <c r="U157" i="1"/>
  <c r="I159" i="1"/>
  <c r="BZ161" i="1"/>
  <c r="CT137" i="1"/>
  <c r="CI69" i="1"/>
  <c r="AZ100" i="1"/>
  <c r="I285" i="1"/>
  <c r="P272" i="1"/>
  <c r="EH247" i="1"/>
  <c r="CR244" i="1"/>
  <c r="S241" i="1"/>
  <c r="FV132" i="1"/>
  <c r="EM161" i="1"/>
  <c r="W146" i="1"/>
  <c r="CR137" i="1"/>
  <c r="CS137" i="1"/>
  <c r="AD137" i="1"/>
  <c r="AB137" i="1" s="1"/>
  <c r="AX69" i="1"/>
  <c r="F107" i="1"/>
  <c r="CP88" i="1"/>
  <c r="O88" i="1" s="1"/>
  <c r="CY77" i="1"/>
  <c r="X77" i="1" s="1"/>
  <c r="CZ77" i="1"/>
  <c r="Y77" i="1" s="1"/>
  <c r="CX162" i="3"/>
  <c r="CU155" i="3"/>
  <c r="CV155" i="3"/>
  <c r="CX155" i="3"/>
  <c r="CX161" i="3"/>
  <c r="CX158" i="3"/>
  <c r="CX163" i="3"/>
  <c r="CS147" i="1"/>
  <c r="AD147" i="1"/>
  <c r="AB147" i="1" s="1"/>
  <c r="V98" i="1"/>
  <c r="CY86" i="1"/>
  <c r="X86" i="1" s="1"/>
  <c r="CZ86" i="1"/>
  <c r="Y86" i="1" s="1"/>
  <c r="P85" i="1"/>
  <c r="CQ85" i="1"/>
  <c r="AB85" i="1"/>
  <c r="AQ100" i="1"/>
  <c r="BZ69" i="1"/>
  <c r="CT141" i="1"/>
  <c r="S93" i="1"/>
  <c r="CT93" i="1"/>
  <c r="P86" i="1"/>
  <c r="CP86" i="1" s="1"/>
  <c r="O86" i="1" s="1"/>
  <c r="GM86" i="1" s="1"/>
  <c r="GO86" i="1" s="1"/>
  <c r="CQ86" i="1"/>
  <c r="AB86" i="1"/>
  <c r="FR100" i="1"/>
  <c r="FU26" i="1"/>
  <c r="EL37" i="1"/>
  <c r="R141" i="1"/>
  <c r="CR141" i="1"/>
  <c r="CX132" i="3"/>
  <c r="CX129" i="3"/>
  <c r="CX131" i="3"/>
  <c r="CX128" i="3"/>
  <c r="CW119" i="3"/>
  <c r="CX119" i="3"/>
  <c r="CX127" i="3"/>
  <c r="CX118" i="3"/>
  <c r="CU118" i="3"/>
  <c r="I137" i="1"/>
  <c r="Q137" i="1" s="1"/>
  <c r="CX130" i="3"/>
  <c r="I139" i="1"/>
  <c r="AD93" i="1"/>
  <c r="AB93" i="1" s="1"/>
  <c r="Q93" i="1"/>
  <c r="R93" i="1"/>
  <c r="CR93" i="1"/>
  <c r="CS93" i="1"/>
  <c r="BY26" i="1"/>
  <c r="AP37" i="1"/>
  <c r="CI37" i="1"/>
  <c r="AB150" i="1"/>
  <c r="R147" i="1"/>
  <c r="R144" i="1"/>
  <c r="CS144" i="1"/>
  <c r="CY143" i="1"/>
  <c r="X143" i="1" s="1"/>
  <c r="GM143" i="1" s="1"/>
  <c r="GO143" i="1" s="1"/>
  <c r="CZ143" i="1"/>
  <c r="Y143" i="1" s="1"/>
  <c r="GX141" i="1"/>
  <c r="AD141" i="1"/>
  <c r="AB141" i="1" s="1"/>
  <c r="S136" i="1"/>
  <c r="CT136" i="1"/>
  <c r="CY97" i="1"/>
  <c r="X97" i="1" s="1"/>
  <c r="GM97" i="1" s="1"/>
  <c r="GO97" i="1" s="1"/>
  <c r="CZ97" i="1"/>
  <c r="Y97" i="1" s="1"/>
  <c r="CU173" i="3"/>
  <c r="CV173" i="3"/>
  <c r="CX174" i="3"/>
  <c r="AD153" i="1"/>
  <c r="I152" i="1"/>
  <c r="Q147" i="1"/>
  <c r="AD144" i="1"/>
  <c r="AB144" i="1" s="1"/>
  <c r="P141" i="1"/>
  <c r="CQ141" i="1"/>
  <c r="R136" i="1"/>
  <c r="CR136" i="1"/>
  <c r="CS136" i="1"/>
  <c r="F104" i="1"/>
  <c r="AO69" i="1"/>
  <c r="BD26" i="1"/>
  <c r="F62" i="1"/>
  <c r="CP151" i="1"/>
  <c r="O151" i="1" s="1"/>
  <c r="P144" i="1"/>
  <c r="CQ144" i="1"/>
  <c r="AD136" i="1"/>
  <c r="AB136" i="1" s="1"/>
  <c r="W135" i="1"/>
  <c r="BB100" i="1"/>
  <c r="DL26" i="1"/>
  <c r="P58" i="1"/>
  <c r="CU177" i="3"/>
  <c r="CV177" i="3"/>
  <c r="CX177" i="3"/>
  <c r="AB153" i="1"/>
  <c r="T147" i="1"/>
  <c r="S140" i="1"/>
  <c r="CT140" i="1"/>
  <c r="CQ136" i="1"/>
  <c r="V135" i="1"/>
  <c r="P134" i="1"/>
  <c r="CQ134" i="1"/>
  <c r="P104" i="1"/>
  <c r="CY92" i="1"/>
  <c r="X92" i="1" s="1"/>
  <c r="AB82" i="1"/>
  <c r="S78" i="1"/>
  <c r="CT78" i="1"/>
  <c r="CZ73" i="1"/>
  <c r="Y73" i="1" s="1"/>
  <c r="P31" i="1"/>
  <c r="CP31" i="1" s="1"/>
  <c r="O31" i="1" s="1"/>
  <c r="CQ31" i="1"/>
  <c r="AB31" i="1"/>
  <c r="V150" i="1"/>
  <c r="CR140" i="1"/>
  <c r="CS140" i="1"/>
  <c r="AD140" i="1"/>
  <c r="GX138" i="1"/>
  <c r="U135" i="1"/>
  <c r="EV100" i="1"/>
  <c r="GE69" i="1"/>
  <c r="GX86" i="1"/>
  <c r="AJ100" i="1"/>
  <c r="CG69" i="1"/>
  <c r="DJ26" i="1"/>
  <c r="P51" i="1"/>
  <c r="CR147" i="1"/>
  <c r="AD145" i="1"/>
  <c r="AB145" i="1" s="1"/>
  <c r="R145" i="1"/>
  <c r="I141" i="1"/>
  <c r="Q141" i="1" s="1"/>
  <c r="AB140" i="1"/>
  <c r="EU100" i="1"/>
  <c r="GD69" i="1"/>
  <c r="CP80" i="1"/>
  <c r="O80" i="1" s="1"/>
  <c r="GM80" i="1" s="1"/>
  <c r="GO80" i="1" s="1"/>
  <c r="AI100" i="1"/>
  <c r="R74" i="1"/>
  <c r="CY74" i="1" s="1"/>
  <c r="X74" i="1" s="1"/>
  <c r="CR74" i="1"/>
  <c r="CS74" i="1"/>
  <c r="AD74" i="1"/>
  <c r="AB74" i="1" s="1"/>
  <c r="CX164" i="3"/>
  <c r="CX166" i="3"/>
  <c r="CX165" i="3"/>
  <c r="CX168" i="3"/>
  <c r="CX171" i="3"/>
  <c r="CU164" i="3"/>
  <c r="CV164" i="3"/>
  <c r="CX167" i="3"/>
  <c r="S144" i="1"/>
  <c r="CZ134" i="1"/>
  <c r="Y134" i="1" s="1"/>
  <c r="BY132" i="1"/>
  <c r="CY96" i="1"/>
  <c r="X96" i="1" s="1"/>
  <c r="GM96" i="1" s="1"/>
  <c r="GO96" i="1" s="1"/>
  <c r="CZ96" i="1"/>
  <c r="Y96" i="1" s="1"/>
  <c r="CQ92" i="1"/>
  <c r="AB92" i="1"/>
  <c r="W85" i="1"/>
  <c r="GM83" i="1"/>
  <c r="GO83" i="1" s="1"/>
  <c r="R79" i="1"/>
  <c r="CY79" i="1" s="1"/>
  <c r="X79" i="1" s="1"/>
  <c r="CR79" i="1"/>
  <c r="CS79" i="1"/>
  <c r="AD79" i="1"/>
  <c r="CU179" i="3"/>
  <c r="CV179" i="3"/>
  <c r="CX179" i="3"/>
  <c r="P165" i="1"/>
  <c r="EH161" i="1"/>
  <c r="I158" i="1"/>
  <c r="V158" i="1" s="1"/>
  <c r="CQ157" i="1"/>
  <c r="I155" i="1"/>
  <c r="CQ154" i="1"/>
  <c r="P142" i="1"/>
  <c r="CP142" i="1" s="1"/>
  <c r="O142" i="1" s="1"/>
  <c r="CQ142" i="1"/>
  <c r="R140" i="1"/>
  <c r="Q136" i="1"/>
  <c r="F119" i="1"/>
  <c r="P92" i="1"/>
  <c r="V85" i="1"/>
  <c r="CY84" i="1"/>
  <c r="X84" i="1" s="1"/>
  <c r="AB81" i="1"/>
  <c r="CQ79" i="1"/>
  <c r="P79" i="1"/>
  <c r="AB79" i="1"/>
  <c r="CT153" i="1"/>
  <c r="CQ150" i="1"/>
  <c r="Q140" i="1"/>
  <c r="CP140" i="1" s="1"/>
  <c r="O140" i="1" s="1"/>
  <c r="T137" i="1"/>
  <c r="P94" i="1"/>
  <c r="CP94" i="1" s="1"/>
  <c r="O94" i="1" s="1"/>
  <c r="GM94" i="1" s="1"/>
  <c r="GN94" i="1" s="1"/>
  <c r="CQ94" i="1"/>
  <c r="W86" i="1"/>
  <c r="U85" i="1"/>
  <c r="AH100" i="1" s="1"/>
  <c r="EH26" i="1"/>
  <c r="P46" i="1"/>
  <c r="CS153" i="1"/>
  <c r="Q150" i="1"/>
  <c r="CP150" i="1" s="1"/>
  <c r="O150" i="1" s="1"/>
  <c r="CW139" i="3"/>
  <c r="CW135" i="3"/>
  <c r="CX139" i="3"/>
  <c r="CX135" i="3"/>
  <c r="CW134" i="3"/>
  <c r="CW138" i="3"/>
  <c r="CX134" i="3"/>
  <c r="CX138" i="3"/>
  <c r="CW136" i="3"/>
  <c r="CU133" i="3"/>
  <c r="CX133" i="3"/>
  <c r="CX136" i="3"/>
  <c r="Q144" i="1"/>
  <c r="I146" i="1"/>
  <c r="T146" i="1" s="1"/>
  <c r="CQ137" i="1"/>
  <c r="AB94" i="1"/>
  <c r="CX90" i="3"/>
  <c r="CU89" i="3"/>
  <c r="CV89" i="3"/>
  <c r="CX92" i="3"/>
  <c r="CX89" i="3"/>
  <c r="CX91" i="3"/>
  <c r="Q92" i="1"/>
  <c r="U92" i="1"/>
  <c r="V92" i="1"/>
  <c r="CQ89" i="1"/>
  <c r="P89" i="1"/>
  <c r="CP89" i="1" s="1"/>
  <c r="O89" i="1" s="1"/>
  <c r="S88" i="1"/>
  <c r="CT88" i="1"/>
  <c r="T85" i="1"/>
  <c r="AG100" i="1" s="1"/>
  <c r="CZ79" i="1"/>
  <c r="Y79" i="1" s="1"/>
  <c r="CR153" i="1"/>
  <c r="CZ151" i="1"/>
  <c r="Y151" i="1" s="1"/>
  <c r="V141" i="1"/>
  <c r="V86" i="1"/>
  <c r="P84" i="1"/>
  <c r="CQ84" i="1"/>
  <c r="AB84" i="1"/>
  <c r="CW185" i="3"/>
  <c r="CX185" i="3"/>
  <c r="CX192" i="3"/>
  <c r="CW184" i="3"/>
  <c r="CX184" i="3"/>
  <c r="CU183" i="3"/>
  <c r="CV183" i="3"/>
  <c r="CX187" i="3"/>
  <c r="CX193" i="3"/>
  <c r="CW186" i="3"/>
  <c r="CX186" i="3"/>
  <c r="CX188" i="3"/>
  <c r="CX194" i="3"/>
  <c r="I154" i="1"/>
  <c r="CS141" i="1"/>
  <c r="S135" i="1"/>
  <c r="CP135" i="1" s="1"/>
  <c r="O135" i="1" s="1"/>
  <c r="BD100" i="1"/>
  <c r="CM69" i="1"/>
  <c r="CX99" i="3"/>
  <c r="CU98" i="3"/>
  <c r="CV98" i="3"/>
  <c r="CW100" i="3"/>
  <c r="CX100" i="3"/>
  <c r="I98" i="1"/>
  <c r="U98" i="1" s="1"/>
  <c r="U86" i="1"/>
  <c r="CY72" i="1"/>
  <c r="X72" i="1" s="1"/>
  <c r="R26" i="1"/>
  <c r="F51" i="1"/>
  <c r="CU65" i="3"/>
  <c r="CX72" i="3"/>
  <c r="CX69" i="3"/>
  <c r="CX71" i="3"/>
  <c r="CX74" i="3"/>
  <c r="CW68" i="3"/>
  <c r="CV65" i="3"/>
  <c r="CX65" i="3"/>
  <c r="CW67" i="3"/>
  <c r="CX73" i="3"/>
  <c r="CX67" i="3"/>
  <c r="CX75" i="3"/>
  <c r="CX70" i="3"/>
  <c r="CX78" i="3"/>
  <c r="CX37" i="3"/>
  <c r="CW38" i="3"/>
  <c r="CX38" i="3"/>
  <c r="CU37" i="3"/>
  <c r="CV37" i="3"/>
  <c r="FV26" i="1"/>
  <c r="EM37" i="1"/>
  <c r="DK26" i="1"/>
  <c r="P52" i="1"/>
  <c r="CX328" i="3"/>
  <c r="CX232" i="3"/>
  <c r="EG37" i="1"/>
  <c r="BC37" i="1"/>
  <c r="AB88" i="1"/>
  <c r="U82" i="1"/>
  <c r="AD78" i="1"/>
  <c r="AB78" i="1" s="1"/>
  <c r="ED26" i="1"/>
  <c r="DQ37" i="1"/>
  <c r="CX86" i="3"/>
  <c r="CU85" i="3"/>
  <c r="CV85" i="3"/>
  <c r="CX88" i="3"/>
  <c r="CX85" i="3"/>
  <c r="CX87" i="3"/>
  <c r="EC26" i="1"/>
  <c r="DP37" i="1"/>
  <c r="CX282" i="3"/>
  <c r="CY33" i="1"/>
  <c r="X33" i="1" s="1"/>
  <c r="CZ33" i="1"/>
  <c r="Y33" i="1" s="1"/>
  <c r="S34" i="1"/>
  <c r="R33" i="1"/>
  <c r="CR33" i="1"/>
  <c r="CS33" i="1"/>
  <c r="AD33" i="1"/>
  <c r="CQ145" i="1"/>
  <c r="CR142" i="1"/>
  <c r="R138" i="1"/>
  <c r="CZ138" i="1" s="1"/>
  <c r="Y138" i="1" s="1"/>
  <c r="S98" i="1"/>
  <c r="Q95" i="1"/>
  <c r="Q80" i="1"/>
  <c r="S75" i="1"/>
  <c r="AB73" i="1"/>
  <c r="P40" i="1"/>
  <c r="EV37" i="1"/>
  <c r="AB35" i="1"/>
  <c r="CP33" i="1"/>
  <c r="O33" i="1" s="1"/>
  <c r="EI26" i="1"/>
  <c r="R142" i="1"/>
  <c r="CY142" i="1" s="1"/>
  <c r="X142" i="1" s="1"/>
  <c r="R134" i="1"/>
  <c r="CY134" i="1" s="1"/>
  <c r="X134" i="1" s="1"/>
  <c r="R98" i="1"/>
  <c r="CR98" i="1"/>
  <c r="I82" i="1"/>
  <c r="GX82" i="1" s="1"/>
  <c r="FP69" i="1"/>
  <c r="BX69" i="1"/>
  <c r="F50" i="1"/>
  <c r="CQ34" i="1"/>
  <c r="AB34" i="1"/>
  <c r="CX284" i="3"/>
  <c r="AD98" i="1"/>
  <c r="AB98" i="1" s="1"/>
  <c r="CU93" i="3"/>
  <c r="CV93" i="3"/>
  <c r="CX93" i="3"/>
  <c r="CW95" i="3"/>
  <c r="CX95" i="3"/>
  <c r="CW94" i="3"/>
  <c r="CW83" i="3"/>
  <c r="CX83" i="3"/>
  <c r="CU82" i="3"/>
  <c r="CV82" i="3"/>
  <c r="CX82" i="3"/>
  <c r="CX84" i="3"/>
  <c r="CS88" i="1"/>
  <c r="R88" i="1"/>
  <c r="Q75" i="1"/>
  <c r="CU35" i="3"/>
  <c r="CX35" i="3"/>
  <c r="P49" i="1"/>
  <c r="P39" i="1"/>
  <c r="ET37" i="1"/>
  <c r="CU21" i="3"/>
  <c r="CX26" i="3"/>
  <c r="CX21" i="3"/>
  <c r="CX28" i="3"/>
  <c r="CW23" i="3"/>
  <c r="CX23" i="3"/>
  <c r="CX32" i="3"/>
  <c r="CX27" i="3"/>
  <c r="CX22" i="3"/>
  <c r="CX29" i="3"/>
  <c r="CX31" i="3"/>
  <c r="Q33" i="1"/>
  <c r="I35" i="1"/>
  <c r="AB96" i="1"/>
  <c r="CZ83" i="1"/>
  <c r="Y83" i="1" s="1"/>
  <c r="P75" i="1"/>
  <c r="CT74" i="1"/>
  <c r="CZ72" i="1"/>
  <c r="Y72" i="1" s="1"/>
  <c r="GM72" i="1" s="1"/>
  <c r="GN72" i="1" s="1"/>
  <c r="F49" i="1"/>
  <c r="F39" i="1"/>
  <c r="CH37" i="1"/>
  <c r="GX34" i="1"/>
  <c r="CV212" i="3"/>
  <c r="CU79" i="3"/>
  <c r="CX79" i="3"/>
  <c r="Q89" i="1"/>
  <c r="CQ88" i="1"/>
  <c r="CU48" i="3"/>
  <c r="CW49" i="3"/>
  <c r="CX49" i="3"/>
  <c r="CV48" i="3"/>
  <c r="CX48" i="3"/>
  <c r="CS78" i="1"/>
  <c r="R78" i="1"/>
  <c r="CG37" i="1"/>
  <c r="CX144" i="3"/>
  <c r="CW146" i="3"/>
  <c r="CX146" i="3"/>
  <c r="CW145" i="3"/>
  <c r="CX145" i="3"/>
  <c r="CW148" i="3"/>
  <c r="CU144" i="3"/>
  <c r="CX148" i="3"/>
  <c r="CV144" i="3"/>
  <c r="CX151" i="3"/>
  <c r="CX147" i="3"/>
  <c r="CW147" i="3"/>
  <c r="CX154" i="3"/>
  <c r="CT92" i="1"/>
  <c r="S87" i="1"/>
  <c r="S85" i="1"/>
  <c r="CT84" i="1"/>
  <c r="CR78" i="1"/>
  <c r="CT73" i="1"/>
  <c r="S71" i="1"/>
  <c r="CP71" i="1" s="1"/>
  <c r="O71" i="1" s="1"/>
  <c r="DU26" i="1"/>
  <c r="FW37" i="1"/>
  <c r="FX37" i="1"/>
  <c r="CX252" i="3"/>
  <c r="CW106" i="3"/>
  <c r="CX109" i="3"/>
  <c r="CX106" i="3"/>
  <c r="CX117" i="3"/>
  <c r="CW105" i="3"/>
  <c r="CX105" i="3"/>
  <c r="CX108" i="3"/>
  <c r="CX111" i="3"/>
  <c r="CX116" i="3"/>
  <c r="CX104" i="3"/>
  <c r="CX110" i="3"/>
  <c r="CX112" i="3"/>
  <c r="CX107" i="3"/>
  <c r="CX115" i="3"/>
  <c r="CU103" i="3"/>
  <c r="CX103" i="3"/>
  <c r="CS92" i="1"/>
  <c r="CQ87" i="1"/>
  <c r="R87" i="1"/>
  <c r="CT86" i="1"/>
  <c r="R85" i="1"/>
  <c r="CS84" i="1"/>
  <c r="R84" i="1"/>
  <c r="CZ84" i="1" s="1"/>
  <c r="Y84" i="1" s="1"/>
  <c r="CX47" i="3"/>
  <c r="CW46" i="3"/>
  <c r="CX46" i="3"/>
  <c r="CU45" i="3"/>
  <c r="CX45" i="3"/>
  <c r="Q79" i="1"/>
  <c r="CQ78" i="1"/>
  <c r="CQ74" i="1"/>
  <c r="CS73" i="1"/>
  <c r="R73" i="1"/>
  <c r="CY73" i="1" s="1"/>
  <c r="X73" i="1" s="1"/>
  <c r="CR71" i="1"/>
  <c r="CS71" i="1"/>
  <c r="AI26" i="1"/>
  <c r="V37" i="1"/>
  <c r="CR92" i="1"/>
  <c r="CZ90" i="1"/>
  <c r="Y90" i="1" s="1"/>
  <c r="GM90" i="1" s="1"/>
  <c r="GO90" i="1" s="1"/>
  <c r="CS86" i="1"/>
  <c r="CR85" i="1"/>
  <c r="Q84" i="1"/>
  <c r="AD82" i="1"/>
  <c r="GX79" i="1"/>
  <c r="CJ100" i="1" s="1"/>
  <c r="Q73" i="1"/>
  <c r="CP73" i="1" s="1"/>
  <c r="O73" i="1" s="1"/>
  <c r="AD71" i="1"/>
  <c r="AB71" i="1" s="1"/>
  <c r="F57" i="1"/>
  <c r="DO37" i="1"/>
  <c r="BX26" i="1"/>
  <c r="CZ95" i="1"/>
  <c r="Y95" i="1" s="1"/>
  <c r="P95" i="1"/>
  <c r="CP95" i="1" s="1"/>
  <c r="O95" i="1" s="1"/>
  <c r="R89" i="1"/>
  <c r="CZ89" i="1" s="1"/>
  <c r="Y89" i="1" s="1"/>
  <c r="CR86" i="1"/>
  <c r="CW40" i="3"/>
  <c r="Q74" i="1"/>
  <c r="CP74" i="1" s="1"/>
  <c r="O74" i="1" s="1"/>
  <c r="CQ73" i="1"/>
  <c r="GA37" i="1"/>
  <c r="DN37" i="1"/>
  <c r="AG26" i="1"/>
  <c r="T37" i="1"/>
  <c r="CZ30" i="1"/>
  <c r="Y30" i="1" s="1"/>
  <c r="CY28" i="1"/>
  <c r="X28" i="1" s="1"/>
  <c r="CZ28" i="1"/>
  <c r="Y28" i="1" s="1"/>
  <c r="CT97" i="1"/>
  <c r="AB95" i="1"/>
  <c r="S91" i="1"/>
  <c r="CP91" i="1" s="1"/>
  <c r="O91" i="1" s="1"/>
  <c r="AD89" i="1"/>
  <c r="AB89" i="1" s="1"/>
  <c r="GX74" i="1"/>
  <c r="FZ37" i="1"/>
  <c r="EK37" i="1"/>
  <c r="DM37" i="1"/>
  <c r="T35" i="1"/>
  <c r="CX262" i="3"/>
  <c r="S32" i="1"/>
  <c r="CC26" i="1"/>
  <c r="CX318" i="3"/>
  <c r="CW296" i="3"/>
  <c r="CW199" i="3"/>
  <c r="CX199" i="3"/>
  <c r="CX152" i="3"/>
  <c r="Q32" i="1"/>
  <c r="CP32" i="1" s="1"/>
  <c r="O32" i="1" s="1"/>
  <c r="CU3" i="3"/>
  <c r="CX3" i="3"/>
  <c r="CW4" i="3"/>
  <c r="CX4" i="3"/>
  <c r="R29" i="1"/>
  <c r="CX323" i="3"/>
  <c r="CX303" i="3"/>
  <c r="CX237" i="3"/>
  <c r="CW217" i="3"/>
  <c r="CX204" i="3"/>
  <c r="CX170" i="3"/>
  <c r="CR35" i="1"/>
  <c r="Q29" i="1"/>
  <c r="CP29" i="1" s="1"/>
  <c r="O29" i="1" s="1"/>
  <c r="CP28" i="1"/>
  <c r="O28" i="1" s="1"/>
  <c r="CW298" i="3"/>
  <c r="CX286" i="3"/>
  <c r="CX269" i="3"/>
  <c r="CQ35" i="1"/>
  <c r="R35" i="1"/>
  <c r="AB33" i="1"/>
  <c r="CR28" i="1"/>
  <c r="CX310" i="3"/>
  <c r="CX305" i="3"/>
  <c r="CX249" i="3"/>
  <c r="CX201" i="3"/>
  <c r="CX196" i="3"/>
  <c r="CV337" i="3"/>
  <c r="CX332" i="3"/>
  <c r="CX320" i="3"/>
  <c r="CX264" i="3"/>
  <c r="CX259" i="3"/>
  <c r="CX254" i="3"/>
  <c r="CX14" i="3"/>
  <c r="CW9" i="3"/>
  <c r="CX9" i="3"/>
  <c r="CX8" i="3"/>
  <c r="CX13" i="3"/>
  <c r="CX20" i="3"/>
  <c r="CX15" i="3"/>
  <c r="CU7" i="3"/>
  <c r="CV7" i="3"/>
  <c r="CX10" i="3"/>
  <c r="CX17" i="3"/>
  <c r="CX12" i="3"/>
  <c r="CX7" i="3"/>
  <c r="CU2" i="3"/>
  <c r="CV2" i="3"/>
  <c r="CX2" i="3"/>
  <c r="CW300" i="3"/>
  <c r="CX288" i="3"/>
  <c r="CW283" i="3"/>
  <c r="CX36" i="3"/>
  <c r="CU36" i="3"/>
  <c r="CV36" i="3"/>
  <c r="CF37" i="1"/>
  <c r="AU37" i="1"/>
  <c r="Y37" i="1"/>
  <c r="CR34" i="1"/>
  <c r="CR31" i="1"/>
  <c r="S31" i="1"/>
  <c r="AB30" i="1"/>
  <c r="CX327" i="3"/>
  <c r="CW307" i="3"/>
  <c r="CW266" i="3"/>
  <c r="CX266" i="3"/>
  <c r="CX172" i="3"/>
  <c r="CX143" i="3"/>
  <c r="CX58" i="3"/>
  <c r="CX60" i="3"/>
  <c r="CX55" i="3"/>
  <c r="CX52" i="3"/>
  <c r="CX62" i="3"/>
  <c r="CU51" i="3"/>
  <c r="CX54" i="3"/>
  <c r="CX59" i="3"/>
  <c r="CV51" i="3"/>
  <c r="CX56" i="3"/>
  <c r="CX61" i="3"/>
  <c r="CX51" i="3"/>
  <c r="CE37" i="1"/>
  <c r="X37" i="1"/>
  <c r="R31" i="1"/>
  <c r="CV317" i="3"/>
  <c r="CX256" i="3"/>
  <c r="CX241" i="3"/>
  <c r="AS37" i="1"/>
  <c r="W37" i="1"/>
  <c r="CT33" i="1"/>
  <c r="S29" i="1"/>
  <c r="CX334" i="3"/>
  <c r="CX322" i="3"/>
  <c r="CX302" i="3"/>
  <c r="CX290" i="3"/>
  <c r="CX273" i="3"/>
  <c r="CX236" i="3"/>
  <c r="CV211" i="3"/>
  <c r="AR37" i="1"/>
  <c r="AH26" i="1"/>
  <c r="CW297" i="3"/>
  <c r="CX297" i="3"/>
  <c r="AQ37" i="1"/>
  <c r="AF26" i="1"/>
  <c r="CX314" i="3"/>
  <c r="CW309" i="3"/>
  <c r="CX253" i="3"/>
  <c r="CV21" i="3"/>
  <c r="I34" i="1"/>
  <c r="Q34" i="1" s="1"/>
  <c r="CQ33" i="1"/>
  <c r="CT30" i="1"/>
  <c r="AD28" i="1"/>
  <c r="AB28" i="1" s="1"/>
  <c r="AE26" i="1"/>
  <c r="CX336" i="3"/>
  <c r="CX324" i="3"/>
  <c r="CX304" i="3"/>
  <c r="CX292" i="3"/>
  <c r="CX275" i="3"/>
  <c r="CV263" i="3"/>
  <c r="CX258" i="3"/>
  <c r="CW248" i="3"/>
  <c r="CX228" i="3"/>
  <c r="CX123" i="3"/>
  <c r="CU5" i="3"/>
  <c r="CX6" i="3"/>
  <c r="CX5" i="3"/>
  <c r="AD26" i="1"/>
  <c r="CV233" i="3"/>
  <c r="CX287" i="3"/>
  <c r="CW282" i="3"/>
  <c r="CX225" i="3"/>
  <c r="R30" i="1"/>
  <c r="CY30" i="1" s="1"/>
  <c r="X30" i="1" s="1"/>
  <c r="CX326" i="3"/>
  <c r="CX306" i="3"/>
  <c r="CX294" i="3"/>
  <c r="CV265" i="3"/>
  <c r="CX260" i="3"/>
  <c r="CX34" i="3"/>
  <c r="P37" i="1"/>
  <c r="Q30" i="1"/>
  <c r="CP30" i="1" s="1"/>
  <c r="O30" i="1" s="1"/>
  <c r="CX316" i="3"/>
  <c r="CX255" i="3"/>
  <c r="CX220" i="3"/>
  <c r="CX215" i="3"/>
  <c r="CX214" i="3"/>
  <c r="CW214" i="3"/>
  <c r="CV178" i="3"/>
  <c r="CX140" i="3"/>
  <c r="CX239" i="3"/>
  <c r="CX190" i="3"/>
  <c r="CW180" i="3"/>
  <c r="CV118" i="3"/>
  <c r="CX263" i="3"/>
  <c r="CX156" i="3"/>
  <c r="CX142" i="3"/>
  <c r="CX120" i="3"/>
  <c r="CX307" i="3"/>
  <c r="CX209" i="3"/>
  <c r="CX207" i="3"/>
  <c r="CX169" i="3"/>
  <c r="CX149" i="3"/>
  <c r="CW137" i="3"/>
  <c r="CX125" i="3"/>
  <c r="CV41" i="3"/>
  <c r="CW234" i="3"/>
  <c r="CX234" i="3"/>
  <c r="CW200" i="3"/>
  <c r="CX200" i="3"/>
  <c r="CX33" i="3"/>
  <c r="CV103" i="3"/>
  <c r="CW66" i="3"/>
  <c r="CX195" i="3"/>
  <c r="CV5" i="3"/>
  <c r="CX218" i="3"/>
  <c r="CW43" i="3"/>
  <c r="CX300" i="3"/>
  <c r="CX63" i="3"/>
  <c r="CX173" i="3"/>
  <c r="CX124" i="3"/>
  <c r="CW235" i="3"/>
  <c r="CX235" i="3"/>
  <c r="CX309" i="3"/>
  <c r="CX189" i="3"/>
  <c r="CW150" i="3"/>
  <c r="CX150" i="3"/>
  <c r="CX141" i="3"/>
  <c r="CX97" i="3"/>
  <c r="CX191" i="3"/>
  <c r="CX183" i="3"/>
  <c r="CX126" i="3"/>
  <c r="CX238" i="3"/>
  <c r="CV219" i="3"/>
  <c r="CX219" i="3"/>
  <c r="CX159" i="3"/>
  <c r="CX121" i="3"/>
  <c r="CW121" i="3"/>
  <c r="CX114" i="3"/>
  <c r="CX337" i="3"/>
  <c r="CX233" i="3"/>
  <c r="CX230" i="3"/>
  <c r="CX211" i="3"/>
  <c r="CW104" i="3"/>
  <c r="CX94" i="3"/>
  <c r="CW99" i="3"/>
  <c r="CX77" i="3"/>
  <c r="CX160" i="3"/>
  <c r="CX157" i="3"/>
  <c r="CV42" i="3"/>
  <c r="CX39" i="3"/>
  <c r="CX19" i="3"/>
  <c r="CX81" i="3"/>
  <c r="CX64" i="3"/>
  <c r="CX137" i="3"/>
  <c r="CV133" i="3"/>
  <c r="CV45" i="3"/>
  <c r="CW22" i="3"/>
  <c r="CW10" i="3"/>
  <c r="CW54" i="3"/>
  <c r="CX122" i="3"/>
  <c r="CX113" i="3"/>
  <c r="CX101" i="3"/>
  <c r="CX98" i="3"/>
  <c r="CX76" i="3"/>
  <c r="CX40" i="3"/>
  <c r="CX43" i="3"/>
  <c r="CX25" i="3"/>
  <c r="CX57" i="3"/>
  <c r="CW8" i="3"/>
  <c r="CV79" i="3"/>
  <c r="CX68" i="3"/>
  <c r="CW52" i="3"/>
  <c r="CX41" i="3"/>
  <c r="CX30" i="3"/>
  <c r="CX18" i="3"/>
  <c r="CX180" i="3"/>
  <c r="CX11" i="3"/>
  <c r="CW149" i="3"/>
  <c r="CX102" i="3"/>
  <c r="CX96" i="3"/>
  <c r="CV35" i="3"/>
  <c r="CW120" i="3"/>
  <c r="CX66" i="3"/>
  <c r="CX50" i="3"/>
  <c r="CX16" i="3"/>
  <c r="CX80" i="3"/>
  <c r="CW80" i="3"/>
  <c r="CX44" i="3"/>
  <c r="CV3" i="3"/>
  <c r="CX153" i="3"/>
  <c r="CW6" i="3"/>
  <c r="CX53" i="3"/>
  <c r="CW53" i="3"/>
  <c r="CX42" i="3"/>
  <c r="CV39" i="3"/>
  <c r="CW24" i="3"/>
  <c r="CX24" i="3"/>
  <c r="GM344" i="1" l="1"/>
  <c r="GO344" i="1" s="1"/>
  <c r="EB336" i="1"/>
  <c r="DO365" i="1"/>
  <c r="AH69" i="1"/>
  <c r="U100" i="1"/>
  <c r="AG69" i="1"/>
  <c r="T100" i="1"/>
  <c r="GM351" i="1"/>
  <c r="GN351" i="1" s="1"/>
  <c r="GM73" i="1"/>
  <c r="GN73" i="1" s="1"/>
  <c r="AJ304" i="1"/>
  <c r="GM30" i="1"/>
  <c r="GN30" i="1" s="1"/>
  <c r="DZ100" i="1"/>
  <c r="FT365" i="1"/>
  <c r="GM74" i="1"/>
  <c r="GN74" i="1" s="1"/>
  <c r="AD236" i="1"/>
  <c r="Q247" i="1"/>
  <c r="DF302" i="3"/>
  <c r="DJ302" i="3" s="1"/>
  <c r="DG302" i="3"/>
  <c r="DH302" i="3"/>
  <c r="DI302" i="3"/>
  <c r="FW26" i="1"/>
  <c r="EN37" i="1"/>
  <c r="CY136" i="1"/>
  <c r="X136" i="1" s="1"/>
  <c r="CZ136" i="1"/>
  <c r="Y136" i="1" s="1"/>
  <c r="P139" i="1"/>
  <c r="Q139" i="1"/>
  <c r="R139" i="1"/>
  <c r="S139" i="1"/>
  <c r="U139" i="1"/>
  <c r="V139" i="1"/>
  <c r="BB132" i="1"/>
  <c r="F174" i="1"/>
  <c r="DF203" i="3"/>
  <c r="DJ203" i="3" s="1"/>
  <c r="DG203" i="3"/>
  <c r="DH203" i="3"/>
  <c r="DI203" i="3"/>
  <c r="P362" i="1"/>
  <c r="R362" i="1"/>
  <c r="S362" i="1"/>
  <c r="V362" i="1"/>
  <c r="AI365" i="1" s="1"/>
  <c r="Q362" i="1"/>
  <c r="W362" i="1"/>
  <c r="CZ292" i="1"/>
  <c r="Y292" i="1" s="1"/>
  <c r="CY292" i="1"/>
  <c r="X292" i="1" s="1"/>
  <c r="DI331" i="3"/>
  <c r="DG331" i="3"/>
  <c r="DF331" i="3"/>
  <c r="DJ331" i="3" s="1"/>
  <c r="DH331" i="3"/>
  <c r="DF270" i="3"/>
  <c r="DJ270" i="3" s="1"/>
  <c r="DG270" i="3"/>
  <c r="DH270" i="3"/>
  <c r="DI270" i="3"/>
  <c r="DF315" i="3"/>
  <c r="DJ315" i="3" s="1"/>
  <c r="DG315" i="3"/>
  <c r="DH315" i="3"/>
  <c r="DI315" i="3"/>
  <c r="CY282" i="1"/>
  <c r="X282" i="1" s="1"/>
  <c r="CZ282" i="1"/>
  <c r="Y282" i="1" s="1"/>
  <c r="DH103" i="3"/>
  <c r="DG103" i="3"/>
  <c r="DF103" i="3"/>
  <c r="DI103" i="3"/>
  <c r="DJ103" i="3" s="1"/>
  <c r="DI28" i="3"/>
  <c r="DH28" i="3"/>
  <c r="DF28" i="3"/>
  <c r="DJ28" i="3" s="1"/>
  <c r="DG28" i="3"/>
  <c r="DF67" i="3"/>
  <c r="DG67" i="3"/>
  <c r="DJ67" i="3" s="1"/>
  <c r="DH67" i="3"/>
  <c r="DI67" i="3"/>
  <c r="DF164" i="3"/>
  <c r="DG164" i="3"/>
  <c r="DH164" i="3"/>
  <c r="DI164" i="3"/>
  <c r="DJ164" i="3" s="1"/>
  <c r="DG11" i="3"/>
  <c r="DF11" i="3"/>
  <c r="DJ11" i="3" s="1"/>
  <c r="DH11" i="3"/>
  <c r="DI11" i="3"/>
  <c r="DF230" i="3"/>
  <c r="DJ230" i="3" s="1"/>
  <c r="DG230" i="3"/>
  <c r="DH230" i="3"/>
  <c r="DI230" i="3"/>
  <c r="DF309" i="3"/>
  <c r="DG309" i="3"/>
  <c r="DJ309" i="3" s="1"/>
  <c r="DH309" i="3"/>
  <c r="DI309" i="3"/>
  <c r="DF322" i="3"/>
  <c r="DJ322" i="3" s="1"/>
  <c r="DG322" i="3"/>
  <c r="DH322" i="3"/>
  <c r="DI322" i="3"/>
  <c r="DG54" i="3"/>
  <c r="DJ54" i="3" s="1"/>
  <c r="DF54" i="3"/>
  <c r="DH54" i="3"/>
  <c r="DI54" i="3"/>
  <c r="AU26" i="1"/>
  <c r="F56" i="1"/>
  <c r="AU191" i="1"/>
  <c r="DI20" i="3"/>
  <c r="DG20" i="3"/>
  <c r="DF20" i="3"/>
  <c r="DJ20" i="3" s="1"/>
  <c r="DH20" i="3"/>
  <c r="DF3" i="3"/>
  <c r="DI3" i="3"/>
  <c r="DJ3" i="3" s="1"/>
  <c r="DG3" i="3"/>
  <c r="DH3" i="3"/>
  <c r="GM95" i="1"/>
  <c r="GO95" i="1" s="1"/>
  <c r="DH146" i="3"/>
  <c r="DF146" i="3"/>
  <c r="DG146" i="3"/>
  <c r="DJ146" i="3" s="1"/>
  <c r="DI146" i="3"/>
  <c r="CH26" i="1"/>
  <c r="AY37" i="1"/>
  <c r="DF21" i="3"/>
  <c r="DH21" i="3"/>
  <c r="DG21" i="3"/>
  <c r="DI21" i="3"/>
  <c r="DJ21" i="3" s="1"/>
  <c r="DI95" i="3"/>
  <c r="DF95" i="3"/>
  <c r="DG95" i="3"/>
  <c r="DJ95" i="3" s="1"/>
  <c r="DH95" i="3"/>
  <c r="DG73" i="3"/>
  <c r="DF73" i="3"/>
  <c r="DJ73" i="3" s="1"/>
  <c r="DH73" i="3"/>
  <c r="DI73" i="3"/>
  <c r="DF192" i="3"/>
  <c r="DJ192" i="3" s="1"/>
  <c r="DG192" i="3"/>
  <c r="DH192" i="3"/>
  <c r="DI192" i="3"/>
  <c r="DI130" i="3"/>
  <c r="DF130" i="3"/>
  <c r="DJ130" i="3" s="1"/>
  <c r="DG130" i="3"/>
  <c r="DH130" i="3"/>
  <c r="DF175" i="3"/>
  <c r="DG175" i="3"/>
  <c r="DH175" i="3"/>
  <c r="DI175" i="3"/>
  <c r="DJ175" i="3" s="1"/>
  <c r="DF261" i="3"/>
  <c r="DG261" i="3"/>
  <c r="DH261" i="3"/>
  <c r="DI261" i="3"/>
  <c r="DJ261" i="3" s="1"/>
  <c r="DF222" i="3"/>
  <c r="DG222" i="3"/>
  <c r="DJ222" i="3" s="1"/>
  <c r="DH222" i="3"/>
  <c r="DI222" i="3"/>
  <c r="DF338" i="3"/>
  <c r="DJ338" i="3" s="1"/>
  <c r="DG338" i="3"/>
  <c r="DH338" i="3"/>
  <c r="DI338" i="3"/>
  <c r="GM298" i="1"/>
  <c r="GN298" i="1" s="1"/>
  <c r="DG251" i="3"/>
  <c r="DJ251" i="3" s="1"/>
  <c r="DH251" i="3"/>
  <c r="DI251" i="3"/>
  <c r="DF251" i="3"/>
  <c r="F268" i="1"/>
  <c r="T236" i="1"/>
  <c r="DF329" i="3"/>
  <c r="DJ329" i="3" s="1"/>
  <c r="DG329" i="3"/>
  <c r="DH329" i="3"/>
  <c r="DI329" i="3"/>
  <c r="T139" i="1"/>
  <c r="W302" i="1"/>
  <c r="DZ336" i="1"/>
  <c r="DM365" i="1"/>
  <c r="CY343" i="1"/>
  <c r="X343" i="1" s="1"/>
  <c r="GM343" i="1" s="1"/>
  <c r="GO343" i="1" s="1"/>
  <c r="CZ343" i="1"/>
  <c r="Y343" i="1" s="1"/>
  <c r="DI113" i="3"/>
  <c r="DG113" i="3"/>
  <c r="DH113" i="3"/>
  <c r="DF113" i="3"/>
  <c r="DJ113" i="3" s="1"/>
  <c r="DH122" i="3"/>
  <c r="DI122" i="3"/>
  <c r="DF122" i="3"/>
  <c r="DJ122" i="3" s="1"/>
  <c r="DG122" i="3"/>
  <c r="DF235" i="3"/>
  <c r="DG235" i="3"/>
  <c r="DJ235" i="3" s="1"/>
  <c r="DH235" i="3"/>
  <c r="DI235" i="3"/>
  <c r="DF185" i="3"/>
  <c r="DH185" i="3"/>
  <c r="DG185" i="3"/>
  <c r="DJ185" i="3" s="1"/>
  <c r="DI185" i="3"/>
  <c r="T34" i="1"/>
  <c r="DF163" i="3"/>
  <c r="DJ163" i="3" s="1"/>
  <c r="DG163" i="3"/>
  <c r="DH163" i="3"/>
  <c r="DI163" i="3"/>
  <c r="DF206" i="3"/>
  <c r="DJ206" i="3" s="1"/>
  <c r="DG206" i="3"/>
  <c r="DH206" i="3"/>
  <c r="DI206" i="3"/>
  <c r="GA236" i="1"/>
  <c r="ER247" i="1"/>
  <c r="DF227" i="3"/>
  <c r="DJ227" i="3" s="1"/>
  <c r="DG227" i="3"/>
  <c r="DH227" i="3"/>
  <c r="DI227" i="3"/>
  <c r="EA236" i="1"/>
  <c r="DN247" i="1"/>
  <c r="BD336" i="1"/>
  <c r="F390" i="1"/>
  <c r="DG299" i="3"/>
  <c r="DJ299" i="3" s="1"/>
  <c r="DH299" i="3"/>
  <c r="DI299" i="3"/>
  <c r="DF299" i="3"/>
  <c r="GM338" i="1"/>
  <c r="T362" i="1"/>
  <c r="DG24" i="3"/>
  <c r="DJ24" i="3" s="1"/>
  <c r="DF24" i="3"/>
  <c r="DH24" i="3"/>
  <c r="DI24" i="3"/>
  <c r="DF214" i="3"/>
  <c r="DG214" i="3"/>
  <c r="DJ214" i="3" s="1"/>
  <c r="DH214" i="3"/>
  <c r="DI214" i="3"/>
  <c r="EM132" i="1"/>
  <c r="P180" i="1"/>
  <c r="CH247" i="1"/>
  <c r="AC236" i="1"/>
  <c r="P247" i="1"/>
  <c r="CE247" i="1"/>
  <c r="CF247" i="1"/>
  <c r="GN76" i="1"/>
  <c r="FY279" i="1"/>
  <c r="EP304" i="1"/>
  <c r="BC336" i="1"/>
  <c r="F381" i="1"/>
  <c r="CP282" i="1"/>
  <c r="O282" i="1" s="1"/>
  <c r="DU304" i="1"/>
  <c r="DH312" i="3"/>
  <c r="DI312" i="3"/>
  <c r="DF312" i="3"/>
  <c r="DG312" i="3"/>
  <c r="DJ312" i="3" s="1"/>
  <c r="CY29" i="1"/>
  <c r="X29" i="1" s="1"/>
  <c r="GM29" i="1" s="1"/>
  <c r="GN29" i="1" s="1"/>
  <c r="CZ29" i="1"/>
  <c r="Y29" i="1" s="1"/>
  <c r="DF53" i="3"/>
  <c r="DG53" i="3"/>
  <c r="DJ53" i="3" s="1"/>
  <c r="DH53" i="3"/>
  <c r="DI53" i="3"/>
  <c r="DF124" i="3"/>
  <c r="DJ124" i="3" s="1"/>
  <c r="DG124" i="3"/>
  <c r="DH124" i="3"/>
  <c r="DI124" i="3"/>
  <c r="DF220" i="3"/>
  <c r="DG220" i="3"/>
  <c r="DJ220" i="3" s="1"/>
  <c r="DH220" i="3"/>
  <c r="DI220" i="3"/>
  <c r="DF5" i="3"/>
  <c r="DH5" i="3"/>
  <c r="DI5" i="3"/>
  <c r="DJ5" i="3" s="1"/>
  <c r="DG5" i="3"/>
  <c r="DG52" i="3"/>
  <c r="DJ52" i="3" s="1"/>
  <c r="DI52" i="3"/>
  <c r="DF52" i="3"/>
  <c r="DH52" i="3"/>
  <c r="DI9" i="3"/>
  <c r="DF9" i="3"/>
  <c r="DG9" i="3"/>
  <c r="DJ9" i="3" s="1"/>
  <c r="DH9" i="3"/>
  <c r="DF269" i="3"/>
  <c r="DJ269" i="3" s="1"/>
  <c r="DG269" i="3"/>
  <c r="DH269" i="3"/>
  <c r="DI269" i="3"/>
  <c r="DF152" i="3"/>
  <c r="DJ152" i="3" s="1"/>
  <c r="DI152" i="3"/>
  <c r="DG152" i="3"/>
  <c r="DH152" i="3"/>
  <c r="DO26" i="1"/>
  <c r="P61" i="1"/>
  <c r="DI112" i="3"/>
  <c r="DF112" i="3"/>
  <c r="DJ112" i="3" s="1"/>
  <c r="DG112" i="3"/>
  <c r="DH112" i="3"/>
  <c r="CG26" i="1"/>
  <c r="AX37" i="1"/>
  <c r="ET26" i="1"/>
  <c r="P50" i="1"/>
  <c r="ET191" i="1"/>
  <c r="EV26" i="1"/>
  <c r="P62" i="1"/>
  <c r="EV191" i="1"/>
  <c r="DF282" i="3"/>
  <c r="DG282" i="3"/>
  <c r="DJ282" i="3" s="1"/>
  <c r="DH282" i="3"/>
  <c r="DI282" i="3"/>
  <c r="DF232" i="3"/>
  <c r="DJ232" i="3" s="1"/>
  <c r="DG232" i="3"/>
  <c r="DH232" i="3"/>
  <c r="DI232" i="3"/>
  <c r="Q155" i="1"/>
  <c r="R155" i="1"/>
  <c r="S155" i="1"/>
  <c r="U155" i="1"/>
  <c r="DF118" i="3"/>
  <c r="DI118" i="3"/>
  <c r="DJ118" i="3" s="1"/>
  <c r="DG118" i="3"/>
  <c r="DH118" i="3"/>
  <c r="CZ93" i="1"/>
  <c r="Y93" i="1" s="1"/>
  <c r="CY93" i="1"/>
  <c r="X93" i="1" s="1"/>
  <c r="DH158" i="3"/>
  <c r="DG158" i="3"/>
  <c r="DI158" i="3"/>
  <c r="DF158" i="3"/>
  <c r="DJ158" i="3" s="1"/>
  <c r="CY241" i="1"/>
  <c r="X241" i="1" s="1"/>
  <c r="CZ241" i="1"/>
  <c r="Y241" i="1" s="1"/>
  <c r="DF176" i="3"/>
  <c r="DJ176" i="3" s="1"/>
  <c r="DG176" i="3"/>
  <c r="DH176" i="3"/>
  <c r="DI176" i="3"/>
  <c r="DF210" i="3"/>
  <c r="DJ210" i="3" s="1"/>
  <c r="DG210" i="3"/>
  <c r="DH210" i="3"/>
  <c r="DI210" i="3"/>
  <c r="CY244" i="1"/>
  <c r="X244" i="1" s="1"/>
  <c r="CZ244" i="1"/>
  <c r="Y244" i="1" s="1"/>
  <c r="GM244" i="1" s="1"/>
  <c r="GO244" i="1" s="1"/>
  <c r="P155" i="1"/>
  <c r="CP155" i="1" s="1"/>
  <c r="O155" i="1" s="1"/>
  <c r="W137" i="1"/>
  <c r="EB161" i="1" s="1"/>
  <c r="EP247" i="1"/>
  <c r="FY236" i="1"/>
  <c r="DF293" i="3"/>
  <c r="DJ293" i="3" s="1"/>
  <c r="DG293" i="3"/>
  <c r="DH293" i="3"/>
  <c r="DI293" i="3"/>
  <c r="CY297" i="1"/>
  <c r="X297" i="1" s="1"/>
  <c r="CZ297" i="1"/>
  <c r="Y297" i="1" s="1"/>
  <c r="F426" i="1"/>
  <c r="F430" i="1" s="1"/>
  <c r="V17" i="2"/>
  <c r="CJ304" i="1"/>
  <c r="CJ236" i="1"/>
  <c r="BA247" i="1"/>
  <c r="DF308" i="3"/>
  <c r="DH308" i="3"/>
  <c r="DG308" i="3"/>
  <c r="DJ308" i="3" s="1"/>
  <c r="DI308" i="3"/>
  <c r="CP297" i="1"/>
  <c r="O297" i="1" s="1"/>
  <c r="GM297" i="1" s="1"/>
  <c r="GN297" i="1" s="1"/>
  <c r="CY350" i="1"/>
  <c r="X350" i="1" s="1"/>
  <c r="CZ350" i="1"/>
  <c r="Y350" i="1" s="1"/>
  <c r="BZ336" i="1"/>
  <c r="AQ365" i="1"/>
  <c r="CG365" i="1"/>
  <c r="CI365" i="1"/>
  <c r="CP361" i="1"/>
  <c r="O361" i="1" s="1"/>
  <c r="GM361" i="1" s="1"/>
  <c r="GO361" i="1" s="1"/>
  <c r="CY300" i="1"/>
  <c r="X300" i="1" s="1"/>
  <c r="CZ300" i="1"/>
  <c r="Y300" i="1" s="1"/>
  <c r="DG189" i="3"/>
  <c r="DF189" i="3"/>
  <c r="DJ189" i="3" s="1"/>
  <c r="DH189" i="3"/>
  <c r="DI189" i="3"/>
  <c r="DF15" i="3"/>
  <c r="DJ15" i="3" s="1"/>
  <c r="DI15" i="3"/>
  <c r="DH15" i="3"/>
  <c r="DG15" i="3"/>
  <c r="DI233" i="3"/>
  <c r="DJ233" i="3" s="1"/>
  <c r="DF233" i="3"/>
  <c r="DG233" i="3"/>
  <c r="DH233" i="3"/>
  <c r="CF26" i="1"/>
  <c r="AW37" i="1"/>
  <c r="DF115" i="3"/>
  <c r="DJ115" i="3" s="1"/>
  <c r="DG115" i="3"/>
  <c r="DH115" i="3"/>
  <c r="DI115" i="3"/>
  <c r="BC26" i="1"/>
  <c r="F53" i="1"/>
  <c r="BC191" i="1"/>
  <c r="DG30" i="3"/>
  <c r="DF30" i="3"/>
  <c r="DJ30" i="3" s="1"/>
  <c r="DH30" i="3"/>
  <c r="DI30" i="3"/>
  <c r="DF114" i="3"/>
  <c r="DJ114" i="3" s="1"/>
  <c r="DI114" i="3"/>
  <c r="DG114" i="3"/>
  <c r="DH114" i="3"/>
  <c r="DG149" i="3"/>
  <c r="DJ149" i="3" s="1"/>
  <c r="DH149" i="3"/>
  <c r="DF149" i="3"/>
  <c r="DI149" i="3"/>
  <c r="DH41" i="3"/>
  <c r="DG41" i="3"/>
  <c r="DF41" i="3"/>
  <c r="DI41" i="3"/>
  <c r="DJ41" i="3" s="1"/>
  <c r="DG173" i="3"/>
  <c r="DF173" i="3"/>
  <c r="DH173" i="3"/>
  <c r="DI173" i="3"/>
  <c r="DJ173" i="3" s="1"/>
  <c r="DG169" i="3"/>
  <c r="DF169" i="3"/>
  <c r="DJ169" i="3" s="1"/>
  <c r="DH169" i="3"/>
  <c r="DI169" i="3"/>
  <c r="DG255" i="3"/>
  <c r="DH255" i="3"/>
  <c r="DI255" i="3"/>
  <c r="DF255" i="3"/>
  <c r="DJ255" i="3" s="1"/>
  <c r="DI6" i="3"/>
  <c r="DF6" i="3"/>
  <c r="DG6" i="3"/>
  <c r="DJ6" i="3" s="1"/>
  <c r="DH6" i="3"/>
  <c r="DF253" i="3"/>
  <c r="DG253" i="3"/>
  <c r="DH253" i="3"/>
  <c r="DI253" i="3"/>
  <c r="DJ253" i="3" s="1"/>
  <c r="W26" i="1"/>
  <c r="F61" i="1"/>
  <c r="DI55" i="3"/>
  <c r="DH55" i="3"/>
  <c r="DF55" i="3"/>
  <c r="DJ55" i="3" s="1"/>
  <c r="DG55" i="3"/>
  <c r="DI36" i="3"/>
  <c r="DJ36" i="3" s="1"/>
  <c r="DH36" i="3"/>
  <c r="DF36" i="3"/>
  <c r="DG36" i="3"/>
  <c r="DF286" i="3"/>
  <c r="DJ286" i="3" s="1"/>
  <c r="DG286" i="3"/>
  <c r="DH286" i="3"/>
  <c r="DI286" i="3"/>
  <c r="DF199" i="3"/>
  <c r="DG199" i="3"/>
  <c r="DJ199" i="3" s="1"/>
  <c r="DH199" i="3"/>
  <c r="DI199" i="3"/>
  <c r="DG110" i="3"/>
  <c r="DF110" i="3"/>
  <c r="DJ110" i="3" s="1"/>
  <c r="DH110" i="3"/>
  <c r="DI110" i="3"/>
  <c r="DP26" i="1"/>
  <c r="P63" i="1"/>
  <c r="DF328" i="3"/>
  <c r="DJ328" i="3" s="1"/>
  <c r="DG328" i="3"/>
  <c r="DH328" i="3"/>
  <c r="DI328" i="3"/>
  <c r="BD69" i="1"/>
  <c r="F125" i="1"/>
  <c r="BD191" i="1"/>
  <c r="DG91" i="3"/>
  <c r="DF91" i="3"/>
  <c r="DJ91" i="3" s="1"/>
  <c r="DH91" i="3"/>
  <c r="DI91" i="3"/>
  <c r="CZ74" i="1"/>
  <c r="Y74" i="1" s="1"/>
  <c r="CP141" i="1"/>
  <c r="O141" i="1" s="1"/>
  <c r="DG127" i="3"/>
  <c r="DF127" i="3"/>
  <c r="DJ127" i="3" s="1"/>
  <c r="DH127" i="3"/>
  <c r="DI127" i="3"/>
  <c r="DG161" i="3"/>
  <c r="DH161" i="3"/>
  <c r="DI161" i="3"/>
  <c r="DF161" i="3"/>
  <c r="DJ161" i="3" s="1"/>
  <c r="AZ247" i="1"/>
  <c r="CI236" i="1"/>
  <c r="CP147" i="1"/>
  <c r="O147" i="1" s="1"/>
  <c r="EM69" i="1"/>
  <c r="P119" i="1"/>
  <c r="DH217" i="3"/>
  <c r="DI217" i="3"/>
  <c r="DF217" i="3"/>
  <c r="DG217" i="3"/>
  <c r="DJ217" i="3" s="1"/>
  <c r="DF283" i="3"/>
  <c r="DG283" i="3"/>
  <c r="DJ283" i="3" s="1"/>
  <c r="DH283" i="3"/>
  <c r="DI283" i="3"/>
  <c r="DI295" i="3"/>
  <c r="DJ295" i="3" s="1"/>
  <c r="DG295" i="3"/>
  <c r="DF295" i="3"/>
  <c r="DH295" i="3"/>
  <c r="P290" i="1"/>
  <c r="Q290" i="1"/>
  <c r="R290" i="1"/>
  <c r="S290" i="1"/>
  <c r="U290" i="1"/>
  <c r="W290" i="1"/>
  <c r="CP241" i="1"/>
  <c r="O241" i="1" s="1"/>
  <c r="GM241" i="1" s="1"/>
  <c r="GN241" i="1" s="1"/>
  <c r="DF274" i="3"/>
  <c r="DJ274" i="3" s="1"/>
  <c r="DG274" i="3"/>
  <c r="DH274" i="3"/>
  <c r="DI274" i="3"/>
  <c r="P376" i="1"/>
  <c r="ER336" i="1"/>
  <c r="CY339" i="1"/>
  <c r="X339" i="1" s="1"/>
  <c r="CZ339" i="1"/>
  <c r="Y339" i="1" s="1"/>
  <c r="DX365" i="1"/>
  <c r="U302" i="1"/>
  <c r="CP350" i="1"/>
  <c r="O350" i="1" s="1"/>
  <c r="EV232" i="1"/>
  <c r="P420" i="1"/>
  <c r="DI74" i="3"/>
  <c r="DH74" i="3"/>
  <c r="DF74" i="3"/>
  <c r="DJ74" i="3" s="1"/>
  <c r="DG74" i="3"/>
  <c r="CZ135" i="1"/>
  <c r="Y135" i="1" s="1"/>
  <c r="CY135" i="1"/>
  <c r="X135" i="1" s="1"/>
  <c r="CP84" i="1"/>
  <c r="O84" i="1" s="1"/>
  <c r="GM84" i="1" s="1"/>
  <c r="GO84" i="1" s="1"/>
  <c r="DF89" i="3"/>
  <c r="DH89" i="3"/>
  <c r="DG89" i="3"/>
  <c r="DI89" i="3"/>
  <c r="DJ89" i="3" s="1"/>
  <c r="DG135" i="3"/>
  <c r="DJ135" i="3" s="1"/>
  <c r="DF135" i="3"/>
  <c r="DH135" i="3"/>
  <c r="DI135" i="3"/>
  <c r="Q158" i="1"/>
  <c r="CP158" i="1" s="1"/>
  <c r="O158" i="1" s="1"/>
  <c r="R158" i="1"/>
  <c r="S158" i="1"/>
  <c r="U158" i="1"/>
  <c r="AI69" i="1"/>
  <c r="V100" i="1"/>
  <c r="CY78" i="1"/>
  <c r="X78" i="1" s="1"/>
  <c r="CZ78" i="1"/>
  <c r="Y78" i="1" s="1"/>
  <c r="DI119" i="3"/>
  <c r="DG119" i="3"/>
  <c r="DJ119" i="3" s="1"/>
  <c r="DH119" i="3"/>
  <c r="DF119" i="3"/>
  <c r="GX137" i="1"/>
  <c r="DH155" i="3"/>
  <c r="DI155" i="3"/>
  <c r="DJ155" i="3" s="1"/>
  <c r="DF155" i="3"/>
  <c r="DG155" i="3"/>
  <c r="EH236" i="1"/>
  <c r="P256" i="1"/>
  <c r="EH395" i="1"/>
  <c r="Q301" i="1"/>
  <c r="W301" i="1"/>
  <c r="S301" i="1"/>
  <c r="U301" i="1"/>
  <c r="BD236" i="1"/>
  <c r="F272" i="1"/>
  <c r="BD395" i="1"/>
  <c r="GM243" i="1"/>
  <c r="GO243" i="1" s="1"/>
  <c r="CY150" i="1"/>
  <c r="X150" i="1" s="1"/>
  <c r="GM150" i="1" s="1"/>
  <c r="GO150" i="1" s="1"/>
  <c r="CZ150" i="1"/>
  <c r="Y150" i="1" s="1"/>
  <c r="DF216" i="3"/>
  <c r="DH216" i="3"/>
  <c r="DI216" i="3"/>
  <c r="DJ216" i="3" s="1"/>
  <c r="DG216" i="3"/>
  <c r="DI291" i="3"/>
  <c r="DG291" i="3"/>
  <c r="DF291" i="3"/>
  <c r="DJ291" i="3" s="1"/>
  <c r="DH291" i="3"/>
  <c r="CD279" i="1"/>
  <c r="AU304" i="1"/>
  <c r="AO336" i="1"/>
  <c r="F369" i="1"/>
  <c r="AQ279" i="1"/>
  <c r="F314" i="1"/>
  <c r="DF267" i="3"/>
  <c r="DG267" i="3"/>
  <c r="DJ267" i="3" s="1"/>
  <c r="DH267" i="3"/>
  <c r="DI267" i="3"/>
  <c r="DF313" i="3"/>
  <c r="DJ313" i="3" s="1"/>
  <c r="DG313" i="3"/>
  <c r="DH313" i="3"/>
  <c r="DI313" i="3"/>
  <c r="T301" i="1"/>
  <c r="AO279" i="1"/>
  <c r="AO395" i="1"/>
  <c r="F308" i="1"/>
  <c r="DF59" i="3"/>
  <c r="DJ59" i="3" s="1"/>
  <c r="DG59" i="3"/>
  <c r="DH59" i="3"/>
  <c r="DI59" i="3"/>
  <c r="DF138" i="3"/>
  <c r="DI138" i="3"/>
  <c r="DH138" i="3"/>
  <c r="DG138" i="3"/>
  <c r="DJ138" i="3" s="1"/>
  <c r="DF93" i="3"/>
  <c r="DG93" i="3"/>
  <c r="DH93" i="3"/>
  <c r="DI93" i="3"/>
  <c r="DJ93" i="3" s="1"/>
  <c r="DF254" i="3"/>
  <c r="DJ254" i="3" s="1"/>
  <c r="DG254" i="3"/>
  <c r="DH254" i="3"/>
  <c r="DI254" i="3"/>
  <c r="DG71" i="3"/>
  <c r="DF71" i="3"/>
  <c r="DJ71" i="3" s="1"/>
  <c r="DH71" i="3"/>
  <c r="DI71" i="3"/>
  <c r="AJ69" i="1"/>
  <c r="W100" i="1"/>
  <c r="EV132" i="1"/>
  <c r="P186" i="1"/>
  <c r="BC69" i="1"/>
  <c r="F116" i="1"/>
  <c r="DM236" i="1"/>
  <c r="P269" i="1"/>
  <c r="DF280" i="3"/>
  <c r="DG280" i="3"/>
  <c r="DI280" i="3"/>
  <c r="DJ280" i="3" s="1"/>
  <c r="DH280" i="3"/>
  <c r="CP292" i="1"/>
  <c r="O292" i="1" s="1"/>
  <c r="GM292" i="1" s="1"/>
  <c r="GO292" i="1" s="1"/>
  <c r="Q302" i="1"/>
  <c r="CP302" i="1" s="1"/>
  <c r="O302" i="1" s="1"/>
  <c r="R302" i="1"/>
  <c r="S302" i="1"/>
  <c r="DF278" i="3"/>
  <c r="DJ278" i="3" s="1"/>
  <c r="DG278" i="3"/>
  <c r="DH278" i="3"/>
  <c r="DI278" i="3"/>
  <c r="ET336" i="1"/>
  <c r="P378" i="1"/>
  <c r="CG279" i="1"/>
  <c r="AX304" i="1"/>
  <c r="FY336" i="1"/>
  <c r="EP365" i="1"/>
  <c r="W340" i="1"/>
  <c r="AJ365" i="1" s="1"/>
  <c r="DH211" i="3"/>
  <c r="DF211" i="3"/>
  <c r="DG211" i="3"/>
  <c r="DI211" i="3"/>
  <c r="DJ211" i="3" s="1"/>
  <c r="DI125" i="3"/>
  <c r="DG125" i="3"/>
  <c r="DF125" i="3"/>
  <c r="DJ125" i="3" s="1"/>
  <c r="DH125" i="3"/>
  <c r="DI26" i="3"/>
  <c r="DF26" i="3"/>
  <c r="DJ26" i="3" s="1"/>
  <c r="DG26" i="3"/>
  <c r="DH26" i="3"/>
  <c r="CY347" i="1"/>
  <c r="X347" i="1" s="1"/>
  <c r="GM347" i="1" s="1"/>
  <c r="GO347" i="1" s="1"/>
  <c r="CZ347" i="1"/>
  <c r="Y347" i="1" s="1"/>
  <c r="DH62" i="3"/>
  <c r="DG62" i="3"/>
  <c r="DI62" i="3"/>
  <c r="DF62" i="3"/>
  <c r="DJ62" i="3" s="1"/>
  <c r="DH134" i="3"/>
  <c r="DG134" i="3"/>
  <c r="DJ134" i="3" s="1"/>
  <c r="DF134" i="3"/>
  <c r="DI134" i="3"/>
  <c r="DF153" i="3"/>
  <c r="DJ153" i="3" s="1"/>
  <c r="DG153" i="3"/>
  <c r="DH153" i="3"/>
  <c r="DI153" i="3"/>
  <c r="DI60" i="3"/>
  <c r="DF60" i="3"/>
  <c r="DJ60" i="3" s="1"/>
  <c r="DG60" i="3"/>
  <c r="DH60" i="3"/>
  <c r="DF123" i="3"/>
  <c r="DJ123" i="3" s="1"/>
  <c r="DG123" i="3"/>
  <c r="DH123" i="3"/>
  <c r="DI123" i="3"/>
  <c r="DF116" i="3"/>
  <c r="DJ116" i="3" s="1"/>
  <c r="DH116" i="3"/>
  <c r="DG116" i="3"/>
  <c r="DI116" i="3"/>
  <c r="CZ75" i="1"/>
  <c r="Y75" i="1" s="1"/>
  <c r="CY75" i="1"/>
  <c r="X75" i="1" s="1"/>
  <c r="AF100" i="1"/>
  <c r="DF92" i="3"/>
  <c r="DJ92" i="3" s="1"/>
  <c r="DG92" i="3"/>
  <c r="DI92" i="3"/>
  <c r="DH92" i="3"/>
  <c r="DF219" i="3"/>
  <c r="DG219" i="3"/>
  <c r="DH219" i="3"/>
  <c r="DI219" i="3"/>
  <c r="DJ219" i="3" s="1"/>
  <c r="DF307" i="3"/>
  <c r="DG307" i="3"/>
  <c r="DJ307" i="3" s="1"/>
  <c r="DH307" i="3"/>
  <c r="DI307" i="3"/>
  <c r="F40" i="1"/>
  <c r="P26" i="1"/>
  <c r="DF228" i="3"/>
  <c r="DJ228" i="3" s="1"/>
  <c r="DH228" i="3"/>
  <c r="DI228" i="3"/>
  <c r="DG228" i="3"/>
  <c r="DF256" i="3"/>
  <c r="DJ256" i="3" s="1"/>
  <c r="DG256" i="3"/>
  <c r="DH256" i="3"/>
  <c r="DI256" i="3"/>
  <c r="DF143" i="3"/>
  <c r="DJ143" i="3" s="1"/>
  <c r="DG143" i="3"/>
  <c r="DH143" i="3"/>
  <c r="DI143" i="3"/>
  <c r="DG259" i="3"/>
  <c r="DH259" i="3"/>
  <c r="DI259" i="3"/>
  <c r="DF259" i="3"/>
  <c r="DJ259" i="3" s="1"/>
  <c r="DF318" i="3"/>
  <c r="DJ318" i="3" s="1"/>
  <c r="DG318" i="3"/>
  <c r="DH318" i="3"/>
  <c r="DI318" i="3"/>
  <c r="CJ69" i="1"/>
  <c r="BA100" i="1"/>
  <c r="DH46" i="3"/>
  <c r="DG46" i="3"/>
  <c r="DJ46" i="3" s="1"/>
  <c r="DI46" i="3"/>
  <c r="DF46" i="3"/>
  <c r="DI111" i="3"/>
  <c r="DH111" i="3"/>
  <c r="DF111" i="3"/>
  <c r="DJ111" i="3" s="1"/>
  <c r="DG111" i="3"/>
  <c r="DG87" i="3"/>
  <c r="DF87" i="3"/>
  <c r="DJ87" i="3" s="1"/>
  <c r="DH87" i="3"/>
  <c r="DI87" i="3"/>
  <c r="EM26" i="1"/>
  <c r="P56" i="1"/>
  <c r="EM191" i="1"/>
  <c r="DF69" i="3"/>
  <c r="DJ69" i="3" s="1"/>
  <c r="DG69" i="3"/>
  <c r="DH69" i="3"/>
  <c r="DI69" i="3"/>
  <c r="Q154" i="1"/>
  <c r="U154" i="1"/>
  <c r="CP79" i="1"/>
  <c r="O79" i="1" s="1"/>
  <c r="GM79" i="1" s="1"/>
  <c r="GO79" i="1" s="1"/>
  <c r="V137" i="1"/>
  <c r="EA161" i="1" s="1"/>
  <c r="BB69" i="1"/>
  <c r="F113" i="1"/>
  <c r="BB191" i="1"/>
  <c r="P152" i="1"/>
  <c r="Q152" i="1"/>
  <c r="R152" i="1"/>
  <c r="S152" i="1"/>
  <c r="DI128" i="3"/>
  <c r="DG128" i="3"/>
  <c r="DF128" i="3"/>
  <c r="DJ128" i="3" s="1"/>
  <c r="DH128" i="3"/>
  <c r="S141" i="1"/>
  <c r="Q285" i="1"/>
  <c r="U285" i="1"/>
  <c r="AH304" i="1" s="1"/>
  <c r="GX154" i="1"/>
  <c r="Q286" i="1"/>
  <c r="CP286" i="1" s="1"/>
  <c r="O286" i="1" s="1"/>
  <c r="S286" i="1"/>
  <c r="DI213" i="3"/>
  <c r="DJ213" i="3" s="1"/>
  <c r="DF213" i="3"/>
  <c r="DG213" i="3"/>
  <c r="DH213" i="3"/>
  <c r="CP239" i="1"/>
  <c r="O239" i="1" s="1"/>
  <c r="DU247" i="1"/>
  <c r="CY147" i="1"/>
  <c r="X147" i="1" s="1"/>
  <c r="CZ147" i="1"/>
  <c r="Y147" i="1" s="1"/>
  <c r="CY291" i="1"/>
  <c r="X291" i="1" s="1"/>
  <c r="GM291" i="1" s="1"/>
  <c r="GO291" i="1" s="1"/>
  <c r="CZ291" i="1"/>
  <c r="Y291" i="1" s="1"/>
  <c r="DF296" i="3"/>
  <c r="DG296" i="3"/>
  <c r="DJ296" i="3" s="1"/>
  <c r="DH296" i="3"/>
  <c r="DI296" i="3"/>
  <c r="U152" i="1"/>
  <c r="DF242" i="3"/>
  <c r="DJ242" i="3" s="1"/>
  <c r="DG242" i="3"/>
  <c r="DH242" i="3"/>
  <c r="DI242" i="3"/>
  <c r="DF271" i="3"/>
  <c r="DJ271" i="3" s="1"/>
  <c r="DG271" i="3"/>
  <c r="DH271" i="3"/>
  <c r="DI271" i="3"/>
  <c r="GX286" i="1"/>
  <c r="GB304" i="1" s="1"/>
  <c r="CP300" i="1"/>
  <c r="O300" i="1" s="1"/>
  <c r="EI279" i="1"/>
  <c r="P314" i="1"/>
  <c r="T340" i="1"/>
  <c r="AG365" i="1" s="1"/>
  <c r="CP354" i="1"/>
  <c r="O354" i="1" s="1"/>
  <c r="EG232" i="1"/>
  <c r="P399" i="1"/>
  <c r="DH102" i="3"/>
  <c r="DF102" i="3"/>
  <c r="DJ102" i="3" s="1"/>
  <c r="DG102" i="3"/>
  <c r="DI102" i="3"/>
  <c r="DF42" i="3"/>
  <c r="DG42" i="3"/>
  <c r="DH42" i="3"/>
  <c r="DI42" i="3"/>
  <c r="DJ42" i="3" s="1"/>
  <c r="DF334" i="3"/>
  <c r="DJ334" i="3" s="1"/>
  <c r="DG334" i="3"/>
  <c r="DH334" i="3"/>
  <c r="DI334" i="3"/>
  <c r="CY71" i="1"/>
  <c r="X71" i="1" s="1"/>
  <c r="GM71" i="1" s="1"/>
  <c r="GN71" i="1" s="1"/>
  <c r="CZ71" i="1"/>
  <c r="Y71" i="1" s="1"/>
  <c r="DF208" i="3"/>
  <c r="DJ208" i="3" s="1"/>
  <c r="DG208" i="3"/>
  <c r="DH208" i="3"/>
  <c r="DI208" i="3"/>
  <c r="DF316" i="3"/>
  <c r="DJ316" i="3" s="1"/>
  <c r="DH316" i="3"/>
  <c r="DG316" i="3"/>
  <c r="DI316" i="3"/>
  <c r="DF300" i="3"/>
  <c r="DG300" i="3"/>
  <c r="DJ300" i="3" s="1"/>
  <c r="DI300" i="3"/>
  <c r="DH300" i="3"/>
  <c r="DF58" i="3"/>
  <c r="DJ58" i="3" s="1"/>
  <c r="DI58" i="3"/>
  <c r="DG58" i="3"/>
  <c r="DH58" i="3"/>
  <c r="CY87" i="1"/>
  <c r="X87" i="1" s="1"/>
  <c r="CZ87" i="1"/>
  <c r="Y87" i="1" s="1"/>
  <c r="DI48" i="3"/>
  <c r="DJ48" i="3" s="1"/>
  <c r="DF48" i="3"/>
  <c r="DG48" i="3"/>
  <c r="DH48" i="3"/>
  <c r="DF35" i="3"/>
  <c r="DI35" i="3"/>
  <c r="DJ35" i="3" s="1"/>
  <c r="DG35" i="3"/>
  <c r="DH35" i="3"/>
  <c r="DF284" i="3"/>
  <c r="DJ284" i="3" s="1"/>
  <c r="DH284" i="3"/>
  <c r="DG284" i="3"/>
  <c r="DI284" i="3"/>
  <c r="DF139" i="3"/>
  <c r="DG139" i="3"/>
  <c r="DJ139" i="3" s="1"/>
  <c r="DH139" i="3"/>
  <c r="DI139" i="3"/>
  <c r="EH132" i="1"/>
  <c r="EH191" i="1"/>
  <c r="P170" i="1"/>
  <c r="DG44" i="3"/>
  <c r="DJ44" i="3" s="1"/>
  <c r="DF44" i="3"/>
  <c r="DH44" i="3"/>
  <c r="DI44" i="3"/>
  <c r="DH81" i="3"/>
  <c r="DF81" i="3"/>
  <c r="DJ81" i="3" s="1"/>
  <c r="DG81" i="3"/>
  <c r="DI81" i="3"/>
  <c r="DH19" i="3"/>
  <c r="DF19" i="3"/>
  <c r="DJ19" i="3" s="1"/>
  <c r="DG19" i="3"/>
  <c r="DI19" i="3"/>
  <c r="DF218" i="3"/>
  <c r="DJ218" i="3" s="1"/>
  <c r="DH218" i="3"/>
  <c r="DG218" i="3"/>
  <c r="DI218" i="3"/>
  <c r="DI120" i="3"/>
  <c r="DF120" i="3"/>
  <c r="DG120" i="3"/>
  <c r="DJ120" i="3" s="1"/>
  <c r="DH120" i="3"/>
  <c r="DF34" i="3"/>
  <c r="DJ34" i="3" s="1"/>
  <c r="DI34" i="3"/>
  <c r="DG34" i="3"/>
  <c r="DH34" i="3"/>
  <c r="AQ26" i="1"/>
  <c r="F47" i="1"/>
  <c r="DF172" i="3"/>
  <c r="DJ172" i="3" s="1"/>
  <c r="DG172" i="3"/>
  <c r="DI172" i="3"/>
  <c r="DH172" i="3"/>
  <c r="DF2" i="3"/>
  <c r="DI2" i="3"/>
  <c r="DJ2" i="3" s="1"/>
  <c r="DG2" i="3"/>
  <c r="DH2" i="3"/>
  <c r="DF264" i="3"/>
  <c r="DJ264" i="3" s="1"/>
  <c r="DH264" i="3"/>
  <c r="DG264" i="3"/>
  <c r="DI264" i="3"/>
  <c r="W34" i="1"/>
  <c r="DG108" i="3"/>
  <c r="DF108" i="3"/>
  <c r="DJ108" i="3" s="1"/>
  <c r="DH108" i="3"/>
  <c r="DI108" i="3"/>
  <c r="DH154" i="3"/>
  <c r="DF154" i="3"/>
  <c r="DJ154" i="3" s="1"/>
  <c r="DG154" i="3"/>
  <c r="DI154" i="3"/>
  <c r="DI49" i="3"/>
  <c r="DG49" i="3"/>
  <c r="DJ49" i="3" s="1"/>
  <c r="DF49" i="3"/>
  <c r="DH49" i="3"/>
  <c r="P35" i="1"/>
  <c r="GX35" i="1"/>
  <c r="Q35" i="1"/>
  <c r="S35" i="1"/>
  <c r="V35" i="1"/>
  <c r="U35" i="1"/>
  <c r="AD100" i="1"/>
  <c r="DF85" i="3"/>
  <c r="DG85" i="3"/>
  <c r="DH85" i="3"/>
  <c r="DI85" i="3"/>
  <c r="DJ85" i="3" s="1"/>
  <c r="DF72" i="3"/>
  <c r="DJ72" i="3" s="1"/>
  <c r="DG72" i="3"/>
  <c r="DH72" i="3"/>
  <c r="DI72" i="3"/>
  <c r="DI194" i="3"/>
  <c r="DF194" i="3"/>
  <c r="DJ194" i="3" s="1"/>
  <c r="DG194" i="3"/>
  <c r="DH194" i="3"/>
  <c r="DH179" i="3"/>
  <c r="DI179" i="3"/>
  <c r="DJ179" i="3" s="1"/>
  <c r="DF179" i="3"/>
  <c r="DG179" i="3"/>
  <c r="W139" i="1"/>
  <c r="CP78" i="1"/>
  <c r="O78" i="1" s="1"/>
  <c r="CI26" i="1"/>
  <c r="AZ37" i="1"/>
  <c r="DI131" i="3"/>
  <c r="DF131" i="3"/>
  <c r="DJ131" i="3" s="1"/>
  <c r="DH131" i="3"/>
  <c r="DG131" i="3"/>
  <c r="W35" i="1"/>
  <c r="DG162" i="3"/>
  <c r="DF162" i="3"/>
  <c r="DJ162" i="3" s="1"/>
  <c r="DH162" i="3"/>
  <c r="DI162" i="3"/>
  <c r="F111" i="1"/>
  <c r="AZ69" i="1"/>
  <c r="CP157" i="1"/>
  <c r="O157" i="1" s="1"/>
  <c r="T141" i="1"/>
  <c r="Q289" i="1"/>
  <c r="S289" i="1"/>
  <c r="W289" i="1"/>
  <c r="GB247" i="1"/>
  <c r="GX155" i="1"/>
  <c r="EP26" i="1"/>
  <c r="P44" i="1"/>
  <c r="DF301" i="3"/>
  <c r="DG301" i="3"/>
  <c r="DJ301" i="3" s="1"/>
  <c r="DH301" i="3"/>
  <c r="DI301" i="3"/>
  <c r="GX301" i="1"/>
  <c r="ET132" i="1"/>
  <c r="P174" i="1"/>
  <c r="DO236" i="1"/>
  <c r="P271" i="1"/>
  <c r="W98" i="1"/>
  <c r="GA279" i="1"/>
  <c r="ER304" i="1"/>
  <c r="GM299" i="1"/>
  <c r="GO299" i="1" s="1"/>
  <c r="P375" i="1"/>
  <c r="EI336" i="1"/>
  <c r="Y26" i="1"/>
  <c r="F64" i="1"/>
  <c r="DF13" i="3"/>
  <c r="DJ13" i="3" s="1"/>
  <c r="DG13" i="3"/>
  <c r="DI13" i="3"/>
  <c r="DH13" i="3"/>
  <c r="GM33" i="1"/>
  <c r="GO33" i="1" s="1"/>
  <c r="P257" i="1"/>
  <c r="EI236" i="1"/>
  <c r="EI395" i="1"/>
  <c r="DF215" i="3"/>
  <c r="DJ215" i="3" s="1"/>
  <c r="DH215" i="3"/>
  <c r="DI215" i="3"/>
  <c r="DG215" i="3"/>
  <c r="DF65" i="3"/>
  <c r="DI65" i="3"/>
  <c r="DJ65" i="3" s="1"/>
  <c r="DG65" i="3"/>
  <c r="DH65" i="3"/>
  <c r="DF63" i="3"/>
  <c r="DJ63" i="3" s="1"/>
  <c r="DH63" i="3"/>
  <c r="DG63" i="3"/>
  <c r="DI63" i="3"/>
  <c r="DG45" i="3"/>
  <c r="DF45" i="3"/>
  <c r="DH45" i="3"/>
  <c r="DI45" i="3"/>
  <c r="DJ45" i="3" s="1"/>
  <c r="DG39" i="3"/>
  <c r="DF39" i="3"/>
  <c r="DH39" i="3"/>
  <c r="DI39" i="3"/>
  <c r="DJ39" i="3" s="1"/>
  <c r="DG142" i="3"/>
  <c r="DF142" i="3"/>
  <c r="DJ142" i="3" s="1"/>
  <c r="DH142" i="3"/>
  <c r="DI142" i="3"/>
  <c r="DF320" i="3"/>
  <c r="DJ320" i="3" s="1"/>
  <c r="DH320" i="3"/>
  <c r="DG320" i="3"/>
  <c r="DI320" i="3"/>
  <c r="CY32" i="1"/>
  <c r="X32" i="1" s="1"/>
  <c r="GM32" i="1" s="1"/>
  <c r="GO32" i="1" s="1"/>
  <c r="CZ32" i="1"/>
  <c r="Y32" i="1" s="1"/>
  <c r="T26" i="1"/>
  <c r="F58" i="1"/>
  <c r="DF47" i="3"/>
  <c r="DJ47" i="3" s="1"/>
  <c r="DH47" i="3"/>
  <c r="DG47" i="3"/>
  <c r="DI47" i="3"/>
  <c r="DF105" i="3"/>
  <c r="DG105" i="3"/>
  <c r="DJ105" i="3" s="1"/>
  <c r="DH105" i="3"/>
  <c r="DI105" i="3"/>
  <c r="P34" i="1"/>
  <c r="CP34" i="1" s="1"/>
  <c r="O34" i="1" s="1"/>
  <c r="CY98" i="1"/>
  <c r="X98" i="1" s="1"/>
  <c r="CZ98" i="1"/>
  <c r="Y98" i="1" s="1"/>
  <c r="DG88" i="3"/>
  <c r="DH88" i="3"/>
  <c r="DI88" i="3"/>
  <c r="DF88" i="3"/>
  <c r="DJ88" i="3" s="1"/>
  <c r="DH188" i="3"/>
  <c r="DF188" i="3"/>
  <c r="DJ188" i="3" s="1"/>
  <c r="DG188" i="3"/>
  <c r="DI188" i="3"/>
  <c r="DG90" i="3"/>
  <c r="DF90" i="3"/>
  <c r="DJ90" i="3" s="1"/>
  <c r="DH90" i="3"/>
  <c r="DI90" i="3"/>
  <c r="CY144" i="1"/>
  <c r="X144" i="1" s="1"/>
  <c r="CZ144" i="1"/>
  <c r="Y144" i="1" s="1"/>
  <c r="EV69" i="1"/>
  <c r="P125" i="1"/>
  <c r="DI174" i="3"/>
  <c r="DG174" i="3"/>
  <c r="DH174" i="3"/>
  <c r="DF174" i="3"/>
  <c r="DJ174" i="3" s="1"/>
  <c r="AP26" i="1"/>
  <c r="F46" i="1"/>
  <c r="AP191" i="1"/>
  <c r="DG129" i="3"/>
  <c r="DF129" i="3"/>
  <c r="DJ129" i="3" s="1"/>
  <c r="DH129" i="3"/>
  <c r="DI129" i="3"/>
  <c r="DI247" i="1"/>
  <c r="DV236" i="1"/>
  <c r="BC132" i="1"/>
  <c r="F177" i="1"/>
  <c r="GM149" i="1"/>
  <c r="GN149" i="1" s="1"/>
  <c r="GX98" i="1"/>
  <c r="GB100" i="1" s="1"/>
  <c r="GX158" i="1"/>
  <c r="GM240" i="1"/>
  <c r="GN240" i="1" s="1"/>
  <c r="P289" i="1"/>
  <c r="AC304" i="1" s="1"/>
  <c r="DF285" i="3"/>
  <c r="DJ285" i="3" s="1"/>
  <c r="DG285" i="3"/>
  <c r="DH285" i="3"/>
  <c r="DI285" i="3"/>
  <c r="DF319" i="3"/>
  <c r="DJ319" i="3" s="1"/>
  <c r="DG319" i="3"/>
  <c r="DH319" i="3"/>
  <c r="DI319" i="3"/>
  <c r="DG268" i="3"/>
  <c r="DJ268" i="3" s="1"/>
  <c r="DH268" i="3"/>
  <c r="DI268" i="3"/>
  <c r="DF268" i="3"/>
  <c r="CP288" i="1"/>
  <c r="O288" i="1" s="1"/>
  <c r="GX139" i="1"/>
  <c r="T302" i="1"/>
  <c r="CZ356" i="1"/>
  <c r="Y356" i="1" s="1"/>
  <c r="GM356" i="1" s="1"/>
  <c r="GO356" i="1" s="1"/>
  <c r="CP339" i="1"/>
  <c r="O339" i="1" s="1"/>
  <c r="CY91" i="1"/>
  <c r="X91" i="1" s="1"/>
  <c r="GM91" i="1" s="1"/>
  <c r="GO91" i="1" s="1"/>
  <c r="CZ91" i="1"/>
  <c r="Y91" i="1" s="1"/>
  <c r="DF177" i="3"/>
  <c r="DG177" i="3"/>
  <c r="DH177" i="3"/>
  <c r="DI177" i="3"/>
  <c r="DJ177" i="3" s="1"/>
  <c r="CY285" i="1"/>
  <c r="X285" i="1" s="1"/>
  <c r="CZ285" i="1"/>
  <c r="Y285" i="1" s="1"/>
  <c r="AF304" i="1"/>
  <c r="DI99" i="3"/>
  <c r="DH99" i="3"/>
  <c r="DF99" i="3"/>
  <c r="DG99" i="3"/>
  <c r="DJ99" i="3" s="1"/>
  <c r="DF121" i="3"/>
  <c r="DG121" i="3"/>
  <c r="DJ121" i="3" s="1"/>
  <c r="DH121" i="3"/>
  <c r="DI121" i="3"/>
  <c r="DG104" i="3"/>
  <c r="DJ104" i="3" s="1"/>
  <c r="DH104" i="3"/>
  <c r="DI104" i="3"/>
  <c r="DF104" i="3"/>
  <c r="DF64" i="3"/>
  <c r="DJ64" i="3" s="1"/>
  <c r="DG64" i="3"/>
  <c r="DH64" i="3"/>
  <c r="DI64" i="3"/>
  <c r="DF314" i="3"/>
  <c r="DJ314" i="3" s="1"/>
  <c r="DG314" i="3"/>
  <c r="DH314" i="3"/>
  <c r="DI314" i="3"/>
  <c r="DF57" i="3"/>
  <c r="DJ57" i="3" s="1"/>
  <c r="DG57" i="3"/>
  <c r="DI57" i="3"/>
  <c r="DH57" i="3"/>
  <c r="DF238" i="3"/>
  <c r="DJ238" i="3" s="1"/>
  <c r="DG238" i="3"/>
  <c r="DH238" i="3"/>
  <c r="DI238" i="3"/>
  <c r="DF260" i="3"/>
  <c r="DJ260" i="3" s="1"/>
  <c r="DG260" i="3"/>
  <c r="DH260" i="3"/>
  <c r="DI260" i="3"/>
  <c r="DF258" i="3"/>
  <c r="DJ258" i="3" s="1"/>
  <c r="DG258" i="3"/>
  <c r="DH258" i="3"/>
  <c r="DI258" i="3"/>
  <c r="DF297" i="3"/>
  <c r="DG297" i="3"/>
  <c r="DJ297" i="3" s="1"/>
  <c r="DH297" i="3"/>
  <c r="DI297" i="3"/>
  <c r="DF266" i="3"/>
  <c r="DG266" i="3"/>
  <c r="DJ266" i="3" s="1"/>
  <c r="DH266" i="3"/>
  <c r="DI266" i="3"/>
  <c r="DI170" i="3"/>
  <c r="DF170" i="3"/>
  <c r="DJ170" i="3" s="1"/>
  <c r="DG170" i="3"/>
  <c r="DH170" i="3"/>
  <c r="DH16" i="3"/>
  <c r="DG16" i="3"/>
  <c r="DF16" i="3"/>
  <c r="DJ16" i="3" s="1"/>
  <c r="DI16" i="3"/>
  <c r="DG25" i="3"/>
  <c r="DF25" i="3"/>
  <c r="DJ25" i="3" s="1"/>
  <c r="DI25" i="3"/>
  <c r="DH25" i="3"/>
  <c r="DG126" i="3"/>
  <c r="DF126" i="3"/>
  <c r="DJ126" i="3" s="1"/>
  <c r="DH126" i="3"/>
  <c r="DI126" i="3"/>
  <c r="DG195" i="3"/>
  <c r="DH195" i="3"/>
  <c r="DF195" i="3"/>
  <c r="DJ195" i="3" s="1"/>
  <c r="DI195" i="3"/>
  <c r="DF156" i="3"/>
  <c r="DJ156" i="3" s="1"/>
  <c r="DH156" i="3"/>
  <c r="DI156" i="3"/>
  <c r="DG156" i="3"/>
  <c r="R34" i="1"/>
  <c r="CZ34" i="1" s="1"/>
  <c r="Y34" i="1" s="1"/>
  <c r="DF332" i="3"/>
  <c r="DJ332" i="3" s="1"/>
  <c r="DG332" i="3"/>
  <c r="DH332" i="3"/>
  <c r="DI332" i="3"/>
  <c r="DG204" i="3"/>
  <c r="DH204" i="3"/>
  <c r="DF204" i="3"/>
  <c r="DJ204" i="3" s="1"/>
  <c r="DI204" i="3"/>
  <c r="DF262" i="3"/>
  <c r="DJ262" i="3" s="1"/>
  <c r="DG262" i="3"/>
  <c r="DH262" i="3"/>
  <c r="DI262" i="3"/>
  <c r="DI147" i="3"/>
  <c r="DF147" i="3"/>
  <c r="DG147" i="3"/>
  <c r="DJ147" i="3" s="1"/>
  <c r="DH147" i="3"/>
  <c r="DF31" i="3"/>
  <c r="DJ31" i="3" s="1"/>
  <c r="DI31" i="3"/>
  <c r="DG31" i="3"/>
  <c r="DH31" i="3"/>
  <c r="DF186" i="3"/>
  <c r="DG186" i="3"/>
  <c r="DJ186" i="3" s="1"/>
  <c r="DH186" i="3"/>
  <c r="DI186" i="3"/>
  <c r="DF167" i="3"/>
  <c r="DJ167" i="3" s="1"/>
  <c r="DG167" i="3"/>
  <c r="DH167" i="3"/>
  <c r="DI167" i="3"/>
  <c r="CP134" i="1"/>
  <c r="O134" i="1" s="1"/>
  <c r="DF132" i="3"/>
  <c r="DJ132" i="3" s="1"/>
  <c r="DG132" i="3"/>
  <c r="DH132" i="3"/>
  <c r="DI132" i="3"/>
  <c r="AQ69" i="1"/>
  <c r="F110" i="1"/>
  <c r="DH178" i="3"/>
  <c r="DF178" i="3"/>
  <c r="DG178" i="3"/>
  <c r="DI178" i="3"/>
  <c r="DJ178" i="3" s="1"/>
  <c r="AB247" i="1"/>
  <c r="P154" i="1"/>
  <c r="CP154" i="1" s="1"/>
  <c r="O154" i="1" s="1"/>
  <c r="U141" i="1"/>
  <c r="DI247" i="3"/>
  <c r="DJ247" i="3" s="1"/>
  <c r="DG247" i="3"/>
  <c r="DF247" i="3"/>
  <c r="DH247" i="3"/>
  <c r="CZ238" i="1"/>
  <c r="Y238" i="1" s="1"/>
  <c r="AL247" i="1" s="1"/>
  <c r="AF247" i="1"/>
  <c r="CY238" i="1"/>
  <c r="X238" i="1" s="1"/>
  <c r="AK247" i="1" s="1"/>
  <c r="DF182" i="3"/>
  <c r="DG182" i="3"/>
  <c r="DJ182" i="3" s="1"/>
  <c r="DH182" i="3"/>
  <c r="DI182" i="3"/>
  <c r="T98" i="1"/>
  <c r="DF281" i="3"/>
  <c r="DG281" i="3"/>
  <c r="DJ281" i="3" s="1"/>
  <c r="DH281" i="3"/>
  <c r="DI281" i="3"/>
  <c r="DF317" i="3"/>
  <c r="DG317" i="3"/>
  <c r="DH317" i="3"/>
  <c r="DI317" i="3"/>
  <c r="DJ317" i="3" s="1"/>
  <c r="DF245" i="3"/>
  <c r="DJ245" i="3" s="1"/>
  <c r="DG245" i="3"/>
  <c r="DH245" i="3"/>
  <c r="DI245" i="3"/>
  <c r="AQ236" i="1"/>
  <c r="F257" i="1"/>
  <c r="AQ395" i="1"/>
  <c r="DH279" i="3"/>
  <c r="DI279" i="3"/>
  <c r="DF279" i="3"/>
  <c r="DJ279" i="3" s="1"/>
  <c r="DG279" i="3"/>
  <c r="DI335" i="3"/>
  <c r="DJ335" i="3" s="1"/>
  <c r="DG335" i="3"/>
  <c r="DF335" i="3"/>
  <c r="DH335" i="3"/>
  <c r="T158" i="1"/>
  <c r="CY294" i="1"/>
  <c r="X294" i="1" s="1"/>
  <c r="GM294" i="1" s="1"/>
  <c r="GO294" i="1" s="1"/>
  <c r="CZ294" i="1"/>
  <c r="Y294" i="1" s="1"/>
  <c r="EA336" i="1"/>
  <c r="DN365" i="1"/>
  <c r="DF8" i="3"/>
  <c r="DI8" i="3"/>
  <c r="DH8" i="3"/>
  <c r="DG8" i="3"/>
  <c r="DJ8" i="3" s="1"/>
  <c r="DG144" i="3"/>
  <c r="DH144" i="3"/>
  <c r="DI144" i="3"/>
  <c r="DJ144" i="3" s="1"/>
  <c r="DF144" i="3"/>
  <c r="EG26" i="1"/>
  <c r="P41" i="1"/>
  <c r="EG191" i="1"/>
  <c r="CP75" i="1"/>
  <c r="O75" i="1" s="1"/>
  <c r="AC100" i="1"/>
  <c r="DF157" i="3"/>
  <c r="DJ157" i="3" s="1"/>
  <c r="DG157" i="3"/>
  <c r="DH157" i="3"/>
  <c r="DI157" i="3"/>
  <c r="X26" i="1"/>
  <c r="F63" i="1"/>
  <c r="DN26" i="1"/>
  <c r="P60" i="1"/>
  <c r="DF84" i="3"/>
  <c r="DJ84" i="3" s="1"/>
  <c r="DG84" i="3"/>
  <c r="DH84" i="3"/>
  <c r="DI84" i="3"/>
  <c r="CJ161" i="1"/>
  <c r="CP87" i="1"/>
  <c r="O87" i="1" s="1"/>
  <c r="GM87" i="1" s="1"/>
  <c r="GO87" i="1" s="1"/>
  <c r="P137" i="1"/>
  <c r="DF197" i="3"/>
  <c r="DG197" i="3"/>
  <c r="DI197" i="3"/>
  <c r="DJ197" i="3" s="1"/>
  <c r="DH197" i="3"/>
  <c r="CZ142" i="1"/>
  <c r="Y142" i="1" s="1"/>
  <c r="DF231" i="3"/>
  <c r="DJ231" i="3" s="1"/>
  <c r="DG231" i="3"/>
  <c r="DH231" i="3"/>
  <c r="DI231" i="3"/>
  <c r="DF321" i="3"/>
  <c r="DJ321" i="3" s="1"/>
  <c r="DG321" i="3"/>
  <c r="DH321" i="3"/>
  <c r="DI321" i="3"/>
  <c r="DF246" i="3"/>
  <c r="DJ246" i="3" s="1"/>
  <c r="DG246" i="3"/>
  <c r="DH246" i="3"/>
  <c r="DI246" i="3"/>
  <c r="DV365" i="1"/>
  <c r="W236" i="1"/>
  <c r="F271" i="1"/>
  <c r="AE247" i="1"/>
  <c r="CY242" i="1"/>
  <c r="X242" i="1" s="1"/>
  <c r="CZ242" i="1"/>
  <c r="Y242" i="1" s="1"/>
  <c r="P384" i="1"/>
  <c r="EM395" i="1"/>
  <c r="EM336" i="1"/>
  <c r="ES365" i="1"/>
  <c r="GB336" i="1"/>
  <c r="DF18" i="3"/>
  <c r="DJ18" i="3" s="1"/>
  <c r="DG18" i="3"/>
  <c r="DH18" i="3"/>
  <c r="DI18" i="3"/>
  <c r="DF137" i="3"/>
  <c r="DG137" i="3"/>
  <c r="DJ137" i="3" s="1"/>
  <c r="DH137" i="3"/>
  <c r="DI137" i="3"/>
  <c r="AS26" i="1"/>
  <c r="F54" i="1"/>
  <c r="DH14" i="3"/>
  <c r="DI14" i="3"/>
  <c r="DF14" i="3"/>
  <c r="DJ14" i="3" s="1"/>
  <c r="DG14" i="3"/>
  <c r="CY85" i="1"/>
  <c r="X85" i="1" s="1"/>
  <c r="CZ85" i="1"/>
  <c r="Y85" i="1" s="1"/>
  <c r="DG159" i="3"/>
  <c r="DH159" i="3"/>
  <c r="DF159" i="3"/>
  <c r="DJ159" i="3" s="1"/>
  <c r="DI159" i="3"/>
  <c r="DF209" i="3"/>
  <c r="DJ209" i="3" s="1"/>
  <c r="DG209" i="3"/>
  <c r="DH209" i="3"/>
  <c r="DI209" i="3"/>
  <c r="DF288" i="3"/>
  <c r="DJ288" i="3" s="1"/>
  <c r="DG288" i="3"/>
  <c r="DH288" i="3"/>
  <c r="DI288" i="3"/>
  <c r="DH43" i="3"/>
  <c r="DI43" i="3"/>
  <c r="DF43" i="3"/>
  <c r="DG43" i="3"/>
  <c r="DJ43" i="3" s="1"/>
  <c r="DF263" i="3"/>
  <c r="DG263" i="3"/>
  <c r="DH263" i="3"/>
  <c r="DI263" i="3"/>
  <c r="DJ263" i="3" s="1"/>
  <c r="DF294" i="3"/>
  <c r="DJ294" i="3" s="1"/>
  <c r="DG294" i="3"/>
  <c r="DH294" i="3"/>
  <c r="DI294" i="3"/>
  <c r="DF275" i="3"/>
  <c r="DJ275" i="3" s="1"/>
  <c r="DG275" i="3"/>
  <c r="DH275" i="3"/>
  <c r="DI275" i="3"/>
  <c r="DH7" i="3"/>
  <c r="DF7" i="3"/>
  <c r="DG7" i="3"/>
  <c r="DI7" i="3"/>
  <c r="DJ7" i="3" s="1"/>
  <c r="DF117" i="3"/>
  <c r="DJ117" i="3" s="1"/>
  <c r="DG117" i="3"/>
  <c r="DH117" i="3"/>
  <c r="DI117" i="3"/>
  <c r="DH151" i="3"/>
  <c r="DF151" i="3"/>
  <c r="DJ151" i="3" s="1"/>
  <c r="DG151" i="3"/>
  <c r="DI151" i="3"/>
  <c r="DF29" i="3"/>
  <c r="DJ29" i="3" s="1"/>
  <c r="DG29" i="3"/>
  <c r="DI29" i="3"/>
  <c r="DH29" i="3"/>
  <c r="DI38" i="3"/>
  <c r="DF38" i="3"/>
  <c r="DG38" i="3"/>
  <c r="DJ38" i="3" s="1"/>
  <c r="DH38" i="3"/>
  <c r="U34" i="1"/>
  <c r="DG66" i="3"/>
  <c r="DJ66" i="3" s="1"/>
  <c r="DF66" i="3"/>
  <c r="DH66" i="3"/>
  <c r="DI66" i="3"/>
  <c r="DH40" i="3"/>
  <c r="DI40" i="3"/>
  <c r="DF40" i="3"/>
  <c r="DG40" i="3"/>
  <c r="DJ40" i="3" s="1"/>
  <c r="DF160" i="3"/>
  <c r="DJ160" i="3" s="1"/>
  <c r="DG160" i="3"/>
  <c r="DH160" i="3"/>
  <c r="DI160" i="3"/>
  <c r="DF191" i="3"/>
  <c r="DJ191" i="3" s="1"/>
  <c r="DG191" i="3"/>
  <c r="DH191" i="3"/>
  <c r="DI191" i="3"/>
  <c r="DF306" i="3"/>
  <c r="DG306" i="3"/>
  <c r="DH306" i="3"/>
  <c r="DI306" i="3"/>
  <c r="DJ306" i="3" s="1"/>
  <c r="DF292" i="3"/>
  <c r="DJ292" i="3" s="1"/>
  <c r="DG292" i="3"/>
  <c r="DH292" i="3"/>
  <c r="DI292" i="3"/>
  <c r="AR26" i="1"/>
  <c r="F65" i="1"/>
  <c r="CE26" i="1"/>
  <c r="AV37" i="1"/>
  <c r="DG327" i="3"/>
  <c r="DH327" i="3"/>
  <c r="DI327" i="3"/>
  <c r="DF327" i="3"/>
  <c r="DJ327" i="3" s="1"/>
  <c r="DF12" i="3"/>
  <c r="DJ12" i="3" s="1"/>
  <c r="DI12" i="3"/>
  <c r="DG12" i="3"/>
  <c r="DH12" i="3"/>
  <c r="DF196" i="3"/>
  <c r="DJ196" i="3" s="1"/>
  <c r="DG196" i="3"/>
  <c r="DI196" i="3"/>
  <c r="DH196" i="3"/>
  <c r="DH237" i="3"/>
  <c r="DI237" i="3"/>
  <c r="DG237" i="3"/>
  <c r="DF237" i="3"/>
  <c r="DJ237" i="3" s="1"/>
  <c r="V34" i="1"/>
  <c r="GA26" i="1"/>
  <c r="ER37" i="1"/>
  <c r="DF106" i="3"/>
  <c r="DG106" i="3"/>
  <c r="DJ106" i="3" s="1"/>
  <c r="DH106" i="3"/>
  <c r="DI106" i="3"/>
  <c r="DI22" i="3"/>
  <c r="DF22" i="3"/>
  <c r="DG22" i="3"/>
  <c r="DJ22" i="3" s="1"/>
  <c r="DH22" i="3"/>
  <c r="DH82" i="3"/>
  <c r="DG82" i="3"/>
  <c r="DI82" i="3"/>
  <c r="DJ82" i="3" s="1"/>
  <c r="DF82" i="3"/>
  <c r="DG86" i="3"/>
  <c r="DF86" i="3"/>
  <c r="DJ86" i="3" s="1"/>
  <c r="DH86" i="3"/>
  <c r="DI86" i="3"/>
  <c r="DF193" i="3"/>
  <c r="DJ193" i="3" s="1"/>
  <c r="DG193" i="3"/>
  <c r="DH193" i="3"/>
  <c r="DI193" i="3"/>
  <c r="W141" i="1"/>
  <c r="EU69" i="1"/>
  <c r="P116" i="1"/>
  <c r="EU191" i="1"/>
  <c r="CP144" i="1"/>
  <c r="O144" i="1" s="1"/>
  <c r="GM144" i="1" s="1"/>
  <c r="GN144" i="1" s="1"/>
  <c r="S137" i="1"/>
  <c r="DX161" i="1" s="1"/>
  <c r="DX247" i="1"/>
  <c r="CY239" i="1"/>
  <c r="X239" i="1" s="1"/>
  <c r="CZ239" i="1"/>
  <c r="Y239" i="1" s="1"/>
  <c r="T154" i="1"/>
  <c r="DW247" i="1"/>
  <c r="DF223" i="3"/>
  <c r="DJ223" i="3" s="1"/>
  <c r="DG223" i="3"/>
  <c r="DH223" i="3"/>
  <c r="DI223" i="3"/>
  <c r="CP138" i="1"/>
  <c r="O138" i="1" s="1"/>
  <c r="DF289" i="3"/>
  <c r="DJ289" i="3" s="1"/>
  <c r="DG289" i="3"/>
  <c r="DH289" i="3"/>
  <c r="DI289" i="3"/>
  <c r="T155" i="1"/>
  <c r="P301" i="1"/>
  <c r="CP301" i="1" s="1"/>
  <c r="O301" i="1" s="1"/>
  <c r="T152" i="1"/>
  <c r="AG161" i="1" s="1"/>
  <c r="DH243" i="3"/>
  <c r="DI243" i="3"/>
  <c r="DF243" i="3"/>
  <c r="DJ243" i="3" s="1"/>
  <c r="DG243" i="3"/>
  <c r="DZ304" i="1"/>
  <c r="DI272" i="3"/>
  <c r="DG272" i="3"/>
  <c r="DF272" i="3"/>
  <c r="DJ272" i="3" s="1"/>
  <c r="DH272" i="3"/>
  <c r="DW304" i="1"/>
  <c r="CP357" i="1"/>
  <c r="O357" i="1" s="1"/>
  <c r="GM357" i="1" s="1"/>
  <c r="GO357" i="1" s="1"/>
  <c r="GM363" i="1"/>
  <c r="GO363" i="1" s="1"/>
  <c r="CY357" i="1"/>
  <c r="X357" i="1" s="1"/>
  <c r="CZ357" i="1"/>
  <c r="Y357" i="1" s="1"/>
  <c r="V285" i="1"/>
  <c r="AI304" i="1" s="1"/>
  <c r="GX302" i="1"/>
  <c r="V302" i="1"/>
  <c r="DG287" i="3"/>
  <c r="DH287" i="3"/>
  <c r="DI287" i="3"/>
  <c r="DF287" i="3"/>
  <c r="DJ287" i="3" s="1"/>
  <c r="AX247" i="1"/>
  <c r="CG236" i="1"/>
  <c r="DF298" i="3"/>
  <c r="DG298" i="3"/>
  <c r="DJ298" i="3" s="1"/>
  <c r="DH298" i="3"/>
  <c r="DI298" i="3"/>
  <c r="DH207" i="3"/>
  <c r="DG207" i="3"/>
  <c r="DI207" i="3"/>
  <c r="DF207" i="3"/>
  <c r="DJ207" i="3" s="1"/>
  <c r="GM28" i="1"/>
  <c r="GN28" i="1" s="1"/>
  <c r="DG50" i="3"/>
  <c r="DF50" i="3"/>
  <c r="DJ50" i="3" s="1"/>
  <c r="DH50" i="3"/>
  <c r="DI50" i="3"/>
  <c r="DI76" i="3"/>
  <c r="DG76" i="3"/>
  <c r="DH76" i="3"/>
  <c r="DF76" i="3"/>
  <c r="DJ76" i="3" s="1"/>
  <c r="DF77" i="3"/>
  <c r="DJ77" i="3" s="1"/>
  <c r="DI77" i="3"/>
  <c r="DG77" i="3"/>
  <c r="DH77" i="3"/>
  <c r="DF97" i="3"/>
  <c r="DJ97" i="3" s="1"/>
  <c r="DG97" i="3"/>
  <c r="DH97" i="3"/>
  <c r="DI97" i="3"/>
  <c r="DH33" i="3"/>
  <c r="DI33" i="3"/>
  <c r="DF33" i="3"/>
  <c r="DJ33" i="3" s="1"/>
  <c r="DG33" i="3"/>
  <c r="DF326" i="3"/>
  <c r="DG326" i="3"/>
  <c r="DH326" i="3"/>
  <c r="DI326" i="3"/>
  <c r="DJ326" i="3" s="1"/>
  <c r="DF304" i="3"/>
  <c r="DJ304" i="3" s="1"/>
  <c r="DG304" i="3"/>
  <c r="DH304" i="3"/>
  <c r="DI304" i="3"/>
  <c r="DI51" i="3"/>
  <c r="DJ51" i="3" s="1"/>
  <c r="DF51" i="3"/>
  <c r="DG51" i="3"/>
  <c r="DH51" i="3"/>
  <c r="DF17" i="3"/>
  <c r="DJ17" i="3" s="1"/>
  <c r="DH17" i="3"/>
  <c r="DG17" i="3"/>
  <c r="DI17" i="3"/>
  <c r="DF201" i="3"/>
  <c r="DJ201" i="3" s="1"/>
  <c r="DG201" i="3"/>
  <c r="DI201" i="3"/>
  <c r="DH201" i="3"/>
  <c r="DG303" i="3"/>
  <c r="DH303" i="3"/>
  <c r="DI303" i="3"/>
  <c r="DF303" i="3"/>
  <c r="DJ303" i="3" s="1"/>
  <c r="DF109" i="3"/>
  <c r="DJ109" i="3" s="1"/>
  <c r="DG109" i="3"/>
  <c r="DH109" i="3"/>
  <c r="DI109" i="3"/>
  <c r="DH148" i="3"/>
  <c r="DI148" i="3"/>
  <c r="DF148" i="3"/>
  <c r="DG148" i="3"/>
  <c r="DJ148" i="3" s="1"/>
  <c r="DI79" i="3"/>
  <c r="DJ79" i="3" s="1"/>
  <c r="DG79" i="3"/>
  <c r="DF79" i="3"/>
  <c r="DH79" i="3"/>
  <c r="DG27" i="3"/>
  <c r="DF27" i="3"/>
  <c r="DJ27" i="3" s="1"/>
  <c r="DH27" i="3"/>
  <c r="DI27" i="3"/>
  <c r="Q82" i="1"/>
  <c r="DV100" i="1" s="1"/>
  <c r="R82" i="1"/>
  <c r="DW100" i="1" s="1"/>
  <c r="S82" i="1"/>
  <c r="DX100" i="1" s="1"/>
  <c r="P82" i="1"/>
  <c r="W82" i="1"/>
  <c r="EB100" i="1" s="1"/>
  <c r="DQ26" i="1"/>
  <c r="P64" i="1"/>
  <c r="DG37" i="3"/>
  <c r="DH37" i="3"/>
  <c r="DI37" i="3"/>
  <c r="DJ37" i="3" s="1"/>
  <c r="DF37" i="3"/>
  <c r="V82" i="1"/>
  <c r="EA100" i="1" s="1"/>
  <c r="DG187" i="3"/>
  <c r="DH187" i="3"/>
  <c r="DI187" i="3"/>
  <c r="DF187" i="3"/>
  <c r="DJ187" i="3" s="1"/>
  <c r="P146" i="1"/>
  <c r="Q146" i="1"/>
  <c r="AD161" i="1" s="1"/>
  <c r="R146" i="1"/>
  <c r="AE161" i="1" s="1"/>
  <c r="U146" i="1"/>
  <c r="AH161" i="1" s="1"/>
  <c r="S146" i="1"/>
  <c r="V146" i="1"/>
  <c r="AI161" i="1" s="1"/>
  <c r="CP92" i="1"/>
  <c r="O92" i="1" s="1"/>
  <c r="GM92" i="1" s="1"/>
  <c r="GO92" i="1" s="1"/>
  <c r="DI171" i="3"/>
  <c r="DF171" i="3"/>
  <c r="DJ171" i="3" s="1"/>
  <c r="DG171" i="3"/>
  <c r="DH171" i="3"/>
  <c r="CP136" i="1"/>
  <c r="O136" i="1" s="1"/>
  <c r="GM136" i="1" s="1"/>
  <c r="GO136" i="1" s="1"/>
  <c r="GM151" i="1"/>
  <c r="GO151" i="1" s="1"/>
  <c r="T82" i="1"/>
  <c r="DY100" i="1" s="1"/>
  <c r="CP85" i="1"/>
  <c r="O85" i="1" s="1"/>
  <c r="AQ161" i="1"/>
  <c r="AQ191" i="1" s="1"/>
  <c r="BZ132" i="1"/>
  <c r="CG161" i="1"/>
  <c r="CI161" i="1"/>
  <c r="FR132" i="1"/>
  <c r="EI161" i="1"/>
  <c r="FY161" i="1"/>
  <c r="GA161" i="1"/>
  <c r="GX146" i="1"/>
  <c r="R154" i="1"/>
  <c r="CY154" i="1" s="1"/>
  <c r="X154" i="1" s="1"/>
  <c r="DF248" i="3"/>
  <c r="DG248" i="3"/>
  <c r="DJ248" i="3" s="1"/>
  <c r="DH248" i="3"/>
  <c r="DI248" i="3"/>
  <c r="CY243" i="1"/>
  <c r="X243" i="1" s="1"/>
  <c r="CZ243" i="1"/>
  <c r="Y243" i="1" s="1"/>
  <c r="DF226" i="3"/>
  <c r="DJ226" i="3" s="1"/>
  <c r="DG226" i="3"/>
  <c r="DH226" i="3"/>
  <c r="DI226" i="3"/>
  <c r="BD132" i="1"/>
  <c r="F186" i="1"/>
  <c r="W154" i="1"/>
  <c r="AJ161" i="1" s="1"/>
  <c r="T286" i="1"/>
  <c r="DY304" i="1" s="1"/>
  <c r="DF325" i="3"/>
  <c r="DJ325" i="3" s="1"/>
  <c r="DG325" i="3"/>
  <c r="DH325" i="3"/>
  <c r="DI325" i="3"/>
  <c r="W286" i="1"/>
  <c r="EB304" i="1" s="1"/>
  <c r="CI279" i="1"/>
  <c r="AZ304" i="1"/>
  <c r="DF240" i="3"/>
  <c r="DJ240" i="3" s="1"/>
  <c r="DH240" i="3"/>
  <c r="DG240" i="3"/>
  <c r="DI240" i="3"/>
  <c r="DV304" i="1"/>
  <c r="DF276" i="3"/>
  <c r="DJ276" i="3" s="1"/>
  <c r="DG276" i="3"/>
  <c r="DI276" i="3"/>
  <c r="DH276" i="3"/>
  <c r="CP242" i="1"/>
  <c r="O242" i="1" s="1"/>
  <c r="GM242" i="1" s="1"/>
  <c r="GO242" i="1" s="1"/>
  <c r="DU365" i="1"/>
  <c r="CY288" i="1"/>
  <c r="X288" i="1" s="1"/>
  <c r="CZ288" i="1"/>
  <c r="Y288" i="1" s="1"/>
  <c r="DG180" i="3"/>
  <c r="DJ180" i="3" s="1"/>
  <c r="DH180" i="3"/>
  <c r="DF180" i="3"/>
  <c r="DI180" i="3"/>
  <c r="GM142" i="1"/>
  <c r="GO142" i="1" s="1"/>
  <c r="DF337" i="3"/>
  <c r="DG337" i="3"/>
  <c r="DH337" i="3"/>
  <c r="DI337" i="3"/>
  <c r="DJ337" i="3" s="1"/>
  <c r="DG107" i="3"/>
  <c r="DF107" i="3"/>
  <c r="DJ107" i="3" s="1"/>
  <c r="DH107" i="3"/>
  <c r="DI107" i="3"/>
  <c r="DF68" i="3"/>
  <c r="DH68" i="3"/>
  <c r="DG68" i="3"/>
  <c r="DJ68" i="3" s="1"/>
  <c r="DI68" i="3"/>
  <c r="DF241" i="3"/>
  <c r="DJ241" i="3" s="1"/>
  <c r="DG241" i="3"/>
  <c r="DH241" i="3"/>
  <c r="DI241" i="3"/>
  <c r="DF80" i="3"/>
  <c r="DG80" i="3"/>
  <c r="DJ80" i="3" s="1"/>
  <c r="DH80" i="3"/>
  <c r="DI80" i="3"/>
  <c r="DG183" i="3"/>
  <c r="DH183" i="3"/>
  <c r="DI183" i="3"/>
  <c r="DJ183" i="3" s="1"/>
  <c r="DF183" i="3"/>
  <c r="DH98" i="3"/>
  <c r="DG98" i="3"/>
  <c r="DI98" i="3"/>
  <c r="DJ98" i="3" s="1"/>
  <c r="DF98" i="3"/>
  <c r="DI141" i="3"/>
  <c r="DG141" i="3"/>
  <c r="DF141" i="3"/>
  <c r="DJ141" i="3" s="1"/>
  <c r="DH141" i="3"/>
  <c r="DI200" i="3"/>
  <c r="DF200" i="3"/>
  <c r="DG200" i="3"/>
  <c r="DJ200" i="3" s="1"/>
  <c r="DH200" i="3"/>
  <c r="DF190" i="3"/>
  <c r="DJ190" i="3" s="1"/>
  <c r="DG190" i="3"/>
  <c r="DH190" i="3"/>
  <c r="DI190" i="3"/>
  <c r="DF324" i="3"/>
  <c r="DJ324" i="3" s="1"/>
  <c r="DG324" i="3"/>
  <c r="DH324" i="3"/>
  <c r="DI324" i="3"/>
  <c r="DH236" i="3"/>
  <c r="DF236" i="3"/>
  <c r="DG236" i="3"/>
  <c r="DJ236" i="3" s="1"/>
  <c r="DI236" i="3"/>
  <c r="DF61" i="3"/>
  <c r="DJ61" i="3" s="1"/>
  <c r="DG61" i="3"/>
  <c r="DH61" i="3"/>
  <c r="DI61" i="3"/>
  <c r="CY31" i="1"/>
  <c r="X31" i="1" s="1"/>
  <c r="GM31" i="1" s="1"/>
  <c r="GN31" i="1" s="1"/>
  <c r="CZ31" i="1"/>
  <c r="Y31" i="1" s="1"/>
  <c r="DF10" i="3"/>
  <c r="DG10" i="3"/>
  <c r="DJ10" i="3" s="1"/>
  <c r="DI10" i="3"/>
  <c r="DH10" i="3"/>
  <c r="DF249" i="3"/>
  <c r="DJ249" i="3" s="1"/>
  <c r="DG249" i="3"/>
  <c r="DH249" i="3"/>
  <c r="DI249" i="3"/>
  <c r="DG323" i="3"/>
  <c r="DH323" i="3"/>
  <c r="DI323" i="3"/>
  <c r="DF323" i="3"/>
  <c r="DJ323" i="3" s="1"/>
  <c r="DM26" i="1"/>
  <c r="P59" i="1"/>
  <c r="V26" i="1"/>
  <c r="F60" i="1"/>
  <c r="DF32" i="3"/>
  <c r="DJ32" i="3" s="1"/>
  <c r="DH32" i="3"/>
  <c r="DG32" i="3"/>
  <c r="DI32" i="3"/>
  <c r="DF78" i="3"/>
  <c r="DJ78" i="3" s="1"/>
  <c r="DG78" i="3"/>
  <c r="DH78" i="3"/>
  <c r="DI78" i="3"/>
  <c r="DI168" i="3"/>
  <c r="DF168" i="3"/>
  <c r="DJ168" i="3" s="1"/>
  <c r="DG168" i="3"/>
  <c r="DH168" i="3"/>
  <c r="EL26" i="1"/>
  <c r="P55" i="1"/>
  <c r="V155" i="1"/>
  <c r="W155" i="1"/>
  <c r="DF202" i="3"/>
  <c r="DJ202" i="3" s="1"/>
  <c r="DG202" i="3"/>
  <c r="DH202" i="3"/>
  <c r="DI202" i="3"/>
  <c r="AU132" i="1"/>
  <c r="F180" i="1"/>
  <c r="DF221" i="3"/>
  <c r="DG221" i="3"/>
  <c r="DJ221" i="3" s="1"/>
  <c r="DH221" i="3"/>
  <c r="DI221" i="3"/>
  <c r="DY247" i="1"/>
  <c r="DF181" i="3"/>
  <c r="DG181" i="3"/>
  <c r="DH181" i="3"/>
  <c r="DI181" i="3"/>
  <c r="DJ181" i="3" s="1"/>
  <c r="CY360" i="1"/>
  <c r="X360" i="1" s="1"/>
  <c r="CZ360" i="1"/>
  <c r="Y360" i="1" s="1"/>
  <c r="CP360" i="1"/>
  <c r="O360" i="1" s="1"/>
  <c r="CZ296" i="1"/>
  <c r="Y296" i="1" s="1"/>
  <c r="GM296" i="1" s="1"/>
  <c r="GO296" i="1" s="1"/>
  <c r="DW336" i="1"/>
  <c r="DJ365" i="1"/>
  <c r="CY354" i="1"/>
  <c r="X354" i="1" s="1"/>
  <c r="CZ354" i="1"/>
  <c r="Y354" i="1" s="1"/>
  <c r="DG244" i="3"/>
  <c r="DF244" i="3"/>
  <c r="DJ244" i="3" s="1"/>
  <c r="DH244" i="3"/>
  <c r="DI244" i="3"/>
  <c r="DF333" i="3"/>
  <c r="DJ333" i="3" s="1"/>
  <c r="DG333" i="3"/>
  <c r="DH333" i="3"/>
  <c r="DI333" i="3"/>
  <c r="DF212" i="3"/>
  <c r="DG212" i="3"/>
  <c r="DH212" i="3"/>
  <c r="DI212" i="3"/>
  <c r="DJ212" i="3" s="1"/>
  <c r="DF265" i="3"/>
  <c r="DG265" i="3"/>
  <c r="DH265" i="3"/>
  <c r="DI265" i="3"/>
  <c r="DJ265" i="3" s="1"/>
  <c r="CY138" i="1"/>
  <c r="X138" i="1" s="1"/>
  <c r="V290" i="1"/>
  <c r="EA304" i="1" s="1"/>
  <c r="V289" i="1"/>
  <c r="DF96" i="3"/>
  <c r="DJ96" i="3" s="1"/>
  <c r="DG96" i="3"/>
  <c r="DH96" i="3"/>
  <c r="DI96" i="3"/>
  <c r="DH101" i="3"/>
  <c r="DI101" i="3"/>
  <c r="DF101" i="3"/>
  <c r="DJ101" i="3" s="1"/>
  <c r="DG101" i="3"/>
  <c r="DF94" i="3"/>
  <c r="DI94" i="3"/>
  <c r="DG94" i="3"/>
  <c r="DJ94" i="3" s="1"/>
  <c r="DH94" i="3"/>
  <c r="DF150" i="3"/>
  <c r="DG150" i="3"/>
  <c r="DJ150" i="3" s="1"/>
  <c r="DH150" i="3"/>
  <c r="DI150" i="3"/>
  <c r="DF239" i="3"/>
  <c r="DJ239" i="3" s="1"/>
  <c r="DG239" i="3"/>
  <c r="DH239" i="3"/>
  <c r="DI239" i="3"/>
  <c r="DG225" i="3"/>
  <c r="DH225" i="3"/>
  <c r="DI225" i="3"/>
  <c r="DF225" i="3"/>
  <c r="DJ225" i="3" s="1"/>
  <c r="DF336" i="3"/>
  <c r="DJ336" i="3" s="1"/>
  <c r="DG336" i="3"/>
  <c r="DH336" i="3"/>
  <c r="DI336" i="3"/>
  <c r="DF273" i="3"/>
  <c r="DJ273" i="3" s="1"/>
  <c r="DG273" i="3"/>
  <c r="DH273" i="3"/>
  <c r="DI273" i="3"/>
  <c r="DG56" i="3"/>
  <c r="DI56" i="3"/>
  <c r="DF56" i="3"/>
  <c r="DJ56" i="3" s="1"/>
  <c r="DH56" i="3"/>
  <c r="DF305" i="3"/>
  <c r="DJ305" i="3" s="1"/>
  <c r="DG305" i="3"/>
  <c r="DH305" i="3"/>
  <c r="DI305" i="3"/>
  <c r="EK26" i="1"/>
  <c r="P54" i="1"/>
  <c r="DF252" i="3"/>
  <c r="DJ252" i="3" s="1"/>
  <c r="DG252" i="3"/>
  <c r="DH252" i="3"/>
  <c r="DI252" i="3"/>
  <c r="DF23" i="3"/>
  <c r="DI23" i="3"/>
  <c r="DG23" i="3"/>
  <c r="DJ23" i="3" s="1"/>
  <c r="DH23" i="3"/>
  <c r="DG83" i="3"/>
  <c r="DJ83" i="3" s="1"/>
  <c r="DF83" i="3"/>
  <c r="DH83" i="3"/>
  <c r="DI83" i="3"/>
  <c r="DG70" i="3"/>
  <c r="DF70" i="3"/>
  <c r="DJ70" i="3" s="1"/>
  <c r="DH70" i="3"/>
  <c r="DI70" i="3"/>
  <c r="P98" i="1"/>
  <c r="Q98" i="1"/>
  <c r="CY88" i="1"/>
  <c r="X88" i="1" s="1"/>
  <c r="GM88" i="1" s="1"/>
  <c r="GO88" i="1" s="1"/>
  <c r="CZ88" i="1"/>
  <c r="Y88" i="1" s="1"/>
  <c r="DF136" i="3"/>
  <c r="DG136" i="3"/>
  <c r="DJ136" i="3" s="1"/>
  <c r="DH136" i="3"/>
  <c r="DI136" i="3"/>
  <c r="DH165" i="3"/>
  <c r="DF165" i="3"/>
  <c r="DJ165" i="3" s="1"/>
  <c r="DG165" i="3"/>
  <c r="DI165" i="3"/>
  <c r="CY140" i="1"/>
  <c r="X140" i="1" s="1"/>
  <c r="GM140" i="1" s="1"/>
  <c r="GO140" i="1" s="1"/>
  <c r="CZ140" i="1"/>
  <c r="Y140" i="1" s="1"/>
  <c r="CP93" i="1"/>
  <c r="O93" i="1" s="1"/>
  <c r="R137" i="1"/>
  <c r="S159" i="1"/>
  <c r="P159" i="1"/>
  <c r="Q159" i="1"/>
  <c r="DV161" i="1" s="1"/>
  <c r="R159" i="1"/>
  <c r="T159" i="1"/>
  <c r="DY161" i="1" s="1"/>
  <c r="U159" i="1"/>
  <c r="W159" i="1"/>
  <c r="V159" i="1"/>
  <c r="GX159" i="1"/>
  <c r="DH205" i="3"/>
  <c r="DI205" i="3"/>
  <c r="DG205" i="3"/>
  <c r="DF205" i="3"/>
  <c r="DJ205" i="3" s="1"/>
  <c r="DI229" i="3"/>
  <c r="DG229" i="3"/>
  <c r="DF229" i="3"/>
  <c r="DJ229" i="3" s="1"/>
  <c r="DH229" i="3"/>
  <c r="CZ245" i="1"/>
  <c r="Y245" i="1" s="1"/>
  <c r="CY245" i="1"/>
  <c r="X245" i="1" s="1"/>
  <c r="GM245" i="1" s="1"/>
  <c r="GO245" i="1" s="1"/>
  <c r="DF250" i="3"/>
  <c r="DG250" i="3"/>
  <c r="DH250" i="3"/>
  <c r="DI250" i="3"/>
  <c r="DJ250" i="3" s="1"/>
  <c r="CZ358" i="1"/>
  <c r="Y358" i="1" s="1"/>
  <c r="CY358" i="1"/>
  <c r="X358" i="1" s="1"/>
  <c r="GM358" i="1" s="1"/>
  <c r="GO358" i="1" s="1"/>
  <c r="T289" i="1"/>
  <c r="DF330" i="3"/>
  <c r="DJ330" i="3" s="1"/>
  <c r="DG330" i="3"/>
  <c r="DH330" i="3"/>
  <c r="DI330" i="3"/>
  <c r="DF311" i="3"/>
  <c r="DG311" i="3"/>
  <c r="DJ311" i="3" s="1"/>
  <c r="DH311" i="3"/>
  <c r="DI311" i="3"/>
  <c r="EU232" i="1"/>
  <c r="P411" i="1"/>
  <c r="DF1" i="3"/>
  <c r="DG1" i="3"/>
  <c r="DH1" i="3"/>
  <c r="DI1" i="3"/>
  <c r="DJ1" i="3" s="1"/>
  <c r="GX362" i="1"/>
  <c r="T285" i="1"/>
  <c r="AG304" i="1" s="1"/>
  <c r="ET395" i="1"/>
  <c r="DG234" i="3"/>
  <c r="DJ234" i="3" s="1"/>
  <c r="DH234" i="3"/>
  <c r="DI234" i="3"/>
  <c r="DF234" i="3"/>
  <c r="DF140" i="3"/>
  <c r="DJ140" i="3" s="1"/>
  <c r="DG140" i="3"/>
  <c r="DH140" i="3"/>
  <c r="DI140" i="3"/>
  <c r="DF290" i="3"/>
  <c r="DJ290" i="3" s="1"/>
  <c r="DG290" i="3"/>
  <c r="DH290" i="3"/>
  <c r="DI290" i="3"/>
  <c r="DF310" i="3"/>
  <c r="DG310" i="3"/>
  <c r="DJ310" i="3" s="1"/>
  <c r="DH310" i="3"/>
  <c r="DI310" i="3"/>
  <c r="DI4" i="3"/>
  <c r="DF4" i="3"/>
  <c r="DG4" i="3"/>
  <c r="DJ4" i="3" s="1"/>
  <c r="DH4" i="3"/>
  <c r="FZ26" i="1"/>
  <c r="EQ37" i="1"/>
  <c r="FX26" i="1"/>
  <c r="EO37" i="1"/>
  <c r="DF145" i="3"/>
  <c r="DG145" i="3"/>
  <c r="DJ145" i="3" s="1"/>
  <c r="DH145" i="3"/>
  <c r="DI145" i="3"/>
  <c r="DI75" i="3"/>
  <c r="DF75" i="3"/>
  <c r="DJ75" i="3" s="1"/>
  <c r="DG75" i="3"/>
  <c r="DH75" i="3"/>
  <c r="DH100" i="3"/>
  <c r="DF100" i="3"/>
  <c r="DG100" i="3"/>
  <c r="DJ100" i="3" s="1"/>
  <c r="DI100" i="3"/>
  <c r="DH184" i="3"/>
  <c r="DF184" i="3"/>
  <c r="DI184" i="3"/>
  <c r="DG184" i="3"/>
  <c r="DJ184" i="3" s="1"/>
  <c r="DG133" i="3"/>
  <c r="DF133" i="3"/>
  <c r="DH133" i="3"/>
  <c r="DI133" i="3"/>
  <c r="DJ133" i="3" s="1"/>
  <c r="U137" i="1"/>
  <c r="DZ161" i="1" s="1"/>
  <c r="AE100" i="1"/>
  <c r="DG166" i="3"/>
  <c r="DF166" i="3"/>
  <c r="DJ166" i="3" s="1"/>
  <c r="DH166" i="3"/>
  <c r="DI166" i="3"/>
  <c r="EI100" i="1"/>
  <c r="FR69" i="1"/>
  <c r="FY100" i="1"/>
  <c r="GA100" i="1"/>
  <c r="CY89" i="1"/>
  <c r="X89" i="1" s="1"/>
  <c r="GM89" i="1" s="1"/>
  <c r="GO89" i="1" s="1"/>
  <c r="W158" i="1"/>
  <c r="DI198" i="3"/>
  <c r="DF198" i="3"/>
  <c r="DG198" i="3"/>
  <c r="DJ198" i="3" s="1"/>
  <c r="DH198" i="3"/>
  <c r="CY157" i="1"/>
  <c r="X157" i="1" s="1"/>
  <c r="CZ157" i="1"/>
  <c r="Y157" i="1" s="1"/>
  <c r="DF257" i="3"/>
  <c r="DG257" i="3"/>
  <c r="DH257" i="3"/>
  <c r="DI257" i="3"/>
  <c r="DJ257" i="3" s="1"/>
  <c r="DF224" i="3"/>
  <c r="DJ224" i="3" s="1"/>
  <c r="DG224" i="3"/>
  <c r="DI224" i="3"/>
  <c r="DH224" i="3"/>
  <c r="GM281" i="1"/>
  <c r="CY298" i="1"/>
  <c r="X298" i="1" s="1"/>
  <c r="CZ298" i="1"/>
  <c r="Y298" i="1" s="1"/>
  <c r="R289" i="1"/>
  <c r="AE304" i="1" s="1"/>
  <c r="F263" i="1"/>
  <c r="BC236" i="1"/>
  <c r="BC395" i="1"/>
  <c r="P340" i="1"/>
  <c r="GX340" i="1"/>
  <c r="Q340" i="1"/>
  <c r="AD365" i="1" s="1"/>
  <c r="R340" i="1"/>
  <c r="AE365" i="1" s="1"/>
  <c r="S340" i="1"/>
  <c r="U247" i="1"/>
  <c r="AH236" i="1"/>
  <c r="DF277" i="3"/>
  <c r="DJ277" i="3" s="1"/>
  <c r="DG277" i="3"/>
  <c r="DH277" i="3"/>
  <c r="DI277" i="3"/>
  <c r="U362" i="1"/>
  <c r="AH365" i="1" s="1"/>
  <c r="BB232" i="1"/>
  <c r="F408" i="1"/>
  <c r="DY336" i="1"/>
  <c r="DL365" i="1"/>
  <c r="AI236" i="1"/>
  <c r="V247" i="1"/>
  <c r="CY346" i="1"/>
  <c r="X346" i="1" s="1"/>
  <c r="GM346" i="1" s="1"/>
  <c r="GO346" i="1" s="1"/>
  <c r="CZ346" i="1"/>
  <c r="Y346" i="1" s="1"/>
  <c r="DN161" i="1" l="1"/>
  <c r="EA132" i="1"/>
  <c r="DM161" i="1"/>
  <c r="DZ132" i="1"/>
  <c r="GM286" i="1"/>
  <c r="GO286" i="1" s="1"/>
  <c r="EA279" i="1"/>
  <c r="DN304" i="1"/>
  <c r="EB279" i="1"/>
  <c r="DO304" i="1"/>
  <c r="CE304" i="1"/>
  <c r="AC279" i="1"/>
  <c r="CF304" i="1"/>
  <c r="CH304" i="1"/>
  <c r="P304" i="1"/>
  <c r="DO161" i="1"/>
  <c r="EB132" i="1"/>
  <c r="AI132" i="1"/>
  <c r="V161" i="1"/>
  <c r="DX69" i="1"/>
  <c r="DK100" i="1"/>
  <c r="GB69" i="1"/>
  <c r="ES100" i="1"/>
  <c r="DW69" i="1"/>
  <c r="DJ100" i="1"/>
  <c r="AD132" i="1"/>
  <c r="Q161" i="1"/>
  <c r="DV69" i="1"/>
  <c r="DI100" i="1"/>
  <c r="DK161" i="1"/>
  <c r="DX132" i="1"/>
  <c r="AI336" i="1"/>
  <c r="V365" i="1"/>
  <c r="U365" i="1"/>
  <c r="AH336" i="1"/>
  <c r="AG132" i="1"/>
  <c r="T161" i="1"/>
  <c r="GB279" i="1"/>
  <c r="ES304" i="1"/>
  <c r="W161" i="1"/>
  <c r="AJ132" i="1"/>
  <c r="R304" i="1"/>
  <c r="AE279" i="1"/>
  <c r="R161" i="1"/>
  <c r="AE132" i="1"/>
  <c r="DL161" i="1"/>
  <c r="DY132" i="1"/>
  <c r="DI161" i="1"/>
  <c r="DV132" i="1"/>
  <c r="AQ22" i="1"/>
  <c r="F201" i="1"/>
  <c r="AQ434" i="1"/>
  <c r="AB236" i="1"/>
  <c r="O247" i="1"/>
  <c r="CP159" i="1"/>
  <c r="O159" i="1" s="1"/>
  <c r="EI132" i="1"/>
  <c r="P171" i="1"/>
  <c r="EI69" i="1"/>
  <c r="EI191" i="1"/>
  <c r="P110" i="1"/>
  <c r="T304" i="1"/>
  <c r="AG279" i="1"/>
  <c r="GM75" i="1"/>
  <c r="AB100" i="1"/>
  <c r="GM154" i="1"/>
  <c r="GO154" i="1" s="1"/>
  <c r="GM288" i="1"/>
  <c r="GO288" i="1" s="1"/>
  <c r="BB22" i="1"/>
  <c r="F204" i="1"/>
  <c r="BB434" i="1"/>
  <c r="GB161" i="1"/>
  <c r="EC365" i="1"/>
  <c r="P254" i="1"/>
  <c r="EP236" i="1"/>
  <c r="EP395" i="1"/>
  <c r="CY34" i="1"/>
  <c r="X34" i="1" s="1"/>
  <c r="Q236" i="1"/>
  <c r="F259" i="1"/>
  <c r="EV22" i="1"/>
  <c r="P216" i="1"/>
  <c r="EV434" i="1"/>
  <c r="CZ340" i="1"/>
  <c r="Y340" i="1" s="1"/>
  <c r="AL365" i="1" s="1"/>
  <c r="AF365" i="1"/>
  <c r="CY340" i="1"/>
  <c r="X340" i="1" s="1"/>
  <c r="AK365" i="1" s="1"/>
  <c r="EB69" i="1"/>
  <c r="DO100" i="1"/>
  <c r="EG22" i="1"/>
  <c r="P195" i="1"/>
  <c r="EG434" i="1"/>
  <c r="GM238" i="1"/>
  <c r="AX279" i="1"/>
  <c r="F311" i="1"/>
  <c r="FU247" i="1"/>
  <c r="GM282" i="1"/>
  <c r="DN236" i="1"/>
  <c r="P270" i="1"/>
  <c r="DN395" i="1"/>
  <c r="P387" i="1"/>
  <c r="DM336" i="1"/>
  <c r="AU22" i="1"/>
  <c r="F210" i="1"/>
  <c r="CY286" i="1"/>
  <c r="X286" i="1" s="1"/>
  <c r="CZ286" i="1"/>
  <c r="Y286" i="1" s="1"/>
  <c r="BD232" i="1"/>
  <c r="F420" i="1"/>
  <c r="W304" i="1"/>
  <c r="AJ279" i="1"/>
  <c r="AE336" i="1"/>
  <c r="R365" i="1"/>
  <c r="AE69" i="1"/>
  <c r="R100" i="1"/>
  <c r="CY159" i="1"/>
  <c r="X159" i="1" s="1"/>
  <c r="CZ159" i="1"/>
  <c r="Y159" i="1" s="1"/>
  <c r="DY236" i="1"/>
  <c r="DL247" i="1"/>
  <c r="CC247" i="1"/>
  <c r="ED247" i="1"/>
  <c r="P385" i="1"/>
  <c r="ES336" i="1"/>
  <c r="AF279" i="1"/>
  <c r="S304" i="1"/>
  <c r="CY289" i="1"/>
  <c r="X289" i="1" s="1"/>
  <c r="AK304" i="1" s="1"/>
  <c r="CZ289" i="1"/>
  <c r="Y289" i="1" s="1"/>
  <c r="AL304" i="1" s="1"/>
  <c r="GM78" i="1"/>
  <c r="AD69" i="1"/>
  <c r="Q100" i="1"/>
  <c r="ET22" i="1"/>
  <c r="P204" i="1"/>
  <c r="ET434" i="1"/>
  <c r="CY139" i="1"/>
  <c r="X139" i="1" s="1"/>
  <c r="CZ139" i="1"/>
  <c r="Y139" i="1" s="1"/>
  <c r="ED161" i="1" s="1"/>
  <c r="AZ26" i="1"/>
  <c r="F48" i="1"/>
  <c r="AH132" i="1"/>
  <c r="U161" i="1"/>
  <c r="CI132" i="1"/>
  <c r="AZ161" i="1"/>
  <c r="CP146" i="1"/>
  <c r="O146" i="1" s="1"/>
  <c r="GM146" i="1" s="1"/>
  <c r="GN146" i="1" s="1"/>
  <c r="EC247" i="1"/>
  <c r="CZ154" i="1"/>
  <c r="Y154" i="1" s="1"/>
  <c r="F267" i="1"/>
  <c r="BA236" i="1"/>
  <c r="AY26" i="1"/>
  <c r="F45" i="1"/>
  <c r="FT336" i="1"/>
  <c r="EK365" i="1"/>
  <c r="F121" i="1"/>
  <c r="T69" i="1"/>
  <c r="CZ146" i="1"/>
  <c r="Y146" i="1" s="1"/>
  <c r="CY146" i="1"/>
  <c r="X146" i="1" s="1"/>
  <c r="DI236" i="1"/>
  <c r="P259" i="1"/>
  <c r="F254" i="1"/>
  <c r="AX236" i="1"/>
  <c r="CG132" i="1"/>
  <c r="AX161" i="1"/>
  <c r="DK247" i="1"/>
  <c r="DX236" i="1"/>
  <c r="U304" i="1"/>
  <c r="AH279" i="1"/>
  <c r="F124" i="1"/>
  <c r="W69" i="1"/>
  <c r="BC22" i="1"/>
  <c r="F207" i="1"/>
  <c r="BC434" i="1"/>
  <c r="EP279" i="1"/>
  <c r="P311" i="1"/>
  <c r="DZ69" i="1"/>
  <c r="DM100" i="1"/>
  <c r="CY82" i="1"/>
  <c r="X82" i="1" s="1"/>
  <c r="EC100" i="1" s="1"/>
  <c r="CZ82" i="1"/>
  <c r="Y82" i="1" s="1"/>
  <c r="ED100" i="1" s="1"/>
  <c r="EI232" i="1"/>
  <c r="P405" i="1"/>
  <c r="CJ365" i="1"/>
  <c r="GM93" i="1"/>
  <c r="GN93" i="1" s="1"/>
  <c r="CP340" i="1"/>
  <c r="O340" i="1" s="1"/>
  <c r="AC365" i="1"/>
  <c r="CY137" i="1"/>
  <c r="X137" i="1" s="1"/>
  <c r="EC161" i="1" s="1"/>
  <c r="CZ137" i="1"/>
  <c r="Y137" i="1" s="1"/>
  <c r="P414" i="1"/>
  <c r="EM232" i="1"/>
  <c r="AQ232" i="1"/>
  <c r="F405" i="1"/>
  <c r="AP22" i="1"/>
  <c r="F200" i="1"/>
  <c r="AP434" i="1"/>
  <c r="GM157" i="1"/>
  <c r="GO157" i="1" s="1"/>
  <c r="CY35" i="1"/>
  <c r="X35" i="1" s="1"/>
  <c r="CZ35" i="1"/>
  <c r="Y35" i="1" s="1"/>
  <c r="AD304" i="1"/>
  <c r="CY301" i="1"/>
  <c r="X301" i="1" s="1"/>
  <c r="GM301" i="1" s="1"/>
  <c r="GO301" i="1" s="1"/>
  <c r="CZ301" i="1"/>
  <c r="Y301" i="1" s="1"/>
  <c r="F123" i="1"/>
  <c r="V69" i="1"/>
  <c r="CJ279" i="1"/>
  <c r="BA304" i="1"/>
  <c r="F44" i="1"/>
  <c r="AX26" i="1"/>
  <c r="CP139" i="1"/>
  <c r="O139" i="1" s="1"/>
  <c r="GA132" i="1"/>
  <c r="ER161" i="1"/>
  <c r="ER279" i="1"/>
  <c r="P315" i="1"/>
  <c r="DW161" i="1"/>
  <c r="V236" i="1"/>
  <c r="F270" i="1"/>
  <c r="BC232" i="1"/>
  <c r="F411" i="1"/>
  <c r="AQ132" i="1"/>
  <c r="F171" i="1"/>
  <c r="CB161" i="1"/>
  <c r="CY141" i="1"/>
  <c r="X141" i="1" s="1"/>
  <c r="GM141" i="1" s="1"/>
  <c r="GO141" i="1" s="1"/>
  <c r="CZ141" i="1"/>
  <c r="Y141" i="1" s="1"/>
  <c r="BA69" i="1"/>
  <c r="F120" i="1"/>
  <c r="CY302" i="1"/>
  <c r="X302" i="1" s="1"/>
  <c r="GM302" i="1" s="1"/>
  <c r="GO302" i="1" s="1"/>
  <c r="CZ302" i="1"/>
  <c r="Y302" i="1" s="1"/>
  <c r="AU279" i="1"/>
  <c r="AU395" i="1"/>
  <c r="F323" i="1"/>
  <c r="BD22" i="1"/>
  <c r="F216" i="1"/>
  <c r="BD434" i="1"/>
  <c r="CY155" i="1"/>
  <c r="X155" i="1" s="1"/>
  <c r="GM155" i="1" s="1"/>
  <c r="GO155" i="1" s="1"/>
  <c r="CZ155" i="1"/>
  <c r="Y155" i="1" s="1"/>
  <c r="GM135" i="1"/>
  <c r="CP82" i="1"/>
  <c r="O82" i="1" s="1"/>
  <c r="GM82" i="1" s="1"/>
  <c r="GO82" i="1" s="1"/>
  <c r="FU100" i="1" s="1"/>
  <c r="DU100" i="1"/>
  <c r="FY132" i="1"/>
  <c r="EP161" i="1"/>
  <c r="CP98" i="1"/>
  <c r="O98" i="1" s="1"/>
  <c r="GM98" i="1" s="1"/>
  <c r="GO98" i="1" s="1"/>
  <c r="Q365" i="1"/>
  <c r="AD336" i="1"/>
  <c r="EO26" i="1"/>
  <c r="P43" i="1"/>
  <c r="DV279" i="1"/>
  <c r="DI304" i="1"/>
  <c r="GM85" i="1"/>
  <c r="GO85" i="1" s="1"/>
  <c r="CC100" i="1" s="1"/>
  <c r="EU22" i="1"/>
  <c r="P207" i="1"/>
  <c r="EU434" i="1"/>
  <c r="X247" i="1"/>
  <c r="AK236" i="1"/>
  <c r="GM354" i="1"/>
  <c r="GO354" i="1" s="1"/>
  <c r="CY290" i="1"/>
  <c r="X290" i="1" s="1"/>
  <c r="EC304" i="1" s="1"/>
  <c r="CZ290" i="1"/>
  <c r="Y290" i="1" s="1"/>
  <c r="GM147" i="1"/>
  <c r="GN147" i="1" s="1"/>
  <c r="FT161" i="1" s="1"/>
  <c r="ER236" i="1"/>
  <c r="P258" i="1"/>
  <c r="ER395" i="1"/>
  <c r="DX304" i="1"/>
  <c r="AF161" i="1"/>
  <c r="U236" i="1"/>
  <c r="F269" i="1"/>
  <c r="P386" i="1"/>
  <c r="DL336" i="1"/>
  <c r="DY69" i="1"/>
  <c r="DL100" i="1"/>
  <c r="EA69" i="1"/>
  <c r="DN100" i="1"/>
  <c r="S247" i="1"/>
  <c r="AF236" i="1"/>
  <c r="CP35" i="1"/>
  <c r="O35" i="1" s="1"/>
  <c r="EH22" i="1"/>
  <c r="P200" i="1"/>
  <c r="EH434" i="1"/>
  <c r="AG336" i="1"/>
  <c r="T365" i="1"/>
  <c r="EM22" i="1"/>
  <c r="P210" i="1"/>
  <c r="EM434" i="1"/>
  <c r="AF69" i="1"/>
  <c r="S100" i="1"/>
  <c r="EH232" i="1"/>
  <c r="P404" i="1"/>
  <c r="CY158" i="1"/>
  <c r="X158" i="1" s="1"/>
  <c r="GM158" i="1" s="1"/>
  <c r="GO158" i="1" s="1"/>
  <c r="CZ158" i="1"/>
  <c r="Y158" i="1" s="1"/>
  <c r="AW247" i="1"/>
  <c r="CF236" i="1"/>
  <c r="GO338" i="1"/>
  <c r="ED304" i="1"/>
  <c r="F122" i="1"/>
  <c r="U69" i="1"/>
  <c r="U191" i="1"/>
  <c r="DJ247" i="1"/>
  <c r="DW236" i="1"/>
  <c r="GB236" i="1"/>
  <c r="ES247" i="1"/>
  <c r="DZ279" i="1"/>
  <c r="DM304" i="1"/>
  <c r="V304" i="1"/>
  <c r="V395" i="1" s="1"/>
  <c r="AI279" i="1"/>
  <c r="R247" i="1"/>
  <c r="AE236" i="1"/>
  <c r="Y247" i="1"/>
  <c r="AL236" i="1"/>
  <c r="AK100" i="1"/>
  <c r="AO232" i="1"/>
  <c r="AO434" i="1"/>
  <c r="F399" i="1"/>
  <c r="F258" i="1"/>
  <c r="AZ236" i="1"/>
  <c r="AV247" i="1"/>
  <c r="CE236" i="1"/>
  <c r="CY362" i="1"/>
  <c r="X362" i="1" s="1"/>
  <c r="CZ362" i="1"/>
  <c r="Y362" i="1" s="1"/>
  <c r="EN26" i="1"/>
  <c r="P42" i="1"/>
  <c r="CJ132" i="1"/>
  <c r="BA161" i="1"/>
  <c r="DY279" i="1"/>
  <c r="DL304" i="1"/>
  <c r="P388" i="1"/>
  <c r="DN336" i="1"/>
  <c r="AC161" i="1"/>
  <c r="CP289" i="1"/>
  <c r="O289" i="1" s="1"/>
  <c r="GM289" i="1" s="1"/>
  <c r="GO289" i="1" s="1"/>
  <c r="AL100" i="1"/>
  <c r="CP290" i="1"/>
  <c r="O290" i="1" s="1"/>
  <c r="DT304" i="1" s="1"/>
  <c r="CI336" i="1"/>
  <c r="AZ365" i="1"/>
  <c r="P236" i="1"/>
  <c r="F250" i="1"/>
  <c r="CP285" i="1"/>
  <c r="O285" i="1" s="1"/>
  <c r="DO336" i="1"/>
  <c r="P389" i="1"/>
  <c r="EQ26" i="1"/>
  <c r="P45" i="1"/>
  <c r="DJ336" i="1"/>
  <c r="P379" i="1"/>
  <c r="GM134" i="1"/>
  <c r="DT365" i="1"/>
  <c r="GM339" i="1"/>
  <c r="GM300" i="1"/>
  <c r="GO300" i="1" s="1"/>
  <c r="CY152" i="1"/>
  <c r="X152" i="1" s="1"/>
  <c r="CZ152" i="1"/>
  <c r="Y152" i="1" s="1"/>
  <c r="AL161" i="1" s="1"/>
  <c r="GM350" i="1"/>
  <c r="GN350" i="1" s="1"/>
  <c r="CB365" i="1" s="1"/>
  <c r="AW26" i="1"/>
  <c r="F43" i="1"/>
  <c r="CG336" i="1"/>
  <c r="AX365" i="1"/>
  <c r="CP362" i="1"/>
  <c r="O362" i="1" s="1"/>
  <c r="GM362" i="1" s="1"/>
  <c r="GO362" i="1" s="1"/>
  <c r="FW304" i="1"/>
  <c r="DU279" i="1"/>
  <c r="FX304" i="1"/>
  <c r="FZ304" i="1"/>
  <c r="DH304" i="1"/>
  <c r="GA69" i="1"/>
  <c r="ER100" i="1"/>
  <c r="AZ279" i="1"/>
  <c r="F315" i="1"/>
  <c r="GM34" i="1"/>
  <c r="GO34" i="1" s="1"/>
  <c r="F375" i="1"/>
  <c r="AQ336" i="1"/>
  <c r="CH236" i="1"/>
  <c r="AY247" i="1"/>
  <c r="EP100" i="1"/>
  <c r="FY69" i="1"/>
  <c r="GM360" i="1"/>
  <c r="GO360" i="1" s="1"/>
  <c r="GM138" i="1"/>
  <c r="GO138" i="1" s="1"/>
  <c r="ER26" i="1"/>
  <c r="P48" i="1"/>
  <c r="DV336" i="1"/>
  <c r="DI365" i="1"/>
  <c r="FZ247" i="1"/>
  <c r="DH247" i="1"/>
  <c r="FW247" i="1"/>
  <c r="FX247" i="1"/>
  <c r="DU236" i="1"/>
  <c r="AJ336" i="1"/>
  <c r="W365" i="1"/>
  <c r="DX336" i="1"/>
  <c r="DK365" i="1"/>
  <c r="DH365" i="1"/>
  <c r="FW365" i="1"/>
  <c r="FX365" i="1"/>
  <c r="FZ365" i="1"/>
  <c r="DU336" i="1"/>
  <c r="GN281" i="1"/>
  <c r="CB304" i="1" s="1"/>
  <c r="ET232" i="1"/>
  <c r="P408" i="1"/>
  <c r="DW279" i="1"/>
  <c r="DJ304" i="1"/>
  <c r="AV26" i="1"/>
  <c r="F42" i="1"/>
  <c r="CP137" i="1"/>
  <c r="O137" i="1" s="1"/>
  <c r="DU161" i="1"/>
  <c r="AC69" i="1"/>
  <c r="P100" i="1"/>
  <c r="CE100" i="1"/>
  <c r="CH100" i="1"/>
  <c r="CF100" i="1"/>
  <c r="DT247" i="1"/>
  <c r="GM239" i="1"/>
  <c r="CP152" i="1"/>
  <c r="O152" i="1" s="1"/>
  <c r="GM152" i="1" s="1"/>
  <c r="GO152" i="1" s="1"/>
  <c r="EP336" i="1"/>
  <c r="P372" i="1"/>
  <c r="ED365" i="1"/>
  <c r="DP161" i="1" l="1"/>
  <c r="EC132" i="1"/>
  <c r="Y161" i="1"/>
  <c r="AL132" i="1"/>
  <c r="AK279" i="1"/>
  <c r="X304" i="1"/>
  <c r="ED69" i="1"/>
  <c r="DQ100" i="1"/>
  <c r="AL279" i="1"/>
  <c r="Y304" i="1"/>
  <c r="ED132" i="1"/>
  <c r="DQ161" i="1"/>
  <c r="DT279" i="1"/>
  <c r="DG304" i="1"/>
  <c r="AT100" i="1"/>
  <c r="CC69" i="1"/>
  <c r="EC279" i="1"/>
  <c r="DP304" i="1"/>
  <c r="EC69" i="1"/>
  <c r="DP100" i="1"/>
  <c r="V232" i="1"/>
  <c r="F418" i="1"/>
  <c r="P365" i="1"/>
  <c r="CE365" i="1"/>
  <c r="CF365" i="1"/>
  <c r="AC336" i="1"/>
  <c r="CH365" i="1"/>
  <c r="DL236" i="1"/>
  <c r="P268" i="1"/>
  <c r="DL395" i="1"/>
  <c r="AK336" i="1"/>
  <c r="X365" i="1"/>
  <c r="P173" i="1"/>
  <c r="DI132" i="1"/>
  <c r="P176" i="1"/>
  <c r="DK132" i="1"/>
  <c r="CF279" i="1"/>
  <c r="AW304" i="1"/>
  <c r="GN239" i="1"/>
  <c r="FT247" i="1" s="1"/>
  <c r="FS247" i="1"/>
  <c r="BA132" i="1"/>
  <c r="F181" i="1"/>
  <c r="X236" i="1"/>
  <c r="F273" i="1"/>
  <c r="AB69" i="1"/>
  <c r="O100" i="1"/>
  <c r="DL132" i="1"/>
  <c r="P182" i="1"/>
  <c r="AV304" i="1"/>
  <c r="CE279" i="1"/>
  <c r="S236" i="1"/>
  <c r="F262" i="1"/>
  <c r="P123" i="1"/>
  <c r="DN69" i="1"/>
  <c r="DN191" i="1"/>
  <c r="BA365" i="1"/>
  <c r="CJ336" i="1"/>
  <c r="ET18" i="1"/>
  <c r="P447" i="1"/>
  <c r="EV18" i="1"/>
  <c r="P459" i="1"/>
  <c r="GN75" i="1"/>
  <c r="CB100" i="1" s="1"/>
  <c r="CA100" i="1"/>
  <c r="Q132" i="1"/>
  <c r="F173" i="1"/>
  <c r="P328" i="1"/>
  <c r="DO279" i="1"/>
  <c r="DO395" i="1"/>
  <c r="CC236" i="1"/>
  <c r="AT247" i="1"/>
  <c r="DK236" i="1"/>
  <c r="P262" i="1"/>
  <c r="R69" i="1"/>
  <c r="F114" i="1"/>
  <c r="R191" i="1"/>
  <c r="F175" i="1"/>
  <c r="R132" i="1"/>
  <c r="FZ336" i="1"/>
  <c r="EQ365" i="1"/>
  <c r="P121" i="1"/>
  <c r="DL69" i="1"/>
  <c r="DL191" i="1"/>
  <c r="AD279" i="1"/>
  <c r="Q304" i="1"/>
  <c r="AX132" i="1"/>
  <c r="F168" i="1"/>
  <c r="GN282" i="1"/>
  <c r="FT304" i="1" s="1"/>
  <c r="T279" i="1"/>
  <c r="F325" i="1"/>
  <c r="T395" i="1"/>
  <c r="P114" i="1"/>
  <c r="DJ69" i="1"/>
  <c r="Y236" i="1"/>
  <c r="F274" i="1"/>
  <c r="Y395" i="1"/>
  <c r="R236" i="1"/>
  <c r="F261" i="1"/>
  <c r="R395" i="1"/>
  <c r="EU18" i="1"/>
  <c r="P450" i="1"/>
  <c r="DH336" i="1"/>
  <c r="P368" i="1"/>
  <c r="Q69" i="1"/>
  <c r="F112" i="1"/>
  <c r="Q191" i="1"/>
  <c r="R336" i="1"/>
  <c r="F379" i="1"/>
  <c r="F318" i="1"/>
  <c r="R279" i="1"/>
  <c r="BA279" i="1"/>
  <c r="F324" i="1"/>
  <c r="F372" i="1"/>
  <c r="AX336" i="1"/>
  <c r="CB336" i="1"/>
  <c r="AS365" i="1"/>
  <c r="ES236" i="1"/>
  <c r="P267" i="1"/>
  <c r="ES395" i="1"/>
  <c r="EM18" i="1"/>
  <c r="P453" i="1"/>
  <c r="AX395" i="1"/>
  <c r="EI22" i="1"/>
  <c r="P201" i="1"/>
  <c r="EI434" i="1"/>
  <c r="P120" i="1"/>
  <c r="ES69" i="1"/>
  <c r="P327" i="1"/>
  <c r="DN279" i="1"/>
  <c r="DU69" i="1"/>
  <c r="DH100" i="1"/>
  <c r="FW100" i="1"/>
  <c r="FZ100" i="1"/>
  <c r="FX100" i="1"/>
  <c r="P426" i="1"/>
  <c r="P430" i="1" s="1"/>
  <c r="G17" i="2"/>
  <c r="F255" i="1"/>
  <c r="AY236" i="1"/>
  <c r="BD18" i="1"/>
  <c r="F459" i="1"/>
  <c r="P223" i="1"/>
  <c r="P227" i="1" s="1"/>
  <c r="DI279" i="1"/>
  <c r="P316" i="1"/>
  <c r="DJ161" i="1"/>
  <c r="DW132" i="1"/>
  <c r="DM69" i="1"/>
  <c r="P122" i="1"/>
  <c r="DM191" i="1"/>
  <c r="DT100" i="1"/>
  <c r="W132" i="1"/>
  <c r="F185" i="1"/>
  <c r="CB132" i="1"/>
  <c r="AS161" i="1"/>
  <c r="FX336" i="1"/>
  <c r="EO365" i="1"/>
  <c r="GO135" i="1"/>
  <c r="AF132" i="1"/>
  <c r="S161" i="1"/>
  <c r="AP18" i="1"/>
  <c r="F443" i="1"/>
  <c r="GN78" i="1"/>
  <c r="FT100" i="1" s="1"/>
  <c r="FS100" i="1"/>
  <c r="W279" i="1"/>
  <c r="F328" i="1"/>
  <c r="W395" i="1"/>
  <c r="EL247" i="1"/>
  <c r="FU236" i="1"/>
  <c r="ES279" i="1"/>
  <c r="P324" i="1"/>
  <c r="DK69" i="1"/>
  <c r="P115" i="1"/>
  <c r="DK191" i="1"/>
  <c r="AL336" i="1"/>
  <c r="Y365" i="1"/>
  <c r="F376" i="1"/>
  <c r="AZ336" i="1"/>
  <c r="EO247" i="1"/>
  <c r="FX236" i="1"/>
  <c r="GM290" i="1"/>
  <c r="GO290" i="1" s="1"/>
  <c r="AZ395" i="1"/>
  <c r="DJ236" i="1"/>
  <c r="DJ395" i="1"/>
  <c r="P261" i="1"/>
  <c r="F386" i="1"/>
  <c r="T336" i="1"/>
  <c r="DX279" i="1"/>
  <c r="DK304" i="1"/>
  <c r="F222" i="1"/>
  <c r="F226" i="1" s="1"/>
  <c r="V16" i="2"/>
  <c r="DI395" i="1"/>
  <c r="EC236" i="1"/>
  <c r="DP247" i="1"/>
  <c r="EP232" i="1"/>
  <c r="P402" i="1"/>
  <c r="EN304" i="1"/>
  <c r="FW279" i="1"/>
  <c r="DN232" i="1"/>
  <c r="P418" i="1"/>
  <c r="AL69" i="1"/>
  <c r="Y100" i="1"/>
  <c r="P172" i="1"/>
  <c r="ER132" i="1"/>
  <c r="GM159" i="1"/>
  <c r="GO159" i="1" s="1"/>
  <c r="T132" i="1"/>
  <c r="F182" i="1"/>
  <c r="T191" i="1"/>
  <c r="V132" i="1"/>
  <c r="F184" i="1"/>
  <c r="V191" i="1"/>
  <c r="DM132" i="1"/>
  <c r="P183" i="1"/>
  <c r="CH279" i="1"/>
  <c r="AY304" i="1"/>
  <c r="P112" i="1"/>
  <c r="DI69" i="1"/>
  <c r="DI191" i="1"/>
  <c r="U279" i="1"/>
  <c r="F326" i="1"/>
  <c r="W336" i="1"/>
  <c r="F389" i="1"/>
  <c r="AV236" i="1"/>
  <c r="F252" i="1"/>
  <c r="AU232" i="1"/>
  <c r="F414" i="1"/>
  <c r="EN247" i="1"/>
  <c r="FW236" i="1"/>
  <c r="U22" i="1"/>
  <c r="F213" i="1"/>
  <c r="DH236" i="1"/>
  <c r="P250" i="1"/>
  <c r="DH395" i="1"/>
  <c r="DG365" i="1"/>
  <c r="DT336" i="1"/>
  <c r="EH18" i="1"/>
  <c r="P443" i="1"/>
  <c r="BC18" i="1"/>
  <c r="F450" i="1"/>
  <c r="AZ132" i="1"/>
  <c r="F172" i="1"/>
  <c r="S279" i="1"/>
  <c r="F319" i="1"/>
  <c r="CA247" i="1"/>
  <c r="GN238" i="1"/>
  <c r="CB247" i="1" s="1"/>
  <c r="O236" i="1"/>
  <c r="F249" i="1"/>
  <c r="P382" i="1"/>
  <c r="EK336" i="1"/>
  <c r="DT236" i="1"/>
  <c r="DG247" i="1"/>
  <c r="GM340" i="1"/>
  <c r="AB365" i="1"/>
  <c r="AV100" i="1"/>
  <c r="CE69" i="1"/>
  <c r="V279" i="1"/>
  <c r="F327" i="1"/>
  <c r="F103" i="1"/>
  <c r="P69" i="1"/>
  <c r="U395" i="1"/>
  <c r="U434" i="1" s="1"/>
  <c r="GO339" i="1"/>
  <c r="FU365" i="1" s="1"/>
  <c r="FS365" i="1"/>
  <c r="ER232" i="1"/>
  <c r="P406" i="1"/>
  <c r="P318" i="1"/>
  <c r="DJ279" i="1"/>
  <c r="P111" i="1"/>
  <c r="ER69" i="1"/>
  <c r="EQ247" i="1"/>
  <c r="FZ236" i="1"/>
  <c r="AB161" i="1"/>
  <c r="AC132" i="1"/>
  <c r="P161" i="1"/>
  <c r="CE161" i="1"/>
  <c r="CF161" i="1"/>
  <c r="CH161" i="1"/>
  <c r="P222" i="1"/>
  <c r="P226" i="1" s="1"/>
  <c r="G16" i="2"/>
  <c r="BA191" i="1"/>
  <c r="GM139" i="1"/>
  <c r="GO139" i="1" s="1"/>
  <c r="AK161" i="1"/>
  <c r="EG18" i="1"/>
  <c r="P438" i="1"/>
  <c r="EC336" i="1"/>
  <c r="DP365" i="1"/>
  <c r="DN132" i="1"/>
  <c r="P184" i="1"/>
  <c r="S365" i="1"/>
  <c r="AF336" i="1"/>
  <c r="AW100" i="1"/>
  <c r="CF69" i="1"/>
  <c r="GM137" i="1"/>
  <c r="GO137" i="1" s="1"/>
  <c r="DT161" i="1"/>
  <c r="DH279" i="1"/>
  <c r="P307" i="1"/>
  <c r="GO134" i="1"/>
  <c r="CC161" i="1" s="1"/>
  <c r="CA161" i="1"/>
  <c r="AO18" i="1"/>
  <c r="F438" i="1"/>
  <c r="ED279" i="1"/>
  <c r="DQ304" i="1"/>
  <c r="Q336" i="1"/>
  <c r="F377" i="1"/>
  <c r="AX191" i="1"/>
  <c r="U132" i="1"/>
  <c r="F183" i="1"/>
  <c r="GB132" i="1"/>
  <c r="ES161" i="1"/>
  <c r="AQ18" i="1"/>
  <c r="F444" i="1"/>
  <c r="U336" i="1"/>
  <c r="F387" i="1"/>
  <c r="DO132" i="1"/>
  <c r="P185" i="1"/>
  <c r="W191" i="1"/>
  <c r="EL100" i="1"/>
  <c r="FU69" i="1"/>
  <c r="CH69" i="1"/>
  <c r="AY100" i="1"/>
  <c r="EP69" i="1"/>
  <c r="P107" i="1"/>
  <c r="EP191" i="1"/>
  <c r="DK336" i="1"/>
  <c r="P380" i="1"/>
  <c r="P326" i="1"/>
  <c r="DM279" i="1"/>
  <c r="DM395" i="1"/>
  <c r="ED336" i="1"/>
  <c r="DQ365" i="1"/>
  <c r="FZ279" i="1"/>
  <c r="EQ304" i="1"/>
  <c r="GM35" i="1"/>
  <c r="GO35" i="1" s="1"/>
  <c r="FT132" i="1"/>
  <c r="EK161" i="1"/>
  <c r="P427" i="1"/>
  <c r="P431" i="1" s="1"/>
  <c r="AU434" i="1"/>
  <c r="BB18" i="1"/>
  <c r="F447" i="1"/>
  <c r="V336" i="1"/>
  <c r="F388" i="1"/>
  <c r="AW236" i="1"/>
  <c r="F253" i="1"/>
  <c r="EN365" i="1"/>
  <c r="FW336" i="1"/>
  <c r="GM285" i="1"/>
  <c r="AB304" i="1"/>
  <c r="F115" i="1"/>
  <c r="S69" i="1"/>
  <c r="S191" i="1"/>
  <c r="DU132" i="1"/>
  <c r="DH161" i="1"/>
  <c r="FW161" i="1"/>
  <c r="FX161" i="1"/>
  <c r="FZ161" i="1"/>
  <c r="DI336" i="1"/>
  <c r="P377" i="1"/>
  <c r="AS304" i="1"/>
  <c r="CB279" i="1"/>
  <c r="ER191" i="1"/>
  <c r="EO304" i="1"/>
  <c r="FX279" i="1"/>
  <c r="DL279" i="1"/>
  <c r="P325" i="1"/>
  <c r="AK69" i="1"/>
  <c r="X100" i="1"/>
  <c r="EP132" i="1"/>
  <c r="P168" i="1"/>
  <c r="AZ191" i="1"/>
  <c r="ED236" i="1"/>
  <c r="DQ247" i="1"/>
  <c r="F223" i="1"/>
  <c r="F227" i="1" s="1"/>
  <c r="P124" i="1"/>
  <c r="DO69" i="1"/>
  <c r="DO191" i="1"/>
  <c r="P279" i="1"/>
  <c r="F307" i="1"/>
  <c r="U18" i="1" l="1"/>
  <c r="F456" i="1"/>
  <c r="DK279" i="1"/>
  <c r="P319" i="1"/>
  <c r="AS132" i="1"/>
  <c r="F178" i="1"/>
  <c r="DO232" i="1"/>
  <c r="P419" i="1"/>
  <c r="CF132" i="1"/>
  <c r="AW161" i="1"/>
  <c r="P132" i="1"/>
  <c r="F164" i="1"/>
  <c r="X336" i="1"/>
  <c r="F391" i="1"/>
  <c r="FX69" i="1"/>
  <c r="EO100" i="1"/>
  <c r="R232" i="1"/>
  <c r="F409" i="1"/>
  <c r="DL22" i="1"/>
  <c r="P212" i="1"/>
  <c r="DL434" i="1"/>
  <c r="CE132" i="1"/>
  <c r="AV161" i="1"/>
  <c r="FZ69" i="1"/>
  <c r="EQ100" i="1"/>
  <c r="AS336" i="1"/>
  <c r="F382" i="1"/>
  <c r="DL232" i="1"/>
  <c r="P416" i="1"/>
  <c r="P188" i="1"/>
  <c r="DQ132" i="1"/>
  <c r="GO285" i="1"/>
  <c r="CA304" i="1"/>
  <c r="ER22" i="1"/>
  <c r="P202" i="1"/>
  <c r="ER434" i="1"/>
  <c r="F127" i="1"/>
  <c r="Y69" i="1"/>
  <c r="Y191" i="1"/>
  <c r="AR100" i="1"/>
  <c r="CA69" i="1"/>
  <c r="F102" i="1"/>
  <c r="O69" i="1"/>
  <c r="AW69" i="1"/>
  <c r="F106" i="1"/>
  <c r="AW191" i="1"/>
  <c r="GO340" i="1"/>
  <c r="CC365" i="1" s="1"/>
  <c r="CA365" i="1"/>
  <c r="P103" i="1"/>
  <c r="DH69" i="1"/>
  <c r="DH191" i="1"/>
  <c r="Y232" i="1"/>
  <c r="F422" i="1"/>
  <c r="EQ336" i="1"/>
  <c r="P373" i="1"/>
  <c r="AS100" i="1"/>
  <c r="CB69" i="1"/>
  <c r="Y279" i="1"/>
  <c r="F331" i="1"/>
  <c r="EO279" i="1"/>
  <c r="P310" i="1"/>
  <c r="DO22" i="1"/>
  <c r="P215" i="1"/>
  <c r="DO434" i="1"/>
  <c r="AX22" i="1"/>
  <c r="F198" i="1"/>
  <c r="AX434" i="1"/>
  <c r="DG236" i="1"/>
  <c r="P249" i="1"/>
  <c r="DG395" i="1"/>
  <c r="P367" i="1"/>
  <c r="DG336" i="1"/>
  <c r="DI22" i="1"/>
  <c r="P203" i="1"/>
  <c r="DI434" i="1"/>
  <c r="AZ232" i="1"/>
  <c r="F406" i="1"/>
  <c r="X395" i="1"/>
  <c r="CH336" i="1"/>
  <c r="AY365" i="1"/>
  <c r="DT132" i="1"/>
  <c r="DG161" i="1"/>
  <c r="EN336" i="1"/>
  <c r="P370" i="1"/>
  <c r="DM232" i="1"/>
  <c r="P417" i="1"/>
  <c r="AV279" i="1"/>
  <c r="F309" i="1"/>
  <c r="ES132" i="1"/>
  <c r="P181" i="1"/>
  <c r="AS279" i="1"/>
  <c r="F321" i="1"/>
  <c r="FW69" i="1"/>
  <c r="EN100" i="1"/>
  <c r="DP336" i="1"/>
  <c r="P391" i="1"/>
  <c r="DH232" i="1"/>
  <c r="P398" i="1"/>
  <c r="EJ100" i="1"/>
  <c r="FS69" i="1"/>
  <c r="DQ69" i="1"/>
  <c r="P127" i="1"/>
  <c r="DQ191" i="1"/>
  <c r="Q279" i="1"/>
  <c r="F316" i="1"/>
  <c r="Q395" i="1"/>
  <c r="Q434" i="1" s="1"/>
  <c r="DJ232" i="1"/>
  <c r="P409" i="1"/>
  <c r="FX132" i="1"/>
  <c r="EO161" i="1"/>
  <c r="EK100" i="1"/>
  <c r="FT69" i="1"/>
  <c r="P175" i="1"/>
  <c r="DJ132" i="1"/>
  <c r="DJ191" i="1"/>
  <c r="CF336" i="1"/>
  <c r="AW365" i="1"/>
  <c r="ES232" i="1"/>
  <c r="P415" i="1"/>
  <c r="H17" i="2" s="1"/>
  <c r="AV69" i="1"/>
  <c r="F105" i="1"/>
  <c r="AV191" i="1"/>
  <c r="W232" i="1"/>
  <c r="F419" i="1"/>
  <c r="FZ132" i="1"/>
  <c r="EQ161" i="1"/>
  <c r="P274" i="1"/>
  <c r="DQ236" i="1"/>
  <c r="DQ395" i="1"/>
  <c r="FW132" i="1"/>
  <c r="EN161" i="1"/>
  <c r="AY69" i="1"/>
  <c r="F108" i="1"/>
  <c r="AY191" i="1"/>
  <c r="DQ279" i="1"/>
  <c r="P331" i="1"/>
  <c r="AY279" i="1"/>
  <c r="F312" i="1"/>
  <c r="P309" i="1"/>
  <c r="EN279" i="1"/>
  <c r="P253" i="1"/>
  <c r="EO236" i="1"/>
  <c r="EO395" i="1"/>
  <c r="ES191" i="1"/>
  <c r="R22" i="1"/>
  <c r="F205" i="1"/>
  <c r="R434" i="1"/>
  <c r="CE336" i="1"/>
  <c r="AV365" i="1"/>
  <c r="X279" i="1"/>
  <c r="F330" i="1"/>
  <c r="DG279" i="1"/>
  <c r="P306" i="1"/>
  <c r="EL236" i="1"/>
  <c r="P265" i="1"/>
  <c r="S336" i="1"/>
  <c r="F380" i="1"/>
  <c r="EQ236" i="1"/>
  <c r="P255" i="1"/>
  <c r="EQ395" i="1"/>
  <c r="P164" i="1"/>
  <c r="DH132" i="1"/>
  <c r="P336" i="1"/>
  <c r="F368" i="1"/>
  <c r="P395" i="1"/>
  <c r="DQ336" i="1"/>
  <c r="P392" i="1"/>
  <c r="O365" i="1"/>
  <c r="AB336" i="1"/>
  <c r="AU18" i="1"/>
  <c r="F453" i="1"/>
  <c r="AZ22" i="1"/>
  <c r="F202" i="1"/>
  <c r="AZ434" i="1"/>
  <c r="EK132" i="1"/>
  <c r="P178" i="1"/>
  <c r="S132" i="1"/>
  <c r="F176" i="1"/>
  <c r="T232" i="1"/>
  <c r="F416" i="1"/>
  <c r="F385" i="1"/>
  <c r="BA336" i="1"/>
  <c r="EJ247" i="1"/>
  <c r="FS236" i="1"/>
  <c r="AT69" i="1"/>
  <c r="F118" i="1"/>
  <c r="AB132" i="1"/>
  <c r="O161" i="1"/>
  <c r="O191" i="1" s="1"/>
  <c r="EP22" i="1"/>
  <c r="P198" i="1"/>
  <c r="EP434" i="1"/>
  <c r="X161" i="1"/>
  <c r="AK132" i="1"/>
  <c r="S22" i="1"/>
  <c r="F206" i="1"/>
  <c r="Y16" i="2" s="1"/>
  <c r="EL69" i="1"/>
  <c r="P118" i="1"/>
  <c r="EJ365" i="1"/>
  <c r="FS336" i="1"/>
  <c r="DP236" i="1"/>
  <c r="P273" i="1"/>
  <c r="DP395" i="1"/>
  <c r="Y336" i="1"/>
  <c r="F392" i="1"/>
  <c r="EI18" i="1"/>
  <c r="P444" i="1"/>
  <c r="DN22" i="1"/>
  <c r="P214" i="1"/>
  <c r="DN434" i="1"/>
  <c r="EK247" i="1"/>
  <c r="FT236" i="1"/>
  <c r="Y132" i="1"/>
  <c r="F188" i="1"/>
  <c r="CH132" i="1"/>
  <c r="AY161" i="1"/>
  <c r="DM22" i="1"/>
  <c r="P213" i="1"/>
  <c r="DM434" i="1"/>
  <c r="W22" i="1"/>
  <c r="F215" i="1"/>
  <c r="W434" i="1"/>
  <c r="AR161" i="1"/>
  <c r="CA132" i="1"/>
  <c r="BA22" i="1"/>
  <c r="F211" i="1"/>
  <c r="W16" i="2" s="1"/>
  <c r="BA434" i="1"/>
  <c r="EL365" i="1"/>
  <c r="FU336" i="1"/>
  <c r="CB236" i="1"/>
  <c r="AS247" i="1"/>
  <c r="V22" i="1"/>
  <c r="F214" i="1"/>
  <c r="V434" i="1"/>
  <c r="FU161" i="1"/>
  <c r="Q22" i="1"/>
  <c r="F203" i="1"/>
  <c r="DK395" i="1"/>
  <c r="F310" i="1"/>
  <c r="AW279" i="1"/>
  <c r="DP69" i="1"/>
  <c r="P126" i="1"/>
  <c r="DP191" i="1"/>
  <c r="T22" i="1"/>
  <c r="F212" i="1"/>
  <c r="T434" i="1"/>
  <c r="FS161" i="1"/>
  <c r="EK304" i="1"/>
  <c r="FT279" i="1"/>
  <c r="DP132" i="1"/>
  <c r="P187" i="1"/>
  <c r="DT69" i="1"/>
  <c r="DG100" i="1"/>
  <c r="F126" i="1"/>
  <c r="X69" i="1"/>
  <c r="CC132" i="1"/>
  <c r="AT161" i="1"/>
  <c r="AT191" i="1" s="1"/>
  <c r="U232" i="1"/>
  <c r="F417" i="1"/>
  <c r="CA236" i="1"/>
  <c r="AR247" i="1"/>
  <c r="EN236" i="1"/>
  <c r="P252" i="1"/>
  <c r="EN395" i="1"/>
  <c r="DI232" i="1"/>
  <c r="P407" i="1"/>
  <c r="AB279" i="1"/>
  <c r="O304" i="1"/>
  <c r="EQ279" i="1"/>
  <c r="P312" i="1"/>
  <c r="P191" i="1"/>
  <c r="F427" i="1"/>
  <c r="F431" i="1" s="1"/>
  <c r="DK22" i="1"/>
  <c r="P206" i="1"/>
  <c r="DK434" i="1"/>
  <c r="EO336" i="1"/>
  <c r="P371" i="1"/>
  <c r="AY395" i="1"/>
  <c r="AX232" i="1"/>
  <c r="F402" i="1"/>
  <c r="FS304" i="1"/>
  <c r="AT236" i="1"/>
  <c r="F265" i="1"/>
  <c r="S395" i="1"/>
  <c r="DP279" i="1"/>
  <c r="P330" i="1"/>
  <c r="BA395" i="1"/>
  <c r="Q18" i="1" l="1"/>
  <c r="F446" i="1"/>
  <c r="O22" i="1"/>
  <c r="F193" i="1"/>
  <c r="AT22" i="1"/>
  <c r="F209" i="1"/>
  <c r="U16" i="2" s="1"/>
  <c r="ER18" i="1"/>
  <c r="P445" i="1"/>
  <c r="EL336" i="1"/>
  <c r="P383" i="1"/>
  <c r="X132" i="1"/>
  <c r="F187" i="1"/>
  <c r="EN232" i="1"/>
  <c r="P400" i="1"/>
  <c r="AR304" i="1"/>
  <c r="CA279" i="1"/>
  <c r="P106" i="1"/>
  <c r="EO69" i="1"/>
  <c r="EO191" i="1"/>
  <c r="F167" i="1"/>
  <c r="AW132" i="1"/>
  <c r="F373" i="1"/>
  <c r="AY336" i="1"/>
  <c r="EK236" i="1"/>
  <c r="P264" i="1"/>
  <c r="EK395" i="1"/>
  <c r="AR236" i="1"/>
  <c r="F275" i="1"/>
  <c r="AT132" i="1"/>
  <c r="F179" i="1"/>
  <c r="EJ69" i="1"/>
  <c r="EJ191" i="1"/>
  <c r="P128" i="1"/>
  <c r="EQ232" i="1"/>
  <c r="P403" i="1"/>
  <c r="T18" i="1"/>
  <c r="F455" i="1"/>
  <c r="DG232" i="1"/>
  <c r="P397" i="1"/>
  <c r="DP22" i="1"/>
  <c r="P217" i="1"/>
  <c r="DP434" i="1"/>
  <c r="CC304" i="1"/>
  <c r="FU304" i="1"/>
  <c r="DK18" i="1"/>
  <c r="P449" i="1"/>
  <c r="O132" i="1"/>
  <c r="F163" i="1"/>
  <c r="X191" i="1"/>
  <c r="X232" i="1"/>
  <c r="F421" i="1"/>
  <c r="EQ69" i="1"/>
  <c r="P108" i="1"/>
  <c r="EQ191" i="1"/>
  <c r="FS132" i="1"/>
  <c r="EJ161" i="1"/>
  <c r="AY232" i="1"/>
  <c r="F403" i="1"/>
  <c r="DQ22" i="1"/>
  <c r="P218" i="1"/>
  <c r="DQ434" i="1"/>
  <c r="AY22" i="1"/>
  <c r="F199" i="1"/>
  <c r="AY434" i="1"/>
  <c r="F370" i="1"/>
  <c r="AV336" i="1"/>
  <c r="AV395" i="1"/>
  <c r="EJ304" i="1"/>
  <c r="FS279" i="1"/>
  <c r="Q232" i="1"/>
  <c r="F407" i="1"/>
  <c r="DN18" i="1"/>
  <c r="P457" i="1"/>
  <c r="AV22" i="1"/>
  <c r="F196" i="1"/>
  <c r="AW22" i="1"/>
  <c r="F197" i="1"/>
  <c r="AW434" i="1"/>
  <c r="DP232" i="1"/>
  <c r="P421" i="1"/>
  <c r="BA232" i="1"/>
  <c r="F415" i="1"/>
  <c r="W17" i="2" s="1"/>
  <c r="P393" i="1"/>
  <c r="EJ336" i="1"/>
  <c r="EN69" i="1"/>
  <c r="P105" i="1"/>
  <c r="EN191" i="1"/>
  <c r="AV132" i="1"/>
  <c r="F166" i="1"/>
  <c r="CC336" i="1"/>
  <c r="AT365" i="1"/>
  <c r="DO18" i="1"/>
  <c r="P458" i="1"/>
  <c r="O336" i="1"/>
  <c r="F367" i="1"/>
  <c r="P22" i="1"/>
  <c r="F194" i="1"/>
  <c r="P434" i="1"/>
  <c r="DM18" i="1"/>
  <c r="P456" i="1"/>
  <c r="S232" i="1"/>
  <c r="F410" i="1"/>
  <c r="Y17" i="2" s="1"/>
  <c r="R18" i="1"/>
  <c r="F448" i="1"/>
  <c r="DQ232" i="1"/>
  <c r="P422" i="1"/>
  <c r="P117" i="1"/>
  <c r="EK69" i="1"/>
  <c r="EK191" i="1"/>
  <c r="DI18" i="1"/>
  <c r="P446" i="1"/>
  <c r="AR69" i="1"/>
  <c r="F128" i="1"/>
  <c r="AR191" i="1"/>
  <c r="P401" i="1"/>
  <c r="EO232" i="1"/>
  <c r="CA336" i="1"/>
  <c r="AR365" i="1"/>
  <c r="P163" i="1"/>
  <c r="DG132" i="1"/>
  <c r="W18" i="1"/>
  <c r="F458" i="1"/>
  <c r="P102" i="1"/>
  <c r="DG69" i="1"/>
  <c r="DG191" i="1"/>
  <c r="P167" i="1"/>
  <c r="EO132" i="1"/>
  <c r="F117" i="1"/>
  <c r="AS69" i="1"/>
  <c r="AS191" i="1"/>
  <c r="Y22" i="1"/>
  <c r="F218" i="1"/>
  <c r="Y434" i="1"/>
  <c r="DL18" i="1"/>
  <c r="P455" i="1"/>
  <c r="DH22" i="1"/>
  <c r="P194" i="1"/>
  <c r="DH434" i="1"/>
  <c r="EP18" i="1"/>
  <c r="P441" i="1"/>
  <c r="AW336" i="1"/>
  <c r="F371" i="1"/>
  <c r="AW395" i="1"/>
  <c r="P166" i="1"/>
  <c r="EN132" i="1"/>
  <c r="P232" i="1"/>
  <c r="F398" i="1"/>
  <c r="O279" i="1"/>
  <c r="F306" i="1"/>
  <c r="O395" i="1"/>
  <c r="V18" i="1"/>
  <c r="F457" i="1"/>
  <c r="BA18" i="1"/>
  <c r="F454" i="1"/>
  <c r="AZ18" i="1"/>
  <c r="F445" i="1"/>
  <c r="AX18" i="1"/>
  <c r="F441" i="1"/>
  <c r="AR132" i="1"/>
  <c r="F189" i="1"/>
  <c r="DK232" i="1"/>
  <c r="P410" i="1"/>
  <c r="J17" i="2" s="1"/>
  <c r="DJ22" i="1"/>
  <c r="P205" i="1"/>
  <c r="J16" i="2" s="1"/>
  <c r="DJ434" i="1"/>
  <c r="FU132" i="1"/>
  <c r="EL161" i="1"/>
  <c r="P275" i="1"/>
  <c r="EJ236" i="1"/>
  <c r="AY132" i="1"/>
  <c r="F169" i="1"/>
  <c r="EK279" i="1"/>
  <c r="P321" i="1"/>
  <c r="AS236" i="1"/>
  <c r="F264" i="1"/>
  <c r="AS395" i="1"/>
  <c r="S434" i="1"/>
  <c r="ES22" i="1"/>
  <c r="P211" i="1"/>
  <c r="H16" i="2" s="1"/>
  <c r="ES434" i="1"/>
  <c r="EQ132" i="1"/>
  <c r="P169" i="1"/>
  <c r="AR279" i="1" l="1"/>
  <c r="F332" i="1"/>
  <c r="EJ279" i="1"/>
  <c r="P332" i="1"/>
  <c r="F393" i="1"/>
  <c r="AR336" i="1"/>
  <c r="EJ395" i="1"/>
  <c r="AW18" i="1"/>
  <c r="F440" i="1"/>
  <c r="AV232" i="1"/>
  <c r="F400" i="1"/>
  <c r="O232" i="1"/>
  <c r="F397" i="1"/>
  <c r="EK232" i="1"/>
  <c r="P412" i="1"/>
  <c r="DP18" i="1"/>
  <c r="P460" i="1"/>
  <c r="EL304" i="1"/>
  <c r="FU279" i="1"/>
  <c r="EL132" i="1"/>
  <c r="P179" i="1"/>
  <c r="EL191" i="1"/>
  <c r="EK22" i="1"/>
  <c r="EK434" i="1"/>
  <c r="P208" i="1"/>
  <c r="EJ132" i="1"/>
  <c r="P189" i="1"/>
  <c r="O434" i="1"/>
  <c r="X22" i="1"/>
  <c r="F217" i="1"/>
  <c r="X434" i="1"/>
  <c r="Y18" i="1"/>
  <c r="F461" i="1"/>
  <c r="AR22" i="1"/>
  <c r="F219" i="1"/>
  <c r="AR434" i="1"/>
  <c r="AV434" i="1"/>
  <c r="ES18" i="1"/>
  <c r="P454" i="1"/>
  <c r="AT304" i="1"/>
  <c r="CC279" i="1"/>
  <c r="AS22" i="1"/>
  <c r="F208" i="1"/>
  <c r="AS434" i="1"/>
  <c r="AW232" i="1"/>
  <c r="F401" i="1"/>
  <c r="EQ22" i="1"/>
  <c r="P199" i="1"/>
  <c r="EQ434" i="1"/>
  <c r="EO22" i="1"/>
  <c r="P197" i="1"/>
  <c r="EO434" i="1"/>
  <c r="DH18" i="1"/>
  <c r="P437" i="1"/>
  <c r="DQ18" i="1"/>
  <c r="P461" i="1"/>
  <c r="S18" i="1"/>
  <c r="F449" i="1"/>
  <c r="DG22" i="1"/>
  <c r="P193" i="1"/>
  <c r="DG434" i="1"/>
  <c r="EJ22" i="1"/>
  <c r="P219" i="1"/>
  <c r="EJ434" i="1"/>
  <c r="AY18" i="1"/>
  <c r="F442" i="1"/>
  <c r="AR395" i="1"/>
  <c r="P18" i="1"/>
  <c r="F437" i="1"/>
  <c r="DJ18" i="1"/>
  <c r="P448" i="1"/>
  <c r="F383" i="1"/>
  <c r="AT336" i="1"/>
  <c r="AS232" i="1"/>
  <c r="F412" i="1"/>
  <c r="EN22" i="1"/>
  <c r="P196" i="1"/>
  <c r="EN434" i="1"/>
  <c r="AR18" i="1" l="1"/>
  <c r="F462" i="1"/>
  <c r="EL279" i="1"/>
  <c r="P322" i="1"/>
  <c r="EL395" i="1"/>
  <c r="O18" i="1"/>
  <c r="F436" i="1"/>
  <c r="EN18" i="1"/>
  <c r="P439" i="1"/>
  <c r="X18" i="1"/>
  <c r="F460" i="1"/>
  <c r="EJ232" i="1"/>
  <c r="P423" i="1"/>
  <c r="EO18" i="1"/>
  <c r="P440" i="1"/>
  <c r="AR232" i="1"/>
  <c r="F423" i="1"/>
  <c r="P221" i="1"/>
  <c r="P225" i="1" s="1"/>
  <c r="P228" i="1" s="1"/>
  <c r="E16" i="2"/>
  <c r="EK18" i="1"/>
  <c r="P451" i="1"/>
  <c r="EL22" i="1"/>
  <c r="P209" i="1"/>
  <c r="F16" i="2" s="1"/>
  <c r="EL434" i="1"/>
  <c r="E17" i="2"/>
  <c r="EQ18" i="1"/>
  <c r="P442" i="1"/>
  <c r="EJ18" i="1"/>
  <c r="P462" i="1"/>
  <c r="AS18" i="1"/>
  <c r="F451" i="1"/>
  <c r="DG18" i="1"/>
  <c r="P436" i="1"/>
  <c r="F221" i="1"/>
  <c r="F225" i="1" s="1"/>
  <c r="F228" i="1" s="1"/>
  <c r="T16" i="2"/>
  <c r="X16" i="2" s="1"/>
  <c r="AC16" i="2" s="1"/>
  <c r="AT279" i="1"/>
  <c r="F322" i="1"/>
  <c r="AT395" i="1"/>
  <c r="T17" i="2"/>
  <c r="AV18" i="1"/>
  <c r="F439" i="1"/>
  <c r="EL232" i="1" l="1"/>
  <c r="P413" i="1"/>
  <c r="AT232" i="1"/>
  <c r="F413" i="1"/>
  <c r="AT434" i="1"/>
  <c r="EL18" i="1"/>
  <c r="P452" i="1"/>
  <c r="I16" i="2"/>
  <c r="N16" i="2" s="1"/>
  <c r="AT18" i="1" l="1"/>
  <c r="F452" i="1"/>
  <c r="U17" i="2"/>
  <c r="X17" i="2" s="1"/>
  <c r="AC17" i="2" s="1"/>
  <c r="F425" i="1"/>
  <c r="F429" i="1" s="1"/>
  <c r="F432" i="1" s="1"/>
  <c r="F17" i="2"/>
  <c r="I17" i="2" s="1"/>
  <c r="N17" i="2" s="1"/>
  <c r="P425" i="1"/>
  <c r="P429" i="1" s="1"/>
  <c r="P432" i="1" s="1"/>
</calcChain>
</file>

<file path=xl/sharedStrings.xml><?xml version="1.0" encoding="utf-8"?>
<sst xmlns="http://schemas.openxmlformats.org/spreadsheetml/2006/main" count="13218" uniqueCount="455">
  <si>
    <t>Smeta.RU (Terminal)  (495) 974-1589</t>
  </si>
  <si>
    <t>_PS_</t>
  </si>
  <si>
    <t>Smeta.RU (Terminal)</t>
  </si>
  <si>
    <t/>
  </si>
  <si>
    <t>Строительство 2КЛ-0,4кВ от места врезки в существующую кабельную линию КЛ-0,4кВ, отходящую от РУ-0,4кВ ТП-10/0,4кВ №806/1 до сооружаемого РЩ-0,4кВ, установить РЩ-0,4кВ, в т.ч. ПИР, г. Москва, пос. Михайлово-Ярцевское, кв-л 109, : 77:22:0030118:3013</t>
  </si>
  <si>
    <t>СД_I-352438 КЛ-0,4 кВ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</si>
  <si>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</si>
  <si>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</si>
  <si>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</si>
  <si>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</si>
  <si>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</si>
  <si>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</si>
  <si>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</si>
  <si>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</si>
  <si>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02-01-01</t>
  </si>
  <si>
    <t>Строительство КЛ-0.4кВ №1 (дл.трассы 5 м.)</t>
  </si>
  <si>
    <t>Новый раздел</t>
  </si>
  <si>
    <t>Демонтажные работы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</si>
  <si>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</si>
  <si>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</si>
  <si>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</si>
  <si>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</si>
  <si>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Строительные работы</t>
  </si>
  <si>
    <t>ТСН-2001.3-1. Земляные работы, выполняемые ручным способом</t>
  </si>
  <si>
    <t>ТСН-2001.3-1-2</t>
  </si>
  <si>
    <t>3.1-3-4</t>
  </si>
  <si>
    <t>Разработка грунта в отвал экскаватором с ковшом вместимостью 0,25 м3 группа грунтов 1-3</t>
  </si>
  <si>
    <t>100 м3</t>
  </si>
  <si>
    <t>ТСН-2001.3 Доп. 79, Сб. 1, т. 3, поз. 4</t>
  </si>
  <si>
    <t>ТСН-2001.3-1. Земляные работы, выполняемые механизированным способом</t>
  </si>
  <si>
    <t>ТСН-2001.3-1-1</t>
  </si>
  <si>
    <t>4.8-73-4</t>
  </si>
  <si>
    <t>Прокладка кабеля напряжением до 35 кВ в готовых траншеях без покрытий при массе 1 м до 6 кг (прим. Демонтаж кабеля)</t>
  </si>
  <si>
    <t>100 М КАБЕЛЯ</t>
  </si>
  <si>
    <t>ТСН-2001.4 Доп. 79, Сб. 8, т. 73, поз. 4</t>
  </si>
  <si>
    <t>Поправка: Гл.4.Прил.2.2.п.2.2.28_04.00.01.35.002 Наименование: При демонтаже оборудования, предназначенного для дальнейшего использования, без консервации и упаковки</t>
  </si>
  <si>
    <t>*0</t>
  </si>
  <si>
    <t>*0,4</t>
  </si>
  <si>
    <t>Монтаж оборудования</t>
  </si>
  <si>
    <t>ТСН-2001.4-8. Электротехнические установки</t>
  </si>
  <si>
    <t>ТСН-2001.4-8-1</t>
  </si>
  <si>
    <t>Поправка: Гл.4.Прил.2.2.п.2.2.28_04.00.01.35.002</t>
  </si>
  <si>
    <t>3500000000</t>
  </si>
  <si>
    <t>Кабели напряжением до 35 кВ</t>
  </si>
  <si>
    <t>км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</si>
  <si>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</si>
  <si>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</si>
  <si>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</si>
  <si>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</si>
  <si>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</si>
  <si>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</si>
  <si>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</si>
  <si>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</si>
  <si>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</si>
  <si>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</si>
  <si>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</si>
  <si>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</si>
  <si>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</si>
  <si>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</si>
  <si>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</si>
  <si>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</si>
  <si>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</si>
  <si>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</si>
  <si>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</si>
  <si>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</si>
  <si>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</si>
  <si>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</si>
  <si>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</si>
  <si>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</si>
  <si>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</si>
  <si>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</si>
  <si>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</si>
  <si>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</si>
  <si>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</si>
  <si>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</si>
  <si>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</si>
  <si>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</si>
  <si>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</si>
  <si>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</si>
  <si>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</si>
  <si>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</si>
  <si>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</si>
  <si>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</si>
  <si>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</si>
  <si>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</si>
  <si>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</si>
  <si>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</si>
  <si>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</si>
  <si>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</si>
  <si>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</si>
  <si>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</si>
  <si>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</si>
  <si>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</si>
  <si>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</si>
  <si>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</si>
  <si>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</si>
  <si>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</si>
  <si>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</si>
  <si>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</si>
  <si>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кабеля в траншее, L=5м.</t>
  </si>
  <si>
    <t>1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</si>
  <si>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</si>
  <si>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</si>
  <si>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</si>
  <si>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2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</si>
  <si>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</si>
  <si>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</si>
  <si>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</si>
  <si>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3</t>
  </si>
  <si>
    <t>4.8-74-1</t>
  </si>
  <si>
    <t>Устройство постели при одном кабеле в траншее</t>
  </si>
  <si>
    <t>ТСН-2001.4 Доп. 68, Сб. 8, т. 74, поз. 1</t>
  </si>
  <si>
    <t>3,1</t>
  </si>
  <si>
    <t>1.1-1-766</t>
  </si>
  <si>
    <t>Песок для строительных работ, рядовой (карьерный)</t>
  </si>
  <si>
    <t>м3</t>
  </si>
  <si>
    <t>ТСН-2001.1 Доп. 79, Р. 1, о. 1, поз. 766</t>
  </si>
  <si>
    <t>4</t>
  </si>
  <si>
    <t>Прокладка кабеля напряжением до 35 кВ в готовых траншеях без покрытий при массе 1 м до 6 кг</t>
  </si>
  <si>
    <t>4,1</t>
  </si>
  <si>
    <t>5</t>
  </si>
  <si>
    <t>1.23-7-568</t>
  </si>
  <si>
    <t>Кабель силовой с алюминиевыми многопроволочными жилами, марка АПвБШв, напряжение 1000 В, число жил и сечение 4x240 мм2</t>
  </si>
  <si>
    <t>ТСН-2001.1 Доп. 53, Р. 23, о. 7, поз. 568</t>
  </si>
  <si>
    <t>Материалы монтажные</t>
  </si>
  <si>
    <t>ТСН-2001.1 Материалы монтажные</t>
  </si>
  <si>
    <t>ТСН-2001.1-2</t>
  </si>
  <si>
    <t>6</t>
  </si>
  <si>
    <t>4.8-75-5</t>
  </si>
  <si>
    <t>Покрытие кабеля, проложенного в траншее, плитами из полимернаполненных материалов в один ряд размером 48х24 см, расположенными вдоль кабельной линии</t>
  </si>
  <si>
    <t>ТСН-2001.4 Доп. 79, Сб. 8, т. 75, поз. 5</t>
  </si>
  <si>
    <t>7</t>
  </si>
  <si>
    <t>4.8-104-1</t>
  </si>
  <si>
    <t>Изготовление и монтаж указателя месторасположения трассы кабелей, проложенных в земле</t>
  </si>
  <si>
    <t>1  ШТ.</t>
  </si>
  <si>
    <t>ТСН-2001.4 Доп. 79, Сб. 8, т. 104, поз. 1</t>
  </si>
  <si>
    <t>8</t>
  </si>
  <si>
    <t>Цена поставщика</t>
  </si>
  <si>
    <t>Столбик опознавательный для обозначения КЛ, в комл. с табличкой, h=1,2 м СОЭ</t>
  </si>
  <si>
    <t>ШТ</t>
  </si>
  <si>
    <t>Материалы</t>
  </si>
  <si>
    <t>Материалы, изделия и конструкции</t>
  </si>
  <si>
    <t>[1 500 /  9,86] +  2% Заг.скл</t>
  </si>
  <si>
    <t>0</t>
  </si>
  <si>
    <t>9</t>
  </si>
  <si>
    <t>4.8-304-3</t>
  </si>
  <si>
    <t>Монтаж соединительной термоусаживаемой муфты для одножильного кабеля с изоляцией из сшитого полиэтилена, сечением жилы до 240 мм2, напряжением до 10 кВ</t>
  </si>
  <si>
    <t>1 комплект</t>
  </si>
  <si>
    <t>ТСН-2001.4 Доп. 79, Сб. 8, т. 304, поз. 3</t>
  </si>
  <si>
    <t>9,1</t>
  </si>
  <si>
    <t>1.21-5-1240</t>
  </si>
  <si>
    <t>Муфта универсальная, ремонтная, соединительная, для четырехжильного кабеля с бумажной изоляцией на напряжение до 1 кВ, с гильзами с винтами со срывающейся головкой, с паяным узлом заземления, типа 4Стп-150/240</t>
  </si>
  <si>
    <t>КОМПЛЕКТ</t>
  </si>
  <si>
    <t>ТСН-2001.1 Доп. 79, Р. 21, о. 5, поз. 1240</t>
  </si>
  <si>
    <t>Прокладка кабеля в РЩ-0,4 кВ №нов.</t>
  </si>
  <si>
    <t>10</t>
  </si>
  <si>
    <t>4.8-79-4</t>
  </si>
  <si>
    <t>Прокладка кабеля напряжением до 35 кВ по установленным конструкциям и лоткам с креплением на поворотах и в конце трассы при массе 1 м до 6 кг</t>
  </si>
  <si>
    <t>ТСН-2001.4 Доп. 79, Сб. 8, т. 79, поз. 4</t>
  </si>
  <si>
    <t>10,1</t>
  </si>
  <si>
    <t>3449950000</t>
  </si>
  <si>
    <t>Скобы кабельные (накладные)</t>
  </si>
  <si>
    <t>1000 шт.</t>
  </si>
  <si>
    <t>10,2</t>
  </si>
  <si>
    <t>10,3</t>
  </si>
  <si>
    <t>3599190000</t>
  </si>
  <si>
    <t>Оконцеватели (капы) термоусаживаемые</t>
  </si>
  <si>
    <t>шт.</t>
  </si>
  <si>
    <t>11</t>
  </si>
  <si>
    <t>12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</si>
  <si>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</si>
  <si>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</si>
  <si>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</si>
  <si>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</si>
  <si>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Защита строительных конструкций и оборудования от коррозии</t>
  </si>
  <si>
    <t>ТСН-2001.3-13-1</t>
  </si>
  <si>
    <t>12,1</t>
  </si>
  <si>
    <t>5772450000</t>
  </si>
  <si>
    <t>(2257420000; 2316130000; 2312921000) Состав огнезащитный, вспучивающийся, механизированного и ручного нанесения</t>
  </si>
  <si>
    <t>т</t>
  </si>
  <si>
    <t>13</t>
  </si>
  <si>
    <t>Состав огнезащитный, вспучивающийся, механизированного и ручного нанесения (Огракс ВВ) ГОСТ Р 53311 - 2009</t>
  </si>
  <si>
    <t>кг</t>
  </si>
  <si>
    <t>[436 /  9,86] +  2% Заг.скл</t>
  </si>
  <si>
    <t>14</t>
  </si>
  <si>
    <t>4.8-90-4</t>
  </si>
  <si>
    <t>Монтаж заделки концевой в резиновой перчатке для кабелей напряжением до 1 кВ, сечением до 240 мм2</t>
  </si>
  <si>
    <t>ТСН-2001.4 Доп. 79, Сб. 8, т. 90, поз. 4</t>
  </si>
  <si>
    <t>14,1</t>
  </si>
  <si>
    <t>3491450000</t>
  </si>
  <si>
    <t>Трубки термоусаживаемые</t>
  </si>
  <si>
    <t>м</t>
  </si>
  <si>
    <t>14,2</t>
  </si>
  <si>
    <t>1.21-5-1238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</si>
  <si>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4КВНтп-150/240</t>
  </si>
  <si>
    <t>ТСН-2001.1 Доп. 79, Р. 21, о. 5, поз. 1238</t>
  </si>
  <si>
    <t>15</t>
  </si>
  <si>
    <t>4.8-76-7</t>
  </si>
  <si>
    <t>Присоединение к зажимам жил проводов или кабелей сечением до 240 мм2</t>
  </si>
  <si>
    <t>100 шт.</t>
  </si>
  <si>
    <t>ТСН-2001.4 Доп. 67, Сб. 8, т. 76, поз. 7</t>
  </si>
  <si>
    <t>15,1</t>
  </si>
  <si>
    <t>3449800000</t>
  </si>
  <si>
    <t>Наконечники кабельные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</si>
  <si>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</si>
  <si>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</si>
  <si>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</si>
  <si>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</si>
  <si>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</si>
  <si>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</si>
  <si>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</si>
  <si>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</si>
  <si>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</si>
  <si>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</si>
  <si>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</si>
  <si>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</si>
  <si>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</si>
  <si>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</si>
  <si>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02-01-02</t>
  </si>
  <si>
    <t>Строительство КЛ-0,4 кВ №2(дл.трассы 1 м.)</t>
  </si>
  <si>
    <t>Прокладка кабеля в траншее, L=1 м.</t>
  </si>
  <si>
    <t>5,1</t>
  </si>
  <si>
    <t>6,1</t>
  </si>
  <si>
    <t>Прокладка кабеля в РЩ-0,4кВ № нов.</t>
  </si>
  <si>
    <t>11,1</t>
  </si>
  <si>
    <t>11,2</t>
  </si>
  <si>
    <t>11,3</t>
  </si>
  <si>
    <t>13,1</t>
  </si>
  <si>
    <t>15,2</t>
  </si>
  <si>
    <t>16</t>
  </si>
  <si>
    <t>16,1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</si>
  <si>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</si>
  <si>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</si>
  <si>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</si>
  <si>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</si>
  <si>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</si>
  <si>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</si>
  <si>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</si>
  <si>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</si>
  <si>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</si>
  <si>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</si>
  <si>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</si>
  <si>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</si>
  <si>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</si>
  <si>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</si>
  <si>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</si>
  <si>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</si>
  <si>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</si>
  <si>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</si>
  <si>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</si>
  <si>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</si>
  <si>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</si>
  <si>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</si>
  <si>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</si>
  <si>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</si>
  <si>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</si>
  <si>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</si>
  <si>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</si>
  <si>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</si>
  <si>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</si>
  <si>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</si>
  <si>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</si>
  <si>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</si>
  <si>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</si>
  <si>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</si>
  <si>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</si>
  <si>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</si>
  <si>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Базовый</t>
  </si>
  <si>
    <t>9999990008</t>
  </si>
  <si>
    <t>Трудозатраты рабочих</t>
  </si>
  <si>
    <t>чел.-ч.</t>
  </si>
  <si>
    <t>2.1-1-1</t>
  </si>
  <si>
    <t>ТСН-2001.2. Доп. 68. п.1-1-1 (010101)</t>
  </si>
  <si>
    <t>Экскаваторы на гусеничном ходу гидравлические, объем ковша до 0,25 м3</t>
  </si>
  <si>
    <t>маш.-ч</t>
  </si>
  <si>
    <t>9999990009</t>
  </si>
  <si>
    <t>2.1-18-7</t>
  </si>
  <si>
    <t>ТСН-2001.2. Доп. 68. п.1-18-7 (183001)</t>
  </si>
  <si>
    <t>Автомобили грузовые бортовые, грузоподъемность до 5 т</t>
  </si>
  <si>
    <t>2.1-4-45</t>
  </si>
  <si>
    <t>ТСН-2001.2. Доп. 68. п.1-4-45 (043403)</t>
  </si>
  <si>
    <t>Домкраты гидравлические, грузоподъемность до 100 т</t>
  </si>
  <si>
    <t>2.1-4-98</t>
  </si>
  <si>
    <t>ТСН-2001.2. Доп. 68. п.1-4-98 (042931)</t>
  </si>
  <si>
    <t>Лебедки электрические, тяговое усилие до 31,39 кН (3,2 тс)</t>
  </si>
  <si>
    <t>1.1-1-1092</t>
  </si>
  <si>
    <t>ТСН-2001.1 Доп. 79, Р. 1, о. 1, поз. 1092</t>
  </si>
  <si>
    <t>Полоса из стали углеродистой обыкновенного качества, спокойной</t>
  </si>
  <si>
    <t>1.1-1-1120</t>
  </si>
  <si>
    <t>ТСН-2001.1 Доп. 79,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</si>
  <si>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</si>
  <si>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</si>
  <si>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</si>
  <si>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</si>
  <si>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</si>
  <si>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</si>
  <si>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</si>
  <si>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</si>
  <si>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</si>
  <si>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</si>
  <si>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</si>
  <si>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</si>
  <si>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</si>
  <si>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</si>
  <si>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</si>
  <si>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</si>
  <si>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</si>
  <si>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</si>
  <si>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</si>
  <si>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</si>
  <si>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</si>
  <si>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</si>
  <si>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2.1-1-43</t>
  </si>
  <si>
    <t>ТСН-2001.2. Доп. 68. п.1-1-43 (012102)</t>
  </si>
  <si>
    <t>Бульдозеры гусеничные, мощность до 59 кВт (80 л.с.)</t>
  </si>
  <si>
    <t>1.1-1-3458</t>
  </si>
  <si>
    <t>ТСН-2001.1 Доп. 79, Р. 1, о. 1, поз. 3458</t>
  </si>
  <si>
    <t>Плита из полимернаполненной композиции на основе волластонита для закрытия кабеля, типа ПЗК 48х24</t>
  </si>
  <si>
    <t>1.1-1-3490</t>
  </si>
  <si>
    <t>ТСН-2001.1 Доп. 79, Р. 1, о. 1, поз. 3490</t>
  </si>
  <si>
    <t>Прокат стальной листовой горячекатаный, марка стали Ст3пс, толщина 4 мм</t>
  </si>
  <si>
    <t>1.1-1-7996</t>
  </si>
  <si>
    <t>ТСН-2001.1 Доп. 79, Р. 1, о. 1, поз. 7996</t>
  </si>
  <si>
    <t>Эмаль на основе сополимера винилхлорида с винилацетатом, серебристая, типа ХС-720</t>
  </si>
  <si>
    <t>2.1-17-23</t>
  </si>
  <si>
    <t>ТСН-2001.2. Доп. 68. п.1-17-23 (174301)</t>
  </si>
  <si>
    <t>Горелки газовые</t>
  </si>
  <si>
    <t>1.1-1-2613</t>
  </si>
  <si>
    <t>ТСН-2001.1 Доп. 79, Р. 1, о. 1, поз. 2613</t>
  </si>
  <si>
    <t>Пропан-бутан, сжиженный газ</t>
  </si>
  <si>
    <t>1.1-1-3607</t>
  </si>
  <si>
    <t>ТСН-2001.1 Доп. 79, Р. 1, о. 1, поз. 3607</t>
  </si>
  <si>
    <t>Шурупы с полукруглой головкой, диаметр 4 мм, длина 40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</si>
  <si>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</si>
  <si>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</si>
  <si>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</si>
  <si>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2.1-12-13</t>
  </si>
  <si>
    <t>ТСН-2001.2. Доп. 68. п.1-12-13 (127201)</t>
  </si>
  <si>
    <t>Установки для осушки и очистки от механических примесей атмосферного воздуха для трансформаторов, производительность до 240 м3/ч</t>
  </si>
  <si>
    <t>2.1-14-13</t>
  </si>
  <si>
    <t>ТСН-2001.2. Доп. 68. п.1-14-13 (148501)</t>
  </si>
  <si>
    <t>Пылесосы строительные (промышленные)</t>
  </si>
  <si>
    <t>2.1-17-73</t>
  </si>
  <si>
    <t>ТСН-2001.2. Доп. 71. п.1-17-73 (171901)</t>
  </si>
  <si>
    <t>Агрегаты окрасочные безвоздушные высокого давления, мощность до 4 кВт</t>
  </si>
  <si>
    <t>2.1-30-102</t>
  </si>
  <si>
    <t>ТСН-2001.2. Доп. 68. п.1-30-102 (303704)</t>
  </si>
  <si>
    <t>Дрели, мощность до 800 Вт</t>
  </si>
  <si>
    <t>2.1-3-38</t>
  </si>
  <si>
    <t>ТСН-2001.2. Доп. 68. п.1-3-38 (032009)</t>
  </si>
  <si>
    <t>Краны на автомобильном ходу, грузоподъемность до 16 т</t>
  </si>
  <si>
    <t>1.1-1-115</t>
  </si>
  <si>
    <t>ТСН-2001.1. Доп. 1-42. Р. 1, о. 1, поз. 115</t>
  </si>
  <si>
    <t>Ветошь</t>
  </si>
  <si>
    <t>1.1-1-825</t>
  </si>
  <si>
    <t>ТСН-2001.1 Доп. 67, Р. 1, о. 1, поз. 825</t>
  </si>
  <si>
    <t>Пленка полиэтиленовая, толщина от 120 до 150 мкм</t>
  </si>
  <si>
    <t>м2</t>
  </si>
  <si>
    <t>1.1-1-998</t>
  </si>
  <si>
    <t>ТСН-2001.1 Доп. 79, Р. 1, о. 1, поз. 998</t>
  </si>
  <si>
    <t>Растворитель универсальный типа 645-650</t>
  </si>
  <si>
    <t>1.1-1-3540</t>
  </si>
  <si>
    <t>ТСН-2001.1 Доп. 79, Р. 1, о. 1, поз. 3540</t>
  </si>
  <si>
    <t>Парафин нефтяной твердый очищенный</t>
  </si>
  <si>
    <t>1.1-2-158</t>
  </si>
  <si>
    <t>ТСН-2001.1 Доп. 79, Р. 1, о. 2, поз. 158</t>
  </si>
  <si>
    <t>Бензин авиационный, марка Б-70</t>
  </si>
  <si>
    <t>л</t>
  </si>
  <si>
    <t>5711400000</t>
  </si>
  <si>
    <t>Песок природный для строительных работ</t>
  </si>
  <si>
    <t>3599000000</t>
  </si>
  <si>
    <t>Муфты соединительные термоусаживаемые для одножильных силовых кабелей на напряжение до 10 кВ (3449630000)</t>
  </si>
  <si>
    <t>Заделки концевые в резиновой перчатке (3449630000)</t>
  </si>
  <si>
    <t>Гл.4.Прил.2.2.п.2.2.28_04.00.01.35.002</t>
  </si>
  <si>
    <t>При демонтаже оборудования, предназначенного для дальнейшего использования, без консервации и упаковки</t>
  </si>
  <si>
    <t>Глава 4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</si>
  <si>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</si>
  <si>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</si>
  <si>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</si>
  <si>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</si>
  <si>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</si>
  <si>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</si>
  <si>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</si>
  <si>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</si>
  <si>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</si>
  <si>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</si>
  <si>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</si>
  <si>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</si>
  <si>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</si>
  <si>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</si>
  <si>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</si>
  <si>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</si>
  <si>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</si>
  <si>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</si>
  <si>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</si>
  <si>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</si>
  <si>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</si>
  <si>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</si>
  <si>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2КЛ-0,4кВ от места врезки в существующую кабельную линию КЛ-0,4кВ, отходящую от РУ-0,4кВ ТП-10/0,4кВ №806/1 до сооружаемого РЩ-0,4кВ, установить РЩ-0,4кВ, в т.ч. ПИР, г. Москва, пос. Михайлово-Ярцевское, кв-л 109, : 77:22:0030118:3013. СД_I-352438 КЛ-0,4 кВ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</si>
  <si>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</si>
  <si>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</si>
  <si>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</si>
  <si>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t xml:space="preserve">   Итого по ТСН-2001.16</t>
  </si>
  <si>
    <t xml:space="preserve">   Итого возвратных сумм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</si>
  <si>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</si>
  <si>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</si>
  <si>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</si>
  <si>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</si>
  <si>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</si>
  <si>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</si>
  <si>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</si>
  <si>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>ЭМ</t>
  </si>
  <si>
    <t>в т.ч. ЗПМ</t>
  </si>
  <si>
    <t>МР</t>
  </si>
  <si>
    <r>
      <t>Столбик опознавательный для обозначения КЛ, в комл. с табличкой, h=1,2 м СОЭ</t>
    </r>
    <r>
      <rPr>
        <i/>
        <sz val="10"/>
        <rFont val="Arial"/>
        <family val="2"/>
        <charset val="204"/>
      </rPr>
      <t xml:space="preserve">
155,17 = [1 500 /  9,86] +  2% Заг.скл</t>
    </r>
  </si>
  <si>
    <r>
      <t>Состав огнезащитный, вспучивающийся, механизированного и ручного нанесения (Огракс ВВ) ГОСТ Р 53311 - 2009</t>
    </r>
    <r>
      <rPr>
        <i/>
        <sz val="10"/>
        <rFont val="Arial"/>
        <family val="2"/>
        <charset val="204"/>
      </rPr>
      <t xml:space="preserve">
45,10 = [436 /  9,86]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</si>
  <si>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</si>
  <si>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</si>
  <si>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</si>
  <si>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</si>
  <si>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r>
      <t>4.8-73-4</t>
    </r>
    <r>
      <rPr>
        <i/>
        <sz val="10"/>
        <rFont val="Arial"/>
        <family val="2"/>
        <charset val="204"/>
      </rPr>
      <t xml:space="preserve">
Поправка: Гл.4.Прил.2.2.п.2.2.28_04.00.01.35.002</t>
    </r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</si>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</sst>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164" fontId="19" fillId="0" borderId="0" xfId="0" applyNumberFormat="1" applyFont="1" applyAlignment="1">
      <alignment horizontal="right" vertical="top"/>
    </xf>
    <xf numFmtId="0" fontId="13" fillId="0" borderId="0" xfId="0" quotePrefix="1" applyFont="1" applyAlignment="1">
      <alignment horizontal="right" vertical="top" wrapText="1"/>
    </xf>
    <xf numFmtId="0" fontId="0" fillId="0" borderId="1" xfId="0" applyBorder="1"/>
    <xf numFmtId="0" fontId="11" fillId="0" borderId="1" xfId="0" applyFont="1" applyBorder="1" applyAlignment="1">
      <alignment vertical="top" wrapText="1"/>
    </xf>
    <xf numFmtId="0" fontId="17" fillId="0" borderId="0" xfId="0" applyFont="1" applyAlignment="1">
      <alignment horizontal="left" wrapText="1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164" fontId="17" fillId="0" borderId="2" xfId="0" applyNumberFormat="1" applyFont="1" applyBorder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83"/>
  <sheetViews>
    <sheetView view="pageBreakPreview" zoomScale="85" zoomScaleNormal="100" zoomScaleSheetLayoutView="85" workbookViewId="0">
      <selection activeCell="BD159" sqref="BD15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1.28515625" bestFit="1" customWidth="1"/>
    <col min="7" max="7" width="8.5703125" bestFit="1" customWidth="1"/>
    <col min="9" max="9" width="9" bestFit="1" customWidth="1"/>
    <col min="10" max="10" width="9.5703125" bestFit="1" customWidth="1"/>
    <col min="11" max="11" width="10.140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6" t="s">
        <v>397</v>
      </c>
      <c r="K2" s="56"/>
    </row>
    <row r="3" spans="1:42" ht="47.25" x14ac:dyDescent="0.25">
      <c r="A3" s="67" t="s">
        <v>398</v>
      </c>
      <c r="B3" s="67"/>
      <c r="C3" s="67"/>
      <c r="D3" s="67"/>
      <c r="E3" s="67"/>
      <c r="F3" s="67"/>
      <c r="G3" s="67"/>
      <c r="H3" s="67"/>
      <c r="I3" s="67"/>
      <c r="J3" s="67"/>
      <c r="K3" s="67"/>
      <c r="AP3" s="21" t="s">
        <v>398</v>
      </c>
    </row>
    <row r="4" spans="1:42" x14ac:dyDescent="0.2">
      <c r="A4" s="53" t="s">
        <v>376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67" t="str">
        <f>CONCATENATE( "ЛОКАЛЬНАЯ СМЕТА № ",IF(Source!F20&lt;&gt;"Новая локальная смета", Source!F20, ""))</f>
        <v>ЛОКАЛЬНАЯ СМЕТА № 02-01-01</v>
      </c>
      <c r="B6" s="68"/>
      <c r="C6" s="68"/>
      <c r="D6" s="68"/>
      <c r="E6" s="68"/>
      <c r="F6" s="68"/>
      <c r="G6" s="68"/>
      <c r="H6" s="68"/>
      <c r="I6" s="68"/>
      <c r="J6" s="68"/>
      <c r="K6" s="68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9" t="str">
        <f>IF(Source!G20&lt;&gt;"Новая локальная смета", Source!G20, "")</f>
        <v>Строительство КЛ-0.4кВ №1 (дл.трассы 5 м.)</v>
      </c>
      <c r="B8" s="69"/>
      <c r="C8" s="69"/>
      <c r="D8" s="69"/>
      <c r="E8" s="69"/>
      <c r="F8" s="69"/>
      <c r="G8" s="69"/>
      <c r="H8" s="69"/>
      <c r="I8" s="69"/>
      <c r="J8" s="69"/>
      <c r="K8" s="69"/>
    </row>
    <row r="9" spans="1:42" x14ac:dyDescent="0.2">
      <c r="A9" s="70" t="s">
        <v>377</v>
      </c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65" t="str">
        <f>CONCATENATE( "Основание: чертежи № ", Source!J20)</f>
        <v xml:space="preserve">Основание: чертежи № 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378</v>
      </c>
      <c r="J13" s="14" t="s">
        <v>379</v>
      </c>
      <c r="K13" s="12"/>
    </row>
    <row r="14" spans="1:42" ht="15" x14ac:dyDescent="0.25">
      <c r="A14" s="12"/>
      <c r="B14" s="12"/>
      <c r="C14" s="12"/>
      <c r="D14" s="12"/>
      <c r="E14" s="66" t="s">
        <v>380</v>
      </c>
      <c r="F14" s="66"/>
      <c r="G14" s="66"/>
      <c r="H14" s="66"/>
      <c r="I14" s="15">
        <f>I15+I16+I17+I18</f>
        <v>6.6300000000000008</v>
      </c>
      <c r="J14" s="15">
        <f>J15+J16+J17+J18</f>
        <v>56.49</v>
      </c>
      <c r="K14" s="16" t="s">
        <v>416</v>
      </c>
    </row>
    <row r="15" spans="1:42" ht="14.25" x14ac:dyDescent="0.2">
      <c r="A15" s="12"/>
      <c r="B15" s="12"/>
      <c r="C15" s="12"/>
      <c r="D15" s="12"/>
      <c r="E15" s="52" t="s">
        <v>22</v>
      </c>
      <c r="F15" s="52"/>
      <c r="G15" s="52"/>
      <c r="H15" s="52"/>
      <c r="I15" s="17">
        <f>ROUND((Source!F208)/1000, 2)</f>
        <v>0.23</v>
      </c>
      <c r="J15" s="17">
        <f>ROUND((Source!P208)/1000, 2)</f>
        <v>3.79</v>
      </c>
      <c r="K15" s="12" t="s">
        <v>416</v>
      </c>
    </row>
    <row r="16" spans="1:42" ht="14.25" x14ac:dyDescent="0.2">
      <c r="A16" s="12"/>
      <c r="B16" s="12"/>
      <c r="C16" s="12"/>
      <c r="D16" s="12"/>
      <c r="E16" s="52" t="s">
        <v>381</v>
      </c>
      <c r="F16" s="52"/>
      <c r="G16" s="52"/>
      <c r="H16" s="52"/>
      <c r="I16" s="17">
        <f>ROUND((Source!F209)/1000, 2)</f>
        <v>6.4</v>
      </c>
      <c r="J16" s="17">
        <f>ROUND((Source!P209)/1000, 2)</f>
        <v>52.7</v>
      </c>
      <c r="K16" s="12" t="s">
        <v>416</v>
      </c>
    </row>
    <row r="17" spans="1:42" ht="14.25" x14ac:dyDescent="0.2">
      <c r="A17" s="12"/>
      <c r="B17" s="12"/>
      <c r="C17" s="12"/>
      <c r="D17" s="12"/>
      <c r="E17" s="52" t="s">
        <v>208</v>
      </c>
      <c r="F17" s="52"/>
      <c r="G17" s="52"/>
      <c r="H17" s="52"/>
      <c r="I17" s="17">
        <f>ROUND((Source!F200)/1000, 2)</f>
        <v>0</v>
      </c>
      <c r="J17" s="17">
        <f>ROUND((Source!P200)/1000, 2)</f>
        <v>0</v>
      </c>
      <c r="K17" s="12" t="s">
        <v>416</v>
      </c>
    </row>
    <row r="18" spans="1:42" ht="14.25" x14ac:dyDescent="0.2">
      <c r="A18" s="12"/>
      <c r="B18" s="12"/>
      <c r="C18" s="12"/>
      <c r="D18" s="12"/>
      <c r="E18" s="52" t="s">
        <v>382</v>
      </c>
      <c r="F18" s="52"/>
      <c r="G18" s="52"/>
      <c r="H18" s="52"/>
      <c r="I18" s="17">
        <f>ROUND((Source!F210+Source!F211)/1000, 2)</f>
        <v>0</v>
      </c>
      <c r="J18" s="17">
        <f>ROUND((Source!P210+Source!P211)/1000, 2)</f>
        <v>0</v>
      </c>
      <c r="K18" s="12" t="s">
        <v>416</v>
      </c>
    </row>
    <row r="19" spans="1:42" ht="14.25" x14ac:dyDescent="0.2">
      <c r="A19" s="12"/>
      <c r="B19" s="12"/>
      <c r="C19" s="12"/>
      <c r="D19" s="12"/>
      <c r="E19" s="52" t="s">
        <v>383</v>
      </c>
      <c r="F19" s="52"/>
      <c r="G19" s="52"/>
      <c r="H19" s="52"/>
      <c r="I19" s="17">
        <f>(Source!F206+ Source!F205)/1000</f>
        <v>0.18675</v>
      </c>
      <c r="J19" s="17">
        <f>((Source!P206 + Source!P205)/1000)</f>
        <v>10.396360000000001</v>
      </c>
      <c r="K19" s="12" t="s">
        <v>416</v>
      </c>
    </row>
    <row r="20" spans="1:42" ht="14.25" x14ac:dyDescent="0.2">
      <c r="A20" s="12"/>
      <c r="B20" s="12"/>
      <c r="C20" s="12"/>
      <c r="D20" s="12"/>
      <c r="E20" s="52" t="s">
        <v>384</v>
      </c>
      <c r="F20" s="52"/>
      <c r="G20" s="52"/>
      <c r="H20" s="52"/>
      <c r="I20" s="17">
        <f>Source!F213</f>
        <v>13.739277019999999</v>
      </c>
      <c r="J20" s="17"/>
      <c r="K20" s="12" t="s">
        <v>270</v>
      </c>
    </row>
    <row r="21" spans="1:42" ht="14.25" hidden="1" x14ac:dyDescent="0.2">
      <c r="A21" s="12"/>
      <c r="B21" s="12"/>
      <c r="C21" s="12"/>
      <c r="D21" s="12"/>
      <c r="E21" s="63" t="s">
        <v>385</v>
      </c>
      <c r="F21" s="63"/>
      <c r="G21" s="63"/>
      <c r="H21" s="63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64" t="s">
        <v>84</v>
      </c>
      <c r="F22" s="64"/>
      <c r="G22" s="64"/>
      <c r="H22" s="64"/>
      <c r="I22" s="17">
        <f>SUM(Y28:Y171)/1000</f>
        <v>0</v>
      </c>
      <c r="J22" s="17">
        <f>SUM(Z28:Z171)/1000</f>
        <v>0</v>
      </c>
      <c r="K22" s="12" t="s">
        <v>416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399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65" t="s">
        <v>400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AP25" s="22" t="s">
        <v>400</v>
      </c>
    </row>
    <row r="26" spans="1:42" ht="114" x14ac:dyDescent="0.2">
      <c r="A26" s="19" t="s">
        <v>386</v>
      </c>
      <c r="B26" s="19" t="s">
        <v>387</v>
      </c>
      <c r="C26" s="19" t="s">
        <v>388</v>
      </c>
      <c r="D26" s="19" t="s">
        <v>389</v>
      </c>
      <c r="E26" s="19" t="s">
        <v>390</v>
      </c>
      <c r="F26" s="19" t="s">
        <v>391</v>
      </c>
      <c r="G26" s="20" t="s">
        <v>392</v>
      </c>
      <c r="H26" s="20" t="s">
        <v>393</v>
      </c>
      <c r="I26" s="19" t="s">
        <v>401</v>
      </c>
      <c r="J26" s="19" t="s">
        <v>395</v>
      </c>
      <c r="K26" s="19" t="s">
        <v>396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62" t="str">
        <f>CONCATENATE("Раздел: ",IF(Source!G24&lt;&gt;"Новый раздел", Source!G24, ""))</f>
        <v>Раздел: Демонтажные работы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</row>
    <row r="31" spans="1:42" ht="15" x14ac:dyDescent="0.25">
      <c r="A31" s="61" t="str">
        <f>CONCATENATE("Итого по разделу: ",IF(Source!G37&lt;&gt;"Новый раздел", Source!G37, ""))</f>
        <v>Итого по разделу: Демонтажные работы</v>
      </c>
      <c r="B31" s="61"/>
      <c r="C31" s="61"/>
      <c r="D31" s="61"/>
      <c r="E31" s="61"/>
      <c r="F31" s="61"/>
      <c r="G31" s="61"/>
      <c r="H31" s="59">
        <f>SUM(O29:O30)</f>
        <v>0</v>
      </c>
      <c r="I31" s="60"/>
      <c r="J31" s="59">
        <f>SUM(P29:P30)</f>
        <v>0</v>
      </c>
      <c r="K31" s="60"/>
    </row>
    <row r="32" spans="1:42" hidden="1" x14ac:dyDescent="0.2">
      <c r="A32" t="s">
        <v>402</v>
      </c>
      <c r="I32">
        <f>SUM(W29:W31)</f>
        <v>0</v>
      </c>
      <c r="J32">
        <f>SUM(X29:X31)</f>
        <v>0</v>
      </c>
    </row>
    <row r="33" spans="1:29" hidden="1" x14ac:dyDescent="0.2">
      <c r="A33" t="s">
        <v>403</v>
      </c>
      <c r="I33">
        <f>SUM(Y29:Y32)</f>
        <v>0</v>
      </c>
      <c r="J33">
        <f>SUM(Z29:Z32)</f>
        <v>0</v>
      </c>
    </row>
    <row r="35" spans="1:29" ht="16.5" x14ac:dyDescent="0.2">
      <c r="A35" s="62" t="str">
        <f>CONCATENATE("Раздел: ",IF(Source!G67&lt;&gt;"Новый раздел", Source!G67, ""))</f>
        <v>Раздел: Прокладка кабеля в траншее, L=5м.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</row>
    <row r="36" spans="1:29" ht="28.5" x14ac:dyDescent="0.2">
      <c r="A36" s="23">
        <v>1</v>
      </c>
      <c r="B36" s="23" t="str">
        <f>Source!F75</f>
        <v>3.1-53-1</v>
      </c>
      <c r="C36" s="23" t="s">
        <v>102</v>
      </c>
      <c r="D36" s="26" t="str">
        <f>Source!H75</f>
        <v>100 м3 грунта</v>
      </c>
      <c r="E36" s="25">
        <f>Source!I75</f>
        <v>1E-3</v>
      </c>
      <c r="F36" s="28"/>
      <c r="G36" s="27"/>
      <c r="H36" s="25"/>
      <c r="I36" s="28"/>
      <c r="J36" s="25"/>
      <c r="K36" s="28"/>
      <c r="Q36">
        <f>Source!X75</f>
        <v>1.17</v>
      </c>
      <c r="R36">
        <f>Source!X76</f>
        <v>64.91</v>
      </c>
      <c r="S36">
        <f>Source!Y75</f>
        <v>0.52</v>
      </c>
      <c r="T36">
        <f>Source!Y76</f>
        <v>29.17</v>
      </c>
      <c r="U36">
        <f>ROUND((175/100)*ROUND(Source!R75, 2), 2)</f>
        <v>0</v>
      </c>
      <c r="V36">
        <f>ROUND((0/100)*ROUND(Source!R76, 2), 2)</f>
        <v>0</v>
      </c>
      <c r="AC36">
        <v>0</v>
      </c>
    </row>
    <row r="37" spans="1:29" x14ac:dyDescent="0.2">
      <c r="C37" s="29" t="str">
        <f>"Объем: "&amp;Source!I75&amp;"=0,5*"&amp;"0,4*"&amp;"5*"&amp;"0,1/"&amp;"100"</f>
        <v>Объем: 0,001=0,5*0,4*5*0,1/100</v>
      </c>
    </row>
    <row r="38" spans="1:29" ht="14.25" x14ac:dyDescent="0.2">
      <c r="A38" s="23"/>
      <c r="B38" s="23"/>
      <c r="C38" s="23" t="s">
        <v>404</v>
      </c>
      <c r="D38" s="26"/>
      <c r="E38" s="25"/>
      <c r="F38" s="28">
        <f>Source!AO75</f>
        <v>1051.1300000000001</v>
      </c>
      <c r="G38" s="27" t="str">
        <f>Source!DG75</f>
        <v/>
      </c>
      <c r="H38" s="25">
        <f>Source!AV76</f>
        <v>1.248</v>
      </c>
      <c r="I38" s="28">
        <f>Source!S75</f>
        <v>1.31</v>
      </c>
      <c r="J38" s="25">
        <f>IF(Source!BA76&lt;&gt; 0, Source!BA76, 1)</f>
        <v>55.67</v>
      </c>
      <c r="K38" s="28">
        <f>Source!S76</f>
        <v>72.930000000000007</v>
      </c>
    </row>
    <row r="39" spans="1:29" ht="14.25" x14ac:dyDescent="0.2">
      <c r="A39" s="23"/>
      <c r="B39" s="23"/>
      <c r="C39" s="23" t="s">
        <v>405</v>
      </c>
      <c r="D39" s="26" t="s">
        <v>406</v>
      </c>
      <c r="E39" s="25">
        <f>Source!BZ76</f>
        <v>89</v>
      </c>
      <c r="F39" s="28"/>
      <c r="G39" s="27"/>
      <c r="H39" s="25"/>
      <c r="I39" s="28">
        <f>SUM(Q36:Q38)</f>
        <v>1.17</v>
      </c>
      <c r="J39" s="25">
        <f>Source!AT76</f>
        <v>89</v>
      </c>
      <c r="K39" s="28">
        <f>SUM(R36:R38)</f>
        <v>64.91</v>
      </c>
    </row>
    <row r="40" spans="1:29" ht="14.25" x14ac:dyDescent="0.2">
      <c r="A40" s="23"/>
      <c r="B40" s="23"/>
      <c r="C40" s="23" t="s">
        <v>407</v>
      </c>
      <c r="D40" s="26" t="s">
        <v>406</v>
      </c>
      <c r="E40" s="25">
        <f>Source!CA76</f>
        <v>40</v>
      </c>
      <c r="F40" s="28"/>
      <c r="G40" s="27"/>
      <c r="H40" s="25"/>
      <c r="I40" s="28">
        <f>SUM(S36:S39)</f>
        <v>0.52</v>
      </c>
      <c r="J40" s="25">
        <f>Source!AU76</f>
        <v>40</v>
      </c>
      <c r="K40" s="28">
        <f>SUM(T36:T39)</f>
        <v>29.17</v>
      </c>
    </row>
    <row r="41" spans="1:29" ht="14.25" x14ac:dyDescent="0.2">
      <c r="A41" s="30"/>
      <c r="B41" s="30"/>
      <c r="C41" s="30" t="s">
        <v>408</v>
      </c>
      <c r="D41" s="31" t="s">
        <v>409</v>
      </c>
      <c r="E41" s="32">
        <f>Source!AQ75</f>
        <v>107.04</v>
      </c>
      <c r="F41" s="33"/>
      <c r="G41" s="34" t="str">
        <f>Source!DI75</f>
        <v/>
      </c>
      <c r="H41" s="32">
        <f>Source!AV76</f>
        <v>1.248</v>
      </c>
      <c r="I41" s="33">
        <f>Source!U75</f>
        <v>0.13358592000000002</v>
      </c>
      <c r="J41" s="32"/>
      <c r="K41" s="33"/>
    </row>
    <row r="42" spans="1:29" ht="15" x14ac:dyDescent="0.2">
      <c r="C42" s="35" t="s">
        <v>410</v>
      </c>
      <c r="H42" s="58">
        <f>I38+I39+I40+0</f>
        <v>3</v>
      </c>
      <c r="I42" s="58"/>
      <c r="J42" s="58">
        <f>K38+K39+K40+0</f>
        <v>167.01</v>
      </c>
      <c r="K42" s="58"/>
      <c r="O42" s="36">
        <f>I38+I39+I40+0</f>
        <v>3</v>
      </c>
      <c r="P42" s="36">
        <f>K38+K39+K40+0</f>
        <v>167.01</v>
      </c>
    </row>
    <row r="44" spans="1:29" ht="57" x14ac:dyDescent="0.2">
      <c r="A44" s="23">
        <v>2</v>
      </c>
      <c r="B44" s="23" t="str">
        <f>Source!F77</f>
        <v>3.1-14-1</v>
      </c>
      <c r="C44" s="23" t="s">
        <v>106</v>
      </c>
      <c r="D44" s="26" t="str">
        <f>Source!H77</f>
        <v>100 м3 грунта</v>
      </c>
      <c r="E44" s="25">
        <f>Source!I77</f>
        <v>8.9999999999999993E-3</v>
      </c>
      <c r="F44" s="28"/>
      <c r="G44" s="27"/>
      <c r="H44" s="25"/>
      <c r="I44" s="28"/>
      <c r="J44" s="25"/>
      <c r="K44" s="28"/>
      <c r="Q44">
        <f>Source!X77</f>
        <v>0.11</v>
      </c>
      <c r="R44">
        <f>Source!X78</f>
        <v>6.15</v>
      </c>
      <c r="S44">
        <f>Source!Y77</f>
        <v>0.06</v>
      </c>
      <c r="T44">
        <f>Source!Y78</f>
        <v>3.07</v>
      </c>
      <c r="U44">
        <f>ROUND((175/100)*ROUND(Source!R77, 2), 2)</f>
        <v>0.21</v>
      </c>
      <c r="V44">
        <f>ROUND((0/100)*ROUND(Source!R78, 2), 2)</f>
        <v>0</v>
      </c>
      <c r="AC44">
        <v>0</v>
      </c>
    </row>
    <row r="45" spans="1:29" x14ac:dyDescent="0.2">
      <c r="C45" s="29" t="str">
        <f>"Объем: "&amp;Source!I77&amp;"=5*"&amp;"0,4*"&amp;"0,5*"&amp;"0,9/"&amp;"100"</f>
        <v>Объем: 0,009=5*0,4*0,5*0,9/100</v>
      </c>
    </row>
    <row r="46" spans="1:29" ht="14.25" x14ac:dyDescent="0.2">
      <c r="A46" s="23"/>
      <c r="B46" s="23"/>
      <c r="C46" s="23" t="s">
        <v>411</v>
      </c>
      <c r="D46" s="26"/>
      <c r="E46" s="25"/>
      <c r="F46" s="28">
        <f>Source!AM77</f>
        <v>130.01</v>
      </c>
      <c r="G46" s="27" t="str">
        <f>Source!DE77</f>
        <v/>
      </c>
      <c r="H46" s="25">
        <f>Source!AV78</f>
        <v>1.014</v>
      </c>
      <c r="I46" s="28">
        <f>Source!Q77</f>
        <v>1.19</v>
      </c>
      <c r="J46" s="25">
        <f>IF(Source!BB78&lt;&gt; 0, Source!BB78, 1)</f>
        <v>14.95</v>
      </c>
      <c r="K46" s="28">
        <f>Source!Q78</f>
        <v>17.79</v>
      </c>
    </row>
    <row r="47" spans="1:29" ht="14.25" x14ac:dyDescent="0.2">
      <c r="A47" s="23"/>
      <c r="B47" s="23"/>
      <c r="C47" s="23" t="s">
        <v>412</v>
      </c>
      <c r="D47" s="26"/>
      <c r="E47" s="25"/>
      <c r="F47" s="28">
        <f>Source!AN77</f>
        <v>12.98</v>
      </c>
      <c r="G47" s="27" t="str">
        <f>Source!DF77</f>
        <v/>
      </c>
      <c r="H47" s="25">
        <f>Source!AV78</f>
        <v>1.014</v>
      </c>
      <c r="I47" s="37">
        <f>Source!R77</f>
        <v>0.12</v>
      </c>
      <c r="J47" s="25">
        <f>IF(Source!BS78&lt;&gt; 0, Source!BS78, 1)</f>
        <v>55.67</v>
      </c>
      <c r="K47" s="37">
        <f>Source!R78</f>
        <v>6.68</v>
      </c>
    </row>
    <row r="48" spans="1:29" ht="14.25" x14ac:dyDescent="0.2">
      <c r="A48" s="23"/>
      <c r="B48" s="23"/>
      <c r="C48" s="23" t="s">
        <v>405</v>
      </c>
      <c r="D48" s="26" t="s">
        <v>406</v>
      </c>
      <c r="E48" s="25">
        <f>Source!BZ78</f>
        <v>92</v>
      </c>
      <c r="F48" s="28"/>
      <c r="G48" s="27"/>
      <c r="H48" s="25"/>
      <c r="I48" s="28">
        <f>SUM(Q44:Q47)</f>
        <v>0.11</v>
      </c>
      <c r="J48" s="25">
        <f>Source!AT78</f>
        <v>92</v>
      </c>
      <c r="K48" s="28">
        <f>SUM(R44:R47)</f>
        <v>6.15</v>
      </c>
    </row>
    <row r="49" spans="1:29" ht="14.25" x14ac:dyDescent="0.2">
      <c r="A49" s="30"/>
      <c r="B49" s="30"/>
      <c r="C49" s="30" t="s">
        <v>407</v>
      </c>
      <c r="D49" s="31" t="s">
        <v>406</v>
      </c>
      <c r="E49" s="32">
        <f>Source!CA78</f>
        <v>46</v>
      </c>
      <c r="F49" s="33"/>
      <c r="G49" s="34"/>
      <c r="H49" s="32"/>
      <c r="I49" s="33">
        <f>SUM(S44:S48)</f>
        <v>0.06</v>
      </c>
      <c r="J49" s="32">
        <f>Source!AU78</f>
        <v>46</v>
      </c>
      <c r="K49" s="33">
        <f>SUM(T44:T48)</f>
        <v>3.07</v>
      </c>
    </row>
    <row r="50" spans="1:29" ht="15" x14ac:dyDescent="0.2">
      <c r="C50" s="35" t="s">
        <v>410</v>
      </c>
      <c r="H50" s="58">
        <f>I46+I48+I49+0</f>
        <v>1.36</v>
      </c>
      <c r="I50" s="58"/>
      <c r="J50" s="58">
        <f>K46+K48+K49+0</f>
        <v>27.009999999999998</v>
      </c>
      <c r="K50" s="58"/>
      <c r="O50" s="36">
        <f>I46+I48+I49+0</f>
        <v>1.36</v>
      </c>
      <c r="P50" s="36">
        <f>K46+K48+K49+0</f>
        <v>27.009999999999998</v>
      </c>
    </row>
    <row r="52" spans="1:29" ht="28.5" x14ac:dyDescent="0.2">
      <c r="A52" s="23">
        <v>3</v>
      </c>
      <c r="B52" s="23" t="str">
        <f>Source!F79</f>
        <v>4.8-74-1</v>
      </c>
      <c r="C52" s="23" t="s">
        <v>110</v>
      </c>
      <c r="D52" s="26" t="str">
        <f>Source!H79</f>
        <v>100 М КАБЕЛЯ</v>
      </c>
      <c r="E52" s="25">
        <f>Source!I79</f>
        <v>0.05</v>
      </c>
      <c r="F52" s="28"/>
      <c r="G52" s="27"/>
      <c r="H52" s="25"/>
      <c r="I52" s="28"/>
      <c r="J52" s="25"/>
      <c r="K52" s="28"/>
      <c r="Q52">
        <f>Source!X79</f>
        <v>6.87</v>
      </c>
      <c r="R52">
        <f>Source!X80</f>
        <v>382.32</v>
      </c>
      <c r="S52">
        <f>Source!Y79</f>
        <v>3.61</v>
      </c>
      <c r="T52">
        <f>Source!Y80</f>
        <v>201.01</v>
      </c>
      <c r="U52">
        <f>ROUND((175/100)*ROUND(Source!R79, 2), 2)</f>
        <v>5.39</v>
      </c>
      <c r="V52">
        <f>ROUND((0/100)*ROUND(Source!R80, 2), 2)</f>
        <v>0</v>
      </c>
      <c r="AC52">
        <v>0</v>
      </c>
    </row>
    <row r="53" spans="1:29" x14ac:dyDescent="0.2">
      <c r="C53" s="29" t="str">
        <f>"Объем: "&amp;Source!I79&amp;"=5/"&amp;"100"</f>
        <v>Объем: 0,05=5/100</v>
      </c>
    </row>
    <row r="54" spans="1:29" ht="14.25" x14ac:dyDescent="0.2">
      <c r="A54" s="23"/>
      <c r="B54" s="23"/>
      <c r="C54" s="23" t="s">
        <v>404</v>
      </c>
      <c r="D54" s="26"/>
      <c r="E54" s="25"/>
      <c r="F54" s="28">
        <f>Source!AO79</f>
        <v>74.91</v>
      </c>
      <c r="G54" s="27" t="str">
        <f>Source!DG79</f>
        <v/>
      </c>
      <c r="H54" s="25">
        <f>Source!AV80</f>
        <v>1.0669999999999999</v>
      </c>
      <c r="I54" s="28">
        <f>Source!S79</f>
        <v>4</v>
      </c>
      <c r="J54" s="25">
        <f>IF(Source!BA80&lt;&gt; 0, Source!BA80, 1)</f>
        <v>55.67</v>
      </c>
      <c r="K54" s="28">
        <f>Source!S80</f>
        <v>222.68</v>
      </c>
    </row>
    <row r="55" spans="1:29" ht="14.25" x14ac:dyDescent="0.2">
      <c r="A55" s="23"/>
      <c r="B55" s="23"/>
      <c r="C55" s="23" t="s">
        <v>411</v>
      </c>
      <c r="D55" s="26"/>
      <c r="E55" s="25"/>
      <c r="F55" s="28">
        <f>Source!AM79</f>
        <v>379.77</v>
      </c>
      <c r="G55" s="27" t="str">
        <f>Source!DE79</f>
        <v/>
      </c>
      <c r="H55" s="25">
        <f>Source!AV80</f>
        <v>1.0669999999999999</v>
      </c>
      <c r="I55" s="28">
        <f>Source!Q79</f>
        <v>20.260000000000002</v>
      </c>
      <c r="J55" s="25">
        <f>IF(Source!BB80&lt;&gt; 0, Source!BB80, 1)</f>
        <v>16.68</v>
      </c>
      <c r="K55" s="28">
        <f>Source!Q80</f>
        <v>337.94</v>
      </c>
    </row>
    <row r="56" spans="1:29" ht="14.25" x14ac:dyDescent="0.2">
      <c r="A56" s="23"/>
      <c r="B56" s="23"/>
      <c r="C56" s="23" t="s">
        <v>412</v>
      </c>
      <c r="D56" s="26"/>
      <c r="E56" s="25"/>
      <c r="F56" s="28">
        <f>Source!AN79</f>
        <v>57.67</v>
      </c>
      <c r="G56" s="27" t="str">
        <f>Source!DF79</f>
        <v/>
      </c>
      <c r="H56" s="25">
        <f>Source!AV80</f>
        <v>1.0669999999999999</v>
      </c>
      <c r="I56" s="37">
        <f>Source!R79</f>
        <v>3.08</v>
      </c>
      <c r="J56" s="25">
        <f>IF(Source!BS80&lt;&gt; 0, Source!BS80, 1)</f>
        <v>55.67</v>
      </c>
      <c r="K56" s="37">
        <f>Source!R80</f>
        <v>171.46</v>
      </c>
    </row>
    <row r="57" spans="1:29" ht="28.5" x14ac:dyDescent="0.2">
      <c r="A57" s="23" t="s">
        <v>112</v>
      </c>
      <c r="B57" s="23" t="str">
        <f>Source!F81</f>
        <v>1.1-1-766</v>
      </c>
      <c r="C57" s="23" t="s">
        <v>114</v>
      </c>
      <c r="D57" s="26" t="str">
        <f>Source!H81</f>
        <v>м3</v>
      </c>
      <c r="E57" s="25">
        <f>Source!I81</f>
        <v>0.30449999999999999</v>
      </c>
      <c r="F57" s="28">
        <f>Source!AK81</f>
        <v>99.9</v>
      </c>
      <c r="G57" s="38" t="s">
        <v>3</v>
      </c>
      <c r="H57" s="25">
        <f>Source!AW82</f>
        <v>1.081</v>
      </c>
      <c r="I57" s="28">
        <f>Source!O81</f>
        <v>32.880000000000003</v>
      </c>
      <c r="J57" s="25">
        <f>IF(Source!BC82&lt;&gt; 0, Source!BC82, 1)</f>
        <v>9.7799999999999994</v>
      </c>
      <c r="K57" s="28">
        <f>Source!O82</f>
        <v>321.57</v>
      </c>
      <c r="Q57">
        <f>Source!X81</f>
        <v>0</v>
      </c>
      <c r="R57">
        <f>Source!X82</f>
        <v>0</v>
      </c>
      <c r="S57">
        <f>Source!Y81</f>
        <v>0</v>
      </c>
      <c r="T57">
        <f>Source!Y82</f>
        <v>0</v>
      </c>
      <c r="U57">
        <f>ROUND((175/100)*ROUND(Source!R81, 2), 2)</f>
        <v>0</v>
      </c>
      <c r="V57">
        <f>ROUND((0/100)*ROUND(Source!R82, 2), 2)</f>
        <v>0</v>
      </c>
      <c r="AC57">
        <v>3</v>
      </c>
    </row>
    <row r="58" spans="1:29" ht="14.25" x14ac:dyDescent="0.2">
      <c r="A58" s="23"/>
      <c r="B58" s="23"/>
      <c r="C58" s="23" t="s">
        <v>405</v>
      </c>
      <c r="D58" s="26" t="s">
        <v>406</v>
      </c>
      <c r="E58" s="25">
        <f>Source!BZ80</f>
        <v>97</v>
      </c>
      <c r="F58" s="28"/>
      <c r="G58" s="27"/>
      <c r="H58" s="25"/>
      <c r="I58" s="28">
        <f>SUM(Q52:Q57)</f>
        <v>6.87</v>
      </c>
      <c r="J58" s="25">
        <f>Source!AT80</f>
        <v>97</v>
      </c>
      <c r="K58" s="28">
        <f>SUM(R52:R57)</f>
        <v>382.32</v>
      </c>
    </row>
    <row r="59" spans="1:29" ht="14.25" x14ac:dyDescent="0.2">
      <c r="A59" s="23"/>
      <c r="B59" s="23"/>
      <c r="C59" s="23" t="s">
        <v>407</v>
      </c>
      <c r="D59" s="26" t="s">
        <v>406</v>
      </c>
      <c r="E59" s="25">
        <f>Source!CA80</f>
        <v>51</v>
      </c>
      <c r="F59" s="28"/>
      <c r="G59" s="27"/>
      <c r="H59" s="25"/>
      <c r="I59" s="28">
        <f>SUM(S52:S58)</f>
        <v>3.61</v>
      </c>
      <c r="J59" s="25">
        <f>Source!AU80</f>
        <v>51</v>
      </c>
      <c r="K59" s="28">
        <f>SUM(T52:T58)</f>
        <v>201.01</v>
      </c>
    </row>
    <row r="60" spans="1:29" ht="14.25" x14ac:dyDescent="0.2">
      <c r="A60" s="30"/>
      <c r="B60" s="30"/>
      <c r="C60" s="30" t="s">
        <v>408</v>
      </c>
      <c r="D60" s="31" t="s">
        <v>409</v>
      </c>
      <c r="E60" s="32">
        <f>Source!AQ79</f>
        <v>6.08</v>
      </c>
      <c r="F60" s="33"/>
      <c r="G60" s="34" t="str">
        <f>Source!DI79</f>
        <v/>
      </c>
      <c r="H60" s="32">
        <f>Source!AV80</f>
        <v>1.0669999999999999</v>
      </c>
      <c r="I60" s="33">
        <f>Source!U79</f>
        <v>0.32436799999999999</v>
      </c>
      <c r="J60" s="32"/>
      <c r="K60" s="33"/>
    </row>
    <row r="61" spans="1:29" ht="15" x14ac:dyDescent="0.2">
      <c r="C61" s="35" t="s">
        <v>410</v>
      </c>
      <c r="H61" s="58">
        <f>I54+I55+I58+I59+SUM(I57:I57)</f>
        <v>67.62</v>
      </c>
      <c r="I61" s="58"/>
      <c r="J61" s="58">
        <f>K54+K55+K58+K59+SUM(K57:K57)</f>
        <v>1465.52</v>
      </c>
      <c r="K61" s="58"/>
      <c r="O61" s="36">
        <f>I54+I55+I58+I59+SUM(I57:I57)</f>
        <v>67.62</v>
      </c>
      <c r="P61" s="36">
        <f>K54+K55+K58+K59+SUM(K57:K57)</f>
        <v>1465.52</v>
      </c>
    </row>
    <row r="63" spans="1:29" ht="42.75" x14ac:dyDescent="0.2">
      <c r="A63" s="23">
        <v>4</v>
      </c>
      <c r="B63" s="23" t="str">
        <f>Source!F83</f>
        <v>4.8-73-4</v>
      </c>
      <c r="C63" s="23" t="s">
        <v>118</v>
      </c>
      <c r="D63" s="26" t="str">
        <f>Source!H83</f>
        <v>100 М КАБЕЛЯ</v>
      </c>
      <c r="E63" s="25">
        <f>Source!I83</f>
        <v>5.0999999999999997E-2</v>
      </c>
      <c r="F63" s="28"/>
      <c r="G63" s="27"/>
      <c r="H63" s="25"/>
      <c r="I63" s="28"/>
      <c r="J63" s="25"/>
      <c r="K63" s="28"/>
      <c r="Q63">
        <f>Source!X83</f>
        <v>13.23</v>
      </c>
      <c r="R63">
        <f>Source!X84</f>
        <v>736.56</v>
      </c>
      <c r="S63">
        <f>Source!Y83</f>
        <v>6.96</v>
      </c>
      <c r="T63">
        <f>Source!Y84</f>
        <v>387.26</v>
      </c>
      <c r="U63">
        <f>ROUND((175/100)*ROUND(Source!R83, 2), 2)</f>
        <v>1.82</v>
      </c>
      <c r="V63">
        <f>ROUND((0/100)*ROUND(Source!R84, 2), 2)</f>
        <v>0</v>
      </c>
      <c r="AC63">
        <v>0</v>
      </c>
    </row>
    <row r="64" spans="1:29" x14ac:dyDescent="0.2">
      <c r="C64" s="29" t="str">
        <f>"Объем: "&amp;Source!I83&amp;"=(5*"&amp;"1,02)/"&amp;"100"</f>
        <v>Объем: 0,051=(5*1,02)/100</v>
      </c>
    </row>
    <row r="65" spans="1:29" ht="14.25" x14ac:dyDescent="0.2">
      <c r="A65" s="23"/>
      <c r="B65" s="23"/>
      <c r="C65" s="23" t="s">
        <v>404</v>
      </c>
      <c r="D65" s="26"/>
      <c r="E65" s="25"/>
      <c r="F65" s="28">
        <f>Source!AO83</f>
        <v>231.62</v>
      </c>
      <c r="G65" s="27" t="str">
        <f>Source!DG83</f>
        <v/>
      </c>
      <c r="H65" s="25">
        <f>Source!AV84</f>
        <v>1.0669999999999999</v>
      </c>
      <c r="I65" s="28">
        <f>Source!S83</f>
        <v>12.6</v>
      </c>
      <c r="J65" s="25">
        <f>IF(Source!BA84&lt;&gt; 0, Source!BA84, 1)</f>
        <v>55.67</v>
      </c>
      <c r="K65" s="28">
        <f>Source!S84</f>
        <v>701.44</v>
      </c>
    </row>
    <row r="66" spans="1:29" ht="14.25" x14ac:dyDescent="0.2">
      <c r="A66" s="23"/>
      <c r="B66" s="23"/>
      <c r="C66" s="23" t="s">
        <v>411</v>
      </c>
      <c r="D66" s="26"/>
      <c r="E66" s="25"/>
      <c r="F66" s="28">
        <f>Source!AM83</f>
        <v>145.68</v>
      </c>
      <c r="G66" s="27" t="str">
        <f>Source!DE83</f>
        <v/>
      </c>
      <c r="H66" s="25">
        <f>Source!AV84</f>
        <v>1.0669999999999999</v>
      </c>
      <c r="I66" s="28">
        <f>Source!Q83</f>
        <v>7.93</v>
      </c>
      <c r="J66" s="25">
        <f>IF(Source!BB84&lt;&gt; 0, Source!BB84, 1)</f>
        <v>15.73</v>
      </c>
      <c r="K66" s="28">
        <f>Source!Q84</f>
        <v>124.74</v>
      </c>
    </row>
    <row r="67" spans="1:29" ht="14.25" x14ac:dyDescent="0.2">
      <c r="A67" s="23"/>
      <c r="B67" s="23"/>
      <c r="C67" s="23" t="s">
        <v>412</v>
      </c>
      <c r="D67" s="26"/>
      <c r="E67" s="25"/>
      <c r="F67" s="28">
        <f>Source!AN83</f>
        <v>19.059999999999999</v>
      </c>
      <c r="G67" s="27" t="str">
        <f>Source!DF83</f>
        <v/>
      </c>
      <c r="H67" s="25">
        <f>Source!AV84</f>
        <v>1.0669999999999999</v>
      </c>
      <c r="I67" s="37">
        <f>Source!R83</f>
        <v>1.04</v>
      </c>
      <c r="J67" s="25">
        <f>IF(Source!BS84&lt;&gt; 0, Source!BS84, 1)</f>
        <v>55.67</v>
      </c>
      <c r="K67" s="37">
        <f>Source!R84</f>
        <v>57.9</v>
      </c>
    </row>
    <row r="68" spans="1:29" ht="14.25" x14ac:dyDescent="0.2">
      <c r="A68" s="23"/>
      <c r="B68" s="23"/>
      <c r="C68" s="23" t="s">
        <v>413</v>
      </c>
      <c r="D68" s="26"/>
      <c r="E68" s="25"/>
      <c r="F68" s="28">
        <f>Source!AL83</f>
        <v>133.03</v>
      </c>
      <c r="G68" s="27" t="str">
        <f>Source!DD83</f>
        <v/>
      </c>
      <c r="H68" s="25">
        <f>Source!AW84</f>
        <v>1.081</v>
      </c>
      <c r="I68" s="28">
        <f>Source!P83</f>
        <v>7.33</v>
      </c>
      <c r="J68" s="25">
        <f>IF(Source!BC84&lt;&gt; 0, Source!BC84, 1)</f>
        <v>5.76</v>
      </c>
      <c r="K68" s="28">
        <f>Source!P84</f>
        <v>42.22</v>
      </c>
    </row>
    <row r="69" spans="1:29" ht="28.5" x14ac:dyDescent="0.2">
      <c r="A69" s="23" t="s">
        <v>119</v>
      </c>
      <c r="B69" s="23" t="str">
        <f>Source!F85</f>
        <v>3500000000</v>
      </c>
      <c r="C69" s="23" t="s">
        <v>43</v>
      </c>
      <c r="D69" s="26" t="str">
        <f>Source!H85</f>
        <v>км</v>
      </c>
      <c r="E69" s="25">
        <f>Source!I85</f>
        <v>5.202E-3</v>
      </c>
      <c r="F69" s="28">
        <f>Source!AK85</f>
        <v>0</v>
      </c>
      <c r="G69" s="38" t="s">
        <v>3</v>
      </c>
      <c r="H69" s="25">
        <f>Source!AW86</f>
        <v>1.081</v>
      </c>
      <c r="I69" s="28">
        <f>Source!O85</f>
        <v>0</v>
      </c>
      <c r="J69" s="25">
        <f>IF(Source!BC86&lt;&gt; 0, Source!BC86, 1)</f>
        <v>9.86</v>
      </c>
      <c r="K69" s="28">
        <f>Source!O86</f>
        <v>0</v>
      </c>
      <c r="Q69">
        <f>Source!X85</f>
        <v>0</v>
      </c>
      <c r="R69">
        <f>Source!X86</f>
        <v>0</v>
      </c>
      <c r="S69">
        <f>Source!Y85</f>
        <v>0</v>
      </c>
      <c r="T69">
        <f>Source!Y86</f>
        <v>0</v>
      </c>
      <c r="U69">
        <f>ROUND((175/100)*ROUND(Source!R85, 2), 2)</f>
        <v>0</v>
      </c>
      <c r="V69">
        <f>ROUND((0/100)*ROUND(Source!R86, 2), 2)</f>
        <v>0</v>
      </c>
      <c r="AC69">
        <v>3</v>
      </c>
    </row>
    <row r="70" spans="1:29" ht="14.25" x14ac:dyDescent="0.2">
      <c r="A70" s="23"/>
      <c r="B70" s="23"/>
      <c r="C70" s="23" t="s">
        <v>405</v>
      </c>
      <c r="D70" s="26" t="s">
        <v>406</v>
      </c>
      <c r="E70" s="25">
        <f>Source!BZ84</f>
        <v>97</v>
      </c>
      <c r="F70" s="28"/>
      <c r="G70" s="27"/>
      <c r="H70" s="25"/>
      <c r="I70" s="28">
        <f>SUM(Q63:Q69)</f>
        <v>13.23</v>
      </c>
      <c r="J70" s="25">
        <f>Source!AT84</f>
        <v>97</v>
      </c>
      <c r="K70" s="28">
        <f>SUM(R63:R69)</f>
        <v>736.56</v>
      </c>
    </row>
    <row r="71" spans="1:29" ht="14.25" x14ac:dyDescent="0.2">
      <c r="A71" s="23"/>
      <c r="B71" s="23"/>
      <c r="C71" s="23" t="s">
        <v>407</v>
      </c>
      <c r="D71" s="26" t="s">
        <v>406</v>
      </c>
      <c r="E71" s="25">
        <f>Source!CA84</f>
        <v>51</v>
      </c>
      <c r="F71" s="28"/>
      <c r="G71" s="27"/>
      <c r="H71" s="25"/>
      <c r="I71" s="28">
        <f>SUM(S63:S70)</f>
        <v>6.96</v>
      </c>
      <c r="J71" s="25">
        <f>Source!AU84</f>
        <v>51</v>
      </c>
      <c r="K71" s="28">
        <f>SUM(T63:T70)</f>
        <v>387.26</v>
      </c>
    </row>
    <row r="72" spans="1:29" ht="14.25" x14ac:dyDescent="0.2">
      <c r="A72" s="30"/>
      <c r="B72" s="30"/>
      <c r="C72" s="30" t="s">
        <v>408</v>
      </c>
      <c r="D72" s="31" t="s">
        <v>409</v>
      </c>
      <c r="E72" s="32">
        <f>Source!AQ83</f>
        <v>18.8</v>
      </c>
      <c r="F72" s="33"/>
      <c r="G72" s="34" t="str">
        <f>Source!DI83</f>
        <v/>
      </c>
      <c r="H72" s="32">
        <f>Source!AV84</f>
        <v>1.0669999999999999</v>
      </c>
      <c r="I72" s="33">
        <f>Source!U83</f>
        <v>1.0230395999999999</v>
      </c>
      <c r="J72" s="32"/>
      <c r="K72" s="33"/>
    </row>
    <row r="73" spans="1:29" ht="15" x14ac:dyDescent="0.2">
      <c r="C73" s="35" t="s">
        <v>410</v>
      </c>
      <c r="H73" s="58">
        <f>I65+I66+I68+I70+I71+SUM(I69:I69)</f>
        <v>48.050000000000004</v>
      </c>
      <c r="I73" s="58"/>
      <c r="J73" s="58">
        <f>K65+K66+K68+K70+K71+SUM(K69:K69)</f>
        <v>1992.22</v>
      </c>
      <c r="K73" s="58"/>
      <c r="O73" s="36">
        <f>I65+I66+I68+I70+I71+SUM(I69:I69)</f>
        <v>48.050000000000004</v>
      </c>
      <c r="P73" s="36">
        <f>K65+K66+K68+K70+K71+SUM(K69:K69)</f>
        <v>1992.22</v>
      </c>
    </row>
    <row r="75" spans="1:29" ht="57" x14ac:dyDescent="0.2">
      <c r="A75" s="23">
        <v>5</v>
      </c>
      <c r="B75" s="23" t="str">
        <f>Source!F87</f>
        <v>1.23-7-568</v>
      </c>
      <c r="C75" s="23" t="s">
        <v>122</v>
      </c>
      <c r="D75" s="26" t="str">
        <f>Source!H87</f>
        <v>км</v>
      </c>
      <c r="E75" s="25">
        <f>Source!I87</f>
        <v>5.1999999999999998E-3</v>
      </c>
      <c r="F75" s="28">
        <f>Source!AL87</f>
        <v>439463.98</v>
      </c>
      <c r="G75" s="27" t="str">
        <f>Source!DD87</f>
        <v/>
      </c>
      <c r="H75" s="25">
        <f>Source!AW88</f>
        <v>1</v>
      </c>
      <c r="I75" s="28">
        <f>Source!P87</f>
        <v>2285.21</v>
      </c>
      <c r="J75" s="25">
        <f>IF(Source!BC88&lt;&gt; 0, Source!BC88, 1)</f>
        <v>3.02</v>
      </c>
      <c r="K75" s="28">
        <f>Source!P88</f>
        <v>6901.33</v>
      </c>
      <c r="Q75">
        <f>Source!X87</f>
        <v>0</v>
      </c>
      <c r="R75">
        <f>Source!X88</f>
        <v>0</v>
      </c>
      <c r="S75">
        <f>Source!Y87</f>
        <v>0</v>
      </c>
      <c r="T75">
        <f>Source!Y88</f>
        <v>0</v>
      </c>
      <c r="U75">
        <f>ROUND((175/100)*ROUND(Source!R87, 2), 2)</f>
        <v>0</v>
      </c>
      <c r="V75">
        <f>ROUND((0/100)*ROUND(Source!R88, 2), 2)</f>
        <v>0</v>
      </c>
      <c r="AC75">
        <v>3</v>
      </c>
    </row>
    <row r="76" spans="1:29" x14ac:dyDescent="0.2">
      <c r="A76" s="39"/>
      <c r="B76" s="39"/>
      <c r="C76" s="40" t="str">
        <f>"Объем: "&amp;Source!I87&amp;"=5*"&amp;"1,04/"&amp;"1000"</f>
        <v>Объем: 0,0052=5*1,04/1000</v>
      </c>
      <c r="D76" s="39"/>
      <c r="E76" s="39"/>
      <c r="F76" s="39"/>
      <c r="G76" s="39"/>
      <c r="H76" s="39"/>
      <c r="I76" s="39"/>
      <c r="J76" s="39"/>
      <c r="K76" s="39"/>
    </row>
    <row r="77" spans="1:29" ht="15" x14ac:dyDescent="0.2">
      <c r="C77" s="35" t="s">
        <v>410</v>
      </c>
      <c r="H77" s="58">
        <f>I75+0</f>
        <v>2285.21</v>
      </c>
      <c r="I77" s="58"/>
      <c r="J77" s="58">
        <f>K75+0</f>
        <v>6901.33</v>
      </c>
      <c r="K77" s="58"/>
      <c r="O77" s="36">
        <f>I75+0</f>
        <v>2285.21</v>
      </c>
      <c r="P77" s="36">
        <f>K75+0</f>
        <v>6901.33</v>
      </c>
    </row>
    <row r="79" spans="1:29" ht="85.5" x14ac:dyDescent="0.2">
      <c r="A79" s="23">
        <v>6</v>
      </c>
      <c r="B79" s="23" t="str">
        <f>Source!F89</f>
        <v>4.8-75-5</v>
      </c>
      <c r="C79" s="23" t="s">
        <v>129</v>
      </c>
      <c r="D79" s="26" t="str">
        <f>Source!H89</f>
        <v>100 М КАБЕЛЯ</v>
      </c>
      <c r="E79" s="25">
        <f>Source!I89</f>
        <v>0.05</v>
      </c>
      <c r="F79" s="28"/>
      <c r="G79" s="27"/>
      <c r="H79" s="25"/>
      <c r="I79" s="28"/>
      <c r="J79" s="25"/>
      <c r="K79" s="28"/>
      <c r="Q79">
        <f>Source!X89</f>
        <v>2.19</v>
      </c>
      <c r="R79">
        <f>Source!X90</f>
        <v>122.04</v>
      </c>
      <c r="S79">
        <f>Source!Y89</f>
        <v>1.1499999999999999</v>
      </c>
      <c r="T79">
        <f>Source!Y90</f>
        <v>64.16</v>
      </c>
      <c r="U79">
        <f>ROUND((175/100)*ROUND(Source!R89, 2), 2)</f>
        <v>0.4</v>
      </c>
      <c r="V79">
        <f>ROUND((0/100)*ROUND(Source!R90, 2), 2)</f>
        <v>0</v>
      </c>
      <c r="AC79">
        <v>0</v>
      </c>
    </row>
    <row r="80" spans="1:29" x14ac:dyDescent="0.2">
      <c r="C80" s="29" t="str">
        <f>"Объем: "&amp;Source!I89&amp;"=5/"&amp;"100"</f>
        <v>Объем: 0,05=5/100</v>
      </c>
    </row>
    <row r="81" spans="1:29" ht="14.25" x14ac:dyDescent="0.2">
      <c r="A81" s="23"/>
      <c r="B81" s="23"/>
      <c r="C81" s="23" t="s">
        <v>404</v>
      </c>
      <c r="D81" s="26"/>
      <c r="E81" s="25"/>
      <c r="F81" s="28">
        <f>Source!AO89</f>
        <v>38.090000000000003</v>
      </c>
      <c r="G81" s="27" t="str">
        <f>Source!DG89</f>
        <v/>
      </c>
      <c r="H81" s="25">
        <f>Source!AV90</f>
        <v>1.0669999999999999</v>
      </c>
      <c r="I81" s="28">
        <f>Source!S89</f>
        <v>2.0299999999999998</v>
      </c>
      <c r="J81" s="25">
        <f>IF(Source!BA90&lt;&gt; 0, Source!BA90, 1)</f>
        <v>55.67</v>
      </c>
      <c r="K81" s="28">
        <f>Source!S90</f>
        <v>113.01</v>
      </c>
    </row>
    <row r="82" spans="1:29" ht="14.25" x14ac:dyDescent="0.2">
      <c r="A82" s="23"/>
      <c r="B82" s="23"/>
      <c r="C82" s="23" t="s">
        <v>411</v>
      </c>
      <c r="D82" s="26"/>
      <c r="E82" s="25"/>
      <c r="F82" s="28">
        <f>Source!AM89</f>
        <v>28.25</v>
      </c>
      <c r="G82" s="27" t="str">
        <f>Source!DE89</f>
        <v/>
      </c>
      <c r="H82" s="25">
        <f>Source!AV90</f>
        <v>1.0669999999999999</v>
      </c>
      <c r="I82" s="28">
        <f>Source!Q89</f>
        <v>1.51</v>
      </c>
      <c r="J82" s="25">
        <f>IF(Source!BB90&lt;&gt; 0, Source!BB90, 1)</f>
        <v>16.68</v>
      </c>
      <c r="K82" s="28">
        <f>Source!Q90</f>
        <v>25.19</v>
      </c>
    </row>
    <row r="83" spans="1:29" ht="14.25" x14ac:dyDescent="0.2">
      <c r="A83" s="23"/>
      <c r="B83" s="23"/>
      <c r="C83" s="23" t="s">
        <v>412</v>
      </c>
      <c r="D83" s="26"/>
      <c r="E83" s="25"/>
      <c r="F83" s="28">
        <f>Source!AN89</f>
        <v>4.29</v>
      </c>
      <c r="G83" s="27" t="str">
        <f>Source!DF89</f>
        <v/>
      </c>
      <c r="H83" s="25">
        <f>Source!AV90</f>
        <v>1.0669999999999999</v>
      </c>
      <c r="I83" s="37">
        <f>Source!R89</f>
        <v>0.23</v>
      </c>
      <c r="J83" s="25">
        <f>IF(Source!BS90&lt;&gt; 0, Source!BS90, 1)</f>
        <v>55.67</v>
      </c>
      <c r="K83" s="37">
        <f>Source!R90</f>
        <v>12.8</v>
      </c>
    </row>
    <row r="84" spans="1:29" ht="14.25" x14ac:dyDescent="0.2">
      <c r="A84" s="23"/>
      <c r="B84" s="23"/>
      <c r="C84" s="23" t="s">
        <v>413</v>
      </c>
      <c r="D84" s="26"/>
      <c r="E84" s="25"/>
      <c r="F84" s="28">
        <f>Source!AL89</f>
        <v>1220.96</v>
      </c>
      <c r="G84" s="27" t="str">
        <f>Source!DD89</f>
        <v/>
      </c>
      <c r="H84" s="25">
        <f>Source!AW90</f>
        <v>1.081</v>
      </c>
      <c r="I84" s="28">
        <f>Source!P89</f>
        <v>65.989999999999995</v>
      </c>
      <c r="J84" s="25">
        <f>IF(Source!BC90&lt;&gt; 0, Source!BC90, 1)</f>
        <v>11.48</v>
      </c>
      <c r="K84" s="28">
        <f>Source!P90</f>
        <v>757.57</v>
      </c>
    </row>
    <row r="85" spans="1:29" ht="14.25" x14ac:dyDescent="0.2">
      <c r="A85" s="23"/>
      <c r="B85" s="23"/>
      <c r="C85" s="23" t="s">
        <v>405</v>
      </c>
      <c r="D85" s="26" t="s">
        <v>406</v>
      </c>
      <c r="E85" s="25">
        <f>Source!BZ90</f>
        <v>97</v>
      </c>
      <c r="F85" s="28"/>
      <c r="G85" s="27"/>
      <c r="H85" s="25"/>
      <c r="I85" s="28">
        <f>SUM(Q79:Q84)</f>
        <v>2.19</v>
      </c>
      <c r="J85" s="25">
        <f>Source!AT90</f>
        <v>97</v>
      </c>
      <c r="K85" s="28">
        <f>SUM(R79:R84)</f>
        <v>122.04</v>
      </c>
    </row>
    <row r="86" spans="1:29" ht="14.25" x14ac:dyDescent="0.2">
      <c r="A86" s="23"/>
      <c r="B86" s="23"/>
      <c r="C86" s="23" t="s">
        <v>407</v>
      </c>
      <c r="D86" s="26" t="s">
        <v>406</v>
      </c>
      <c r="E86" s="25">
        <f>Source!CA90</f>
        <v>51</v>
      </c>
      <c r="F86" s="28"/>
      <c r="G86" s="27"/>
      <c r="H86" s="25"/>
      <c r="I86" s="28">
        <f>SUM(S79:S85)</f>
        <v>1.1499999999999999</v>
      </c>
      <c r="J86" s="25">
        <f>Source!AU90</f>
        <v>51</v>
      </c>
      <c r="K86" s="28">
        <f>SUM(T79:T85)</f>
        <v>64.16</v>
      </c>
    </row>
    <row r="87" spans="1:29" ht="14.25" x14ac:dyDescent="0.2">
      <c r="A87" s="30"/>
      <c r="B87" s="30"/>
      <c r="C87" s="30" t="s">
        <v>408</v>
      </c>
      <c r="D87" s="31" t="s">
        <v>409</v>
      </c>
      <c r="E87" s="32">
        <f>Source!AQ89</f>
        <v>3.61</v>
      </c>
      <c r="F87" s="33"/>
      <c r="G87" s="34" t="str">
        <f>Source!DI89</f>
        <v/>
      </c>
      <c r="H87" s="32">
        <f>Source!AV90</f>
        <v>1.0669999999999999</v>
      </c>
      <c r="I87" s="33">
        <f>Source!U89</f>
        <v>0.19259349999999997</v>
      </c>
      <c r="J87" s="32"/>
      <c r="K87" s="33"/>
    </row>
    <row r="88" spans="1:29" ht="15" x14ac:dyDescent="0.2">
      <c r="C88" s="35" t="s">
        <v>410</v>
      </c>
      <c r="H88" s="58">
        <f>I81+I82+I84+I85+I86+0</f>
        <v>72.87</v>
      </c>
      <c r="I88" s="58"/>
      <c r="J88" s="58">
        <f>K81+K82+K84+K85+K86+0</f>
        <v>1081.97</v>
      </c>
      <c r="K88" s="58"/>
      <c r="O88" s="36">
        <f>I81+I82+I84+I85+I86+0</f>
        <v>72.87</v>
      </c>
      <c r="P88" s="36">
        <f>K81+K82+K84+K85+K86+0</f>
        <v>1081.97</v>
      </c>
    </row>
    <row r="90" spans="1:29" ht="42.75" x14ac:dyDescent="0.2">
      <c r="A90" s="23">
        <v>7</v>
      </c>
      <c r="B90" s="23" t="str">
        <f>Source!F91</f>
        <v>4.8-104-1</v>
      </c>
      <c r="C90" s="23" t="s">
        <v>133</v>
      </c>
      <c r="D90" s="26" t="str">
        <f>Source!H91</f>
        <v>1  ШТ.</v>
      </c>
      <c r="E90" s="25">
        <f>Source!I91</f>
        <v>1</v>
      </c>
      <c r="F90" s="28"/>
      <c r="G90" s="27"/>
      <c r="H90" s="25"/>
      <c r="I90" s="28"/>
      <c r="J90" s="25"/>
      <c r="K90" s="28"/>
      <c r="Q90">
        <f>Source!X91</f>
        <v>8.16</v>
      </c>
      <c r="R90">
        <f>Source!X92</f>
        <v>454.13</v>
      </c>
      <c r="S90">
        <f>Source!Y91</f>
        <v>4.29</v>
      </c>
      <c r="T90">
        <f>Source!Y92</f>
        <v>238.77</v>
      </c>
      <c r="U90">
        <f>ROUND((175/100)*ROUND(Source!R91, 2), 2)</f>
        <v>0</v>
      </c>
      <c r="V90">
        <f>ROUND((0/100)*ROUND(Source!R92, 2), 2)</f>
        <v>0</v>
      </c>
      <c r="AC90">
        <v>0</v>
      </c>
    </row>
    <row r="91" spans="1:29" ht="14.25" x14ac:dyDescent="0.2">
      <c r="A91" s="23"/>
      <c r="B91" s="23"/>
      <c r="C91" s="23" t="s">
        <v>404</v>
      </c>
      <c r="D91" s="26"/>
      <c r="E91" s="25"/>
      <c r="F91" s="28">
        <f>Source!AO91</f>
        <v>7.88</v>
      </c>
      <c r="G91" s="27" t="str">
        <f>Source!DG91</f>
        <v/>
      </c>
      <c r="H91" s="25">
        <f>Source!AV92</f>
        <v>1.0669999999999999</v>
      </c>
      <c r="I91" s="28">
        <f>Source!S91</f>
        <v>8.41</v>
      </c>
      <c r="J91" s="25">
        <f>IF(Source!BA92&lt;&gt; 0, Source!BA92, 1)</f>
        <v>55.67</v>
      </c>
      <c r="K91" s="28">
        <f>Source!S92</f>
        <v>468.18</v>
      </c>
    </row>
    <row r="92" spans="1:29" ht="14.25" x14ac:dyDescent="0.2">
      <c r="A92" s="23"/>
      <c r="B92" s="23"/>
      <c r="C92" s="23" t="s">
        <v>413</v>
      </c>
      <c r="D92" s="26"/>
      <c r="E92" s="25"/>
      <c r="F92" s="28">
        <f>Source!AL91</f>
        <v>30.45</v>
      </c>
      <c r="G92" s="27" t="str">
        <f>Source!DD91</f>
        <v/>
      </c>
      <c r="H92" s="25">
        <f>Source!AW92</f>
        <v>1.081</v>
      </c>
      <c r="I92" s="28">
        <f>Source!P91</f>
        <v>32.92</v>
      </c>
      <c r="J92" s="25">
        <f>IF(Source!BC92&lt;&gt; 0, Source!BC92, 1)</f>
        <v>6.08</v>
      </c>
      <c r="K92" s="28">
        <f>Source!P92</f>
        <v>200.15</v>
      </c>
    </row>
    <row r="93" spans="1:29" ht="14.25" x14ac:dyDescent="0.2">
      <c r="A93" s="23"/>
      <c r="B93" s="23"/>
      <c r="C93" s="23" t="s">
        <v>405</v>
      </c>
      <c r="D93" s="26" t="s">
        <v>406</v>
      </c>
      <c r="E93" s="25">
        <f>Source!BZ92</f>
        <v>97</v>
      </c>
      <c r="F93" s="28"/>
      <c r="G93" s="27"/>
      <c r="H93" s="25"/>
      <c r="I93" s="28">
        <f>SUM(Q90:Q92)</f>
        <v>8.16</v>
      </c>
      <c r="J93" s="25">
        <f>Source!AT92</f>
        <v>97</v>
      </c>
      <c r="K93" s="28">
        <f>SUM(R90:R92)</f>
        <v>454.13</v>
      </c>
    </row>
    <row r="94" spans="1:29" ht="14.25" x14ac:dyDescent="0.2">
      <c r="A94" s="23"/>
      <c r="B94" s="23"/>
      <c r="C94" s="23" t="s">
        <v>407</v>
      </c>
      <c r="D94" s="26" t="s">
        <v>406</v>
      </c>
      <c r="E94" s="25">
        <f>Source!CA92</f>
        <v>51</v>
      </c>
      <c r="F94" s="28"/>
      <c r="G94" s="27"/>
      <c r="H94" s="25"/>
      <c r="I94" s="28">
        <f>SUM(S90:S93)</f>
        <v>4.29</v>
      </c>
      <c r="J94" s="25">
        <f>Source!AU92</f>
        <v>51</v>
      </c>
      <c r="K94" s="28">
        <f>SUM(T90:T93)</f>
        <v>238.77</v>
      </c>
    </row>
    <row r="95" spans="1:29" ht="14.25" x14ac:dyDescent="0.2">
      <c r="A95" s="30"/>
      <c r="B95" s="30"/>
      <c r="C95" s="30" t="s">
        <v>408</v>
      </c>
      <c r="D95" s="31" t="s">
        <v>409</v>
      </c>
      <c r="E95" s="32">
        <f>Source!AQ91</f>
        <v>0.64</v>
      </c>
      <c r="F95" s="33"/>
      <c r="G95" s="34" t="str">
        <f>Source!DI91</f>
        <v/>
      </c>
      <c r="H95" s="32">
        <f>Source!AV92</f>
        <v>1.0669999999999999</v>
      </c>
      <c r="I95" s="33">
        <f>Source!U91</f>
        <v>0.68287999999999993</v>
      </c>
      <c r="J95" s="32"/>
      <c r="K95" s="33"/>
    </row>
    <row r="96" spans="1:29" ht="15" x14ac:dyDescent="0.2">
      <c r="C96" s="35" t="s">
        <v>410</v>
      </c>
      <c r="H96" s="58">
        <f>I91+I92+I93+I94+0</f>
        <v>53.779999999999994</v>
      </c>
      <c r="I96" s="58"/>
      <c r="J96" s="58">
        <f>K91+K92+K93+K94+0</f>
        <v>1361.23</v>
      </c>
      <c r="K96" s="58"/>
      <c r="O96" s="36">
        <f>I91+I92+I93+I94+0</f>
        <v>53.779999999999994</v>
      </c>
      <c r="P96" s="36">
        <f>K91+K92+K93+K94+0</f>
        <v>1361.23</v>
      </c>
    </row>
    <row r="98" spans="1:29" ht="55.5" x14ac:dyDescent="0.2">
      <c r="A98" s="30">
        <v>8</v>
      </c>
      <c r="B98" s="30" t="str">
        <f>Source!F93</f>
        <v>Цена поставщика</v>
      </c>
      <c r="C98" s="30" t="s">
        <v>414</v>
      </c>
      <c r="D98" s="31" t="str">
        <f>Source!H93</f>
        <v>ШТ</v>
      </c>
      <c r="E98" s="32">
        <f>Source!I93</f>
        <v>1</v>
      </c>
      <c r="F98" s="33">
        <f>Source!AL93</f>
        <v>155.16999999999999</v>
      </c>
      <c r="G98" s="34" t="str">
        <f>Source!DD93</f>
        <v/>
      </c>
      <c r="H98" s="32">
        <f>Source!AW94</f>
        <v>1</v>
      </c>
      <c r="I98" s="33">
        <f>Source!P93</f>
        <v>155.16999999999999</v>
      </c>
      <c r="J98" s="32">
        <f>IF(Source!BC94&lt;&gt; 0, Source!BC94, 1)</f>
        <v>9.86</v>
      </c>
      <c r="K98" s="33">
        <f>Source!P94</f>
        <v>1529.98</v>
      </c>
      <c r="Q98">
        <f>Source!X93</f>
        <v>0</v>
      </c>
      <c r="R98">
        <f>Source!X94</f>
        <v>0</v>
      </c>
      <c r="S98">
        <f>Source!Y93</f>
        <v>0</v>
      </c>
      <c r="T98">
        <f>Source!Y94</f>
        <v>0</v>
      </c>
      <c r="U98">
        <f>ROUND((175/100)*ROUND(Source!R93, 2), 2)</f>
        <v>0</v>
      </c>
      <c r="V98">
        <f>ROUND((0/100)*ROUND(Source!R94, 2), 2)</f>
        <v>0</v>
      </c>
      <c r="AC98">
        <v>3</v>
      </c>
    </row>
    <row r="99" spans="1:29" ht="15" x14ac:dyDescent="0.2">
      <c r="C99" s="35" t="s">
        <v>410</v>
      </c>
      <c r="H99" s="58">
        <f>I98+0</f>
        <v>155.16999999999999</v>
      </c>
      <c r="I99" s="58"/>
      <c r="J99" s="58">
        <f>K98+0</f>
        <v>1529.98</v>
      </c>
      <c r="K99" s="58"/>
      <c r="O99" s="36">
        <f>I98+0</f>
        <v>155.16999999999999</v>
      </c>
      <c r="P99" s="36">
        <f>K98+0</f>
        <v>1529.98</v>
      </c>
    </row>
    <row r="101" spans="1:29" ht="71.25" x14ac:dyDescent="0.2">
      <c r="A101" s="23">
        <v>9</v>
      </c>
      <c r="B101" s="23" t="str">
        <f>Source!F95</f>
        <v>4.8-304-3</v>
      </c>
      <c r="C101" s="23" t="s">
        <v>146</v>
      </c>
      <c r="D101" s="26" t="str">
        <f>Source!H95</f>
        <v>1 комплект</v>
      </c>
      <c r="E101" s="25">
        <f>Source!I95</f>
        <v>1</v>
      </c>
      <c r="F101" s="28"/>
      <c r="G101" s="27"/>
      <c r="H101" s="25"/>
      <c r="I101" s="28"/>
      <c r="J101" s="25"/>
      <c r="K101" s="28"/>
      <c r="Q101">
        <f>Source!X95</f>
        <v>73.77</v>
      </c>
      <c r="R101">
        <f>Source!X96</f>
        <v>4106.6899999999996</v>
      </c>
      <c r="S101">
        <f>Source!Y95</f>
        <v>38.79</v>
      </c>
      <c r="T101">
        <f>Source!Y96</f>
        <v>2159.19</v>
      </c>
      <c r="U101">
        <f>ROUND((175/100)*ROUND(Source!R95, 2), 2)</f>
        <v>0.25</v>
      </c>
      <c r="V101">
        <f>ROUND((0/100)*ROUND(Source!R96, 2), 2)</f>
        <v>0</v>
      </c>
      <c r="AC101">
        <v>0</v>
      </c>
    </row>
    <row r="102" spans="1:29" ht="14.25" x14ac:dyDescent="0.2">
      <c r="A102" s="23"/>
      <c r="B102" s="23"/>
      <c r="C102" s="23" t="s">
        <v>404</v>
      </c>
      <c r="D102" s="26"/>
      <c r="E102" s="25"/>
      <c r="F102" s="28">
        <f>Source!AO95</f>
        <v>72.5</v>
      </c>
      <c r="G102" s="27" t="str">
        <f>Source!DG95</f>
        <v/>
      </c>
      <c r="H102" s="25">
        <f>Source!AV96</f>
        <v>1.0469999999999999</v>
      </c>
      <c r="I102" s="28">
        <f>Source!S95</f>
        <v>75.91</v>
      </c>
      <c r="J102" s="25">
        <f>IF(Source!BA96&lt;&gt; 0, Source!BA96, 1)</f>
        <v>55.67</v>
      </c>
      <c r="K102" s="28">
        <f>Source!S96</f>
        <v>4225.91</v>
      </c>
    </row>
    <row r="103" spans="1:29" ht="14.25" x14ac:dyDescent="0.2">
      <c r="A103" s="23"/>
      <c r="B103" s="23"/>
      <c r="C103" s="23" t="s">
        <v>411</v>
      </c>
      <c r="D103" s="26"/>
      <c r="E103" s="25"/>
      <c r="F103" s="28">
        <f>Source!AM95</f>
        <v>0.9</v>
      </c>
      <c r="G103" s="27" t="str">
        <f>Source!DE95</f>
        <v/>
      </c>
      <c r="H103" s="25">
        <f>Source!AV96</f>
        <v>1.0469999999999999</v>
      </c>
      <c r="I103" s="28">
        <f>Source!Q95</f>
        <v>0.94</v>
      </c>
      <c r="J103" s="25">
        <f>IF(Source!BB96&lt;&gt; 0, Source!BB96, 1)</f>
        <v>16.12</v>
      </c>
      <c r="K103" s="28">
        <f>Source!Q96</f>
        <v>15.15</v>
      </c>
    </row>
    <row r="104" spans="1:29" ht="14.25" x14ac:dyDescent="0.2">
      <c r="A104" s="23"/>
      <c r="B104" s="23"/>
      <c r="C104" s="23" t="s">
        <v>412</v>
      </c>
      <c r="D104" s="26"/>
      <c r="E104" s="25"/>
      <c r="F104" s="28">
        <f>Source!AN95</f>
        <v>0.13</v>
      </c>
      <c r="G104" s="27" t="str">
        <f>Source!DF95</f>
        <v/>
      </c>
      <c r="H104" s="25">
        <f>Source!AV96</f>
        <v>1.0469999999999999</v>
      </c>
      <c r="I104" s="37">
        <f>Source!R95</f>
        <v>0.14000000000000001</v>
      </c>
      <c r="J104" s="25">
        <f>IF(Source!BS96&lt;&gt; 0, Source!BS96, 1)</f>
        <v>55.67</v>
      </c>
      <c r="K104" s="37">
        <f>Source!R96</f>
        <v>7.79</v>
      </c>
    </row>
    <row r="105" spans="1:29" ht="14.25" x14ac:dyDescent="0.2">
      <c r="A105" s="23"/>
      <c r="B105" s="23"/>
      <c r="C105" s="23" t="s">
        <v>413</v>
      </c>
      <c r="D105" s="26"/>
      <c r="E105" s="25"/>
      <c r="F105" s="28">
        <f>Source!AL95</f>
        <v>11.76</v>
      </c>
      <c r="G105" s="27" t="str">
        <f>Source!DD95</f>
        <v/>
      </c>
      <c r="H105" s="25">
        <f>Source!AW96</f>
        <v>1</v>
      </c>
      <c r="I105" s="28">
        <f>Source!P95</f>
        <v>11.76</v>
      </c>
      <c r="J105" s="25">
        <f>IF(Source!BC96&lt;&gt; 0, Source!BC96, 1)</f>
        <v>10.07</v>
      </c>
      <c r="K105" s="28">
        <f>Source!P96</f>
        <v>118.42</v>
      </c>
    </row>
    <row r="106" spans="1:29" ht="99.75" x14ac:dyDescent="0.2">
      <c r="A106" s="23" t="s">
        <v>149</v>
      </c>
      <c r="B106" s="23" t="str">
        <f>Source!F97</f>
        <v>1.21-5-1240</v>
      </c>
      <c r="C106" s="23" t="s">
        <v>151</v>
      </c>
      <c r="D106" s="26" t="str">
        <f>Source!H97</f>
        <v>КОМПЛЕКТ</v>
      </c>
      <c r="E106" s="25">
        <f>Source!I97</f>
        <v>1</v>
      </c>
      <c r="F106" s="28">
        <f>Source!AK97</f>
        <v>1304.6199999999999</v>
      </c>
      <c r="G106" s="38" t="s">
        <v>3</v>
      </c>
      <c r="H106" s="25">
        <f>Source!AW98</f>
        <v>1</v>
      </c>
      <c r="I106" s="28">
        <f>Source!O97</f>
        <v>1304.6199999999999</v>
      </c>
      <c r="J106" s="25">
        <f>IF(Source!BC98&lt;&gt; 0, Source!BC98, 1)</f>
        <v>6.96</v>
      </c>
      <c r="K106" s="28">
        <f>Source!O98</f>
        <v>9080.16</v>
      </c>
      <c r="Q106">
        <f>Source!X97</f>
        <v>0</v>
      </c>
      <c r="R106">
        <f>Source!X98</f>
        <v>0</v>
      </c>
      <c r="S106">
        <f>Source!Y97</f>
        <v>0</v>
      </c>
      <c r="T106">
        <f>Source!Y98</f>
        <v>0</v>
      </c>
      <c r="U106">
        <f>ROUND((175/100)*ROUND(Source!R97, 2), 2)</f>
        <v>0</v>
      </c>
      <c r="V106">
        <f>ROUND((0/100)*ROUND(Source!R98, 2), 2)</f>
        <v>0</v>
      </c>
      <c r="AC106">
        <v>3</v>
      </c>
    </row>
    <row r="107" spans="1:29" ht="14.25" x14ac:dyDescent="0.2">
      <c r="A107" s="23"/>
      <c r="B107" s="23"/>
      <c r="C107" s="23" t="s">
        <v>405</v>
      </c>
      <c r="D107" s="26" t="s">
        <v>406</v>
      </c>
      <c r="E107" s="25">
        <f>Source!BZ96</f>
        <v>97</v>
      </c>
      <c r="F107" s="28"/>
      <c r="G107" s="27"/>
      <c r="H107" s="25"/>
      <c r="I107" s="28">
        <f>SUM(Q101:Q106)</f>
        <v>73.77</v>
      </c>
      <c r="J107" s="25">
        <f>Source!AT96</f>
        <v>97</v>
      </c>
      <c r="K107" s="28">
        <f>SUM(R101:R106)</f>
        <v>4106.6899999999996</v>
      </c>
    </row>
    <row r="108" spans="1:29" ht="14.25" x14ac:dyDescent="0.2">
      <c r="A108" s="23"/>
      <c r="B108" s="23"/>
      <c r="C108" s="23" t="s">
        <v>407</v>
      </c>
      <c r="D108" s="26" t="s">
        <v>406</v>
      </c>
      <c r="E108" s="25">
        <f>Source!CA96</f>
        <v>51</v>
      </c>
      <c r="F108" s="28"/>
      <c r="G108" s="27"/>
      <c r="H108" s="25"/>
      <c r="I108" s="28">
        <f>SUM(S101:S107)</f>
        <v>38.79</v>
      </c>
      <c r="J108" s="25">
        <f>Source!AU96</f>
        <v>51</v>
      </c>
      <c r="K108" s="28">
        <f>SUM(T101:T107)</f>
        <v>2159.19</v>
      </c>
    </row>
    <row r="109" spans="1:29" ht="14.25" x14ac:dyDescent="0.2">
      <c r="A109" s="30"/>
      <c r="B109" s="30"/>
      <c r="C109" s="30" t="s">
        <v>408</v>
      </c>
      <c r="D109" s="31" t="s">
        <v>409</v>
      </c>
      <c r="E109" s="32">
        <f>Source!AQ95</f>
        <v>5</v>
      </c>
      <c r="F109" s="33"/>
      <c r="G109" s="34" t="str">
        <f>Source!DI95</f>
        <v/>
      </c>
      <c r="H109" s="32">
        <f>Source!AV96</f>
        <v>1.0469999999999999</v>
      </c>
      <c r="I109" s="33">
        <f>Source!U95</f>
        <v>5.2349999999999994</v>
      </c>
      <c r="J109" s="32"/>
      <c r="K109" s="33"/>
    </row>
    <row r="110" spans="1:29" ht="15" x14ac:dyDescent="0.2">
      <c r="C110" s="35" t="s">
        <v>410</v>
      </c>
      <c r="H110" s="58">
        <f>I102+I103+I105+I107+I108+SUM(I106:I106)</f>
        <v>1505.79</v>
      </c>
      <c r="I110" s="58"/>
      <c r="J110" s="58">
        <f>K102+K103+K105+K107+K108+SUM(K106:K106)</f>
        <v>19705.519999999997</v>
      </c>
      <c r="K110" s="58"/>
      <c r="O110" s="36">
        <f>I102+I103+I105+I107+I108+SUM(I106:I106)</f>
        <v>1505.79</v>
      </c>
      <c r="P110" s="36">
        <f>K102+K103+K105+K107+K108+SUM(K106:K106)</f>
        <v>19705.519999999997</v>
      </c>
    </row>
    <row r="113" spans="1:29" ht="15" x14ac:dyDescent="0.25">
      <c r="A113" s="61" t="str">
        <f>CONCATENATE("Итого по разделу: ",IF(Source!G100&lt;&gt;"Новый раздел", Source!G100, ""))</f>
        <v>Итого по разделу: Прокладка кабеля в траншее, L=5м.</v>
      </c>
      <c r="B113" s="61"/>
      <c r="C113" s="61"/>
      <c r="D113" s="61"/>
      <c r="E113" s="61"/>
      <c r="F113" s="61"/>
      <c r="G113" s="61"/>
      <c r="H113" s="59">
        <f>SUM(O35:O112)</f>
        <v>4192.8500000000004</v>
      </c>
      <c r="I113" s="60"/>
      <c r="J113" s="59">
        <f>SUM(P35:P112)</f>
        <v>34231.789999999994</v>
      </c>
      <c r="K113" s="60"/>
    </row>
    <row r="114" spans="1:29" hidden="1" x14ac:dyDescent="0.2">
      <c r="A114" t="s">
        <v>402</v>
      </c>
      <c r="I114">
        <f>SUM(W35:W113)</f>
        <v>0</v>
      </c>
      <c r="J114">
        <f>SUM(X35:X113)</f>
        <v>0</v>
      </c>
    </row>
    <row r="115" spans="1:29" hidden="1" x14ac:dyDescent="0.2">
      <c r="A115" t="s">
        <v>403</v>
      </c>
      <c r="I115">
        <f>SUM(Y35:Y114)</f>
        <v>0</v>
      </c>
      <c r="J115">
        <f>SUM(Z35:Z114)</f>
        <v>0</v>
      </c>
    </row>
    <row r="117" spans="1:29" ht="16.5" x14ac:dyDescent="0.2">
      <c r="A117" s="62" t="str">
        <f>CONCATENATE("Раздел: ",IF(Source!G130&lt;&gt;"Новый раздел", Source!G130, ""))</f>
        <v>Раздел: Прокладка кабеля в РЩ-0,4 кВ №нов.</v>
      </c>
      <c r="B117" s="62"/>
      <c r="C117" s="62"/>
      <c r="D117" s="62"/>
      <c r="E117" s="62"/>
      <c r="F117" s="62"/>
      <c r="G117" s="62"/>
      <c r="H117" s="62"/>
      <c r="I117" s="62"/>
      <c r="J117" s="62"/>
      <c r="K117" s="62"/>
    </row>
    <row r="118" spans="1:29" ht="57" x14ac:dyDescent="0.2">
      <c r="A118" s="23">
        <v>10</v>
      </c>
      <c r="B118" s="23" t="str">
        <f>Source!F134</f>
        <v>4.8-79-4</v>
      </c>
      <c r="C118" s="23" t="s">
        <v>157</v>
      </c>
      <c r="D118" s="26" t="str">
        <f>Source!H134</f>
        <v>100 М КАБЕЛЯ</v>
      </c>
      <c r="E118" s="25">
        <f>Source!I134</f>
        <v>0.03</v>
      </c>
      <c r="F118" s="28"/>
      <c r="G118" s="27"/>
      <c r="H118" s="25"/>
      <c r="I118" s="28"/>
      <c r="J118" s="25"/>
      <c r="K118" s="28"/>
      <c r="Q118">
        <f>Source!X134</f>
        <v>8.7799999999999994</v>
      </c>
      <c r="R118">
        <f>Source!X135</f>
        <v>488.7</v>
      </c>
      <c r="S118">
        <f>Source!Y134</f>
        <v>4.62</v>
      </c>
      <c r="T118">
        <f>Source!Y135</f>
        <v>256.94</v>
      </c>
      <c r="U118">
        <f>ROUND((175/100)*ROUND(Source!R134, 2), 2)</f>
        <v>0.79</v>
      </c>
      <c r="V118">
        <f>ROUND((0/100)*ROUND(Source!R135, 2), 2)</f>
        <v>0</v>
      </c>
      <c r="AC118">
        <v>0</v>
      </c>
    </row>
    <row r="119" spans="1:29" x14ac:dyDescent="0.2">
      <c r="C119" s="29" t="str">
        <f>"Объем: "&amp;Source!I134&amp;"=3/"&amp;"100"</f>
        <v>Объем: 0,03=3/100</v>
      </c>
    </row>
    <row r="120" spans="1:29" ht="14.25" x14ac:dyDescent="0.2">
      <c r="A120" s="23"/>
      <c r="B120" s="23"/>
      <c r="C120" s="23" t="s">
        <v>404</v>
      </c>
      <c r="D120" s="26"/>
      <c r="E120" s="25"/>
      <c r="F120" s="28">
        <f>Source!AO134</f>
        <v>268.58</v>
      </c>
      <c r="G120" s="27" t="str">
        <f>Source!DG134</f>
        <v/>
      </c>
      <c r="H120" s="25">
        <f>Source!AV135</f>
        <v>1.0669999999999999</v>
      </c>
      <c r="I120" s="28">
        <f>Source!S134</f>
        <v>8.6</v>
      </c>
      <c r="J120" s="25">
        <f>IF(Source!BA135&lt;&gt; 0, Source!BA135, 1)</f>
        <v>55.67</v>
      </c>
      <c r="K120" s="28">
        <f>Source!S135</f>
        <v>478.76</v>
      </c>
    </row>
    <row r="121" spans="1:29" ht="14.25" x14ac:dyDescent="0.2">
      <c r="A121" s="23"/>
      <c r="B121" s="23"/>
      <c r="C121" s="23" t="s">
        <v>411</v>
      </c>
      <c r="D121" s="26"/>
      <c r="E121" s="25"/>
      <c r="F121" s="28">
        <f>Source!AM134</f>
        <v>116.86</v>
      </c>
      <c r="G121" s="27" t="str">
        <f>Source!DE134</f>
        <v/>
      </c>
      <c r="H121" s="25">
        <f>Source!AV135</f>
        <v>1.0669999999999999</v>
      </c>
      <c r="I121" s="28">
        <f>Source!Q134</f>
        <v>3.74</v>
      </c>
      <c r="J121" s="25">
        <f>IF(Source!BB135&lt;&gt; 0, Source!BB135, 1)</f>
        <v>15.29</v>
      </c>
      <c r="K121" s="28">
        <f>Source!Q135</f>
        <v>57.18</v>
      </c>
    </row>
    <row r="122" spans="1:29" ht="14.25" x14ac:dyDescent="0.2">
      <c r="A122" s="23"/>
      <c r="B122" s="23"/>
      <c r="C122" s="23" t="s">
        <v>412</v>
      </c>
      <c r="D122" s="26"/>
      <c r="E122" s="25"/>
      <c r="F122" s="28">
        <f>Source!AN134</f>
        <v>14.13</v>
      </c>
      <c r="G122" s="27" t="str">
        <f>Source!DF134</f>
        <v/>
      </c>
      <c r="H122" s="25">
        <f>Source!AV135</f>
        <v>1.0669999999999999</v>
      </c>
      <c r="I122" s="37">
        <f>Source!R134</f>
        <v>0.45</v>
      </c>
      <c r="J122" s="25">
        <f>IF(Source!BS135&lt;&gt; 0, Source!BS135, 1)</f>
        <v>55.67</v>
      </c>
      <c r="K122" s="37">
        <f>Source!R135</f>
        <v>25.05</v>
      </c>
    </row>
    <row r="123" spans="1:29" ht="14.25" x14ac:dyDescent="0.2">
      <c r="A123" s="23"/>
      <c r="B123" s="23"/>
      <c r="C123" s="23" t="s">
        <v>413</v>
      </c>
      <c r="D123" s="26"/>
      <c r="E123" s="25"/>
      <c r="F123" s="28">
        <f>Source!AL134</f>
        <v>45.41</v>
      </c>
      <c r="G123" s="27" t="str">
        <f>Source!DD134</f>
        <v/>
      </c>
      <c r="H123" s="25">
        <f>Source!AW135</f>
        <v>1.081</v>
      </c>
      <c r="I123" s="28">
        <f>Source!P134</f>
        <v>1.47</v>
      </c>
      <c r="J123" s="25">
        <f>IF(Source!BC135&lt;&gt; 0, Source!BC135, 1)</f>
        <v>12.76</v>
      </c>
      <c r="K123" s="28">
        <f>Source!P135</f>
        <v>18.760000000000002</v>
      </c>
    </row>
    <row r="124" spans="1:29" ht="28.5" x14ac:dyDescent="0.2">
      <c r="A124" s="23" t="s">
        <v>163</v>
      </c>
      <c r="B124" s="23" t="str">
        <f>Source!F138</f>
        <v>3500000000</v>
      </c>
      <c r="C124" s="23" t="s">
        <v>43</v>
      </c>
      <c r="D124" s="26" t="str">
        <f>Source!H138</f>
        <v>км</v>
      </c>
      <c r="E124" s="25">
        <f>Source!I138</f>
        <v>3.0599999999999998E-3</v>
      </c>
      <c r="F124" s="28">
        <f>Source!AK138</f>
        <v>0</v>
      </c>
      <c r="G124" s="38" t="s">
        <v>3</v>
      </c>
      <c r="H124" s="25">
        <f>Source!AW139</f>
        <v>1.081</v>
      </c>
      <c r="I124" s="28">
        <f>Source!O138</f>
        <v>0</v>
      </c>
      <c r="J124" s="25">
        <f>IF(Source!BC139&lt;&gt; 0, Source!BC139, 1)</f>
        <v>9.86</v>
      </c>
      <c r="K124" s="28">
        <f>Source!O139</f>
        <v>0</v>
      </c>
      <c r="Q124">
        <f>Source!X138</f>
        <v>0</v>
      </c>
      <c r="R124">
        <f>Source!X139</f>
        <v>0</v>
      </c>
      <c r="S124">
        <f>Source!Y138</f>
        <v>0</v>
      </c>
      <c r="T124">
        <f>Source!Y139</f>
        <v>0</v>
      </c>
      <c r="U124">
        <f>ROUND((175/100)*ROUND(Source!R138, 2), 2)</f>
        <v>0</v>
      </c>
      <c r="V124">
        <f>ROUND((0/100)*ROUND(Source!R139, 2), 2)</f>
        <v>0</v>
      </c>
      <c r="AC124">
        <v>3</v>
      </c>
    </row>
    <row r="125" spans="1:29" ht="14.25" x14ac:dyDescent="0.2">
      <c r="A125" s="23"/>
      <c r="B125" s="23"/>
      <c r="C125" s="23" t="s">
        <v>405</v>
      </c>
      <c r="D125" s="26" t="s">
        <v>406</v>
      </c>
      <c r="E125" s="25">
        <f>Source!BZ135</f>
        <v>97</v>
      </c>
      <c r="F125" s="28"/>
      <c r="G125" s="27"/>
      <c r="H125" s="25"/>
      <c r="I125" s="28">
        <f>SUM(Q118:Q124)</f>
        <v>8.7799999999999994</v>
      </c>
      <c r="J125" s="25">
        <f>Source!AT135</f>
        <v>97</v>
      </c>
      <c r="K125" s="28">
        <f>SUM(R118:R124)</f>
        <v>488.7</v>
      </c>
    </row>
    <row r="126" spans="1:29" ht="14.25" x14ac:dyDescent="0.2">
      <c r="A126" s="23"/>
      <c r="B126" s="23"/>
      <c r="C126" s="23" t="s">
        <v>407</v>
      </c>
      <c r="D126" s="26" t="s">
        <v>406</v>
      </c>
      <c r="E126" s="25">
        <f>Source!CA135</f>
        <v>51</v>
      </c>
      <c r="F126" s="28"/>
      <c r="G126" s="27"/>
      <c r="H126" s="25"/>
      <c r="I126" s="28">
        <f>SUM(S118:S125)</f>
        <v>4.62</v>
      </c>
      <c r="J126" s="25">
        <f>Source!AU135</f>
        <v>51</v>
      </c>
      <c r="K126" s="28">
        <f>SUM(T118:T125)</f>
        <v>256.94</v>
      </c>
    </row>
    <row r="127" spans="1:29" ht="14.25" x14ac:dyDescent="0.2">
      <c r="A127" s="30"/>
      <c r="B127" s="30"/>
      <c r="C127" s="30" t="s">
        <v>408</v>
      </c>
      <c r="D127" s="31" t="s">
        <v>409</v>
      </c>
      <c r="E127" s="32">
        <f>Source!AQ134</f>
        <v>21.8</v>
      </c>
      <c r="F127" s="33"/>
      <c r="G127" s="34" t="str">
        <f>Source!DI134</f>
        <v/>
      </c>
      <c r="H127" s="32">
        <f>Source!AV135</f>
        <v>1.0669999999999999</v>
      </c>
      <c r="I127" s="33">
        <f>Source!U134</f>
        <v>0.69781799999999994</v>
      </c>
      <c r="J127" s="32"/>
      <c r="K127" s="33"/>
    </row>
    <row r="128" spans="1:29" ht="15" x14ac:dyDescent="0.2">
      <c r="C128" s="35" t="s">
        <v>410</v>
      </c>
      <c r="H128" s="58">
        <f>I120+I121+I123+I125+I126+SUM(I124:I124)</f>
        <v>27.21</v>
      </c>
      <c r="I128" s="58"/>
      <c r="J128" s="58">
        <f>K120+K121+K123+K125+K126+SUM(K124:K124)</f>
        <v>1300.3399999999999</v>
      </c>
      <c r="K128" s="58"/>
      <c r="O128" s="36">
        <f>I120+I121+I123+I125+I126+SUM(I124:I124)</f>
        <v>27.21</v>
      </c>
      <c r="P128" s="36">
        <f>K120+K121+K123+K125+K126+SUM(K124:K124)</f>
        <v>1300.3399999999999</v>
      </c>
    </row>
    <row r="130" spans="1:29" ht="57" x14ac:dyDescent="0.2">
      <c r="A130" s="30">
        <v>11</v>
      </c>
      <c r="B130" s="30" t="str">
        <f>Source!F142</f>
        <v>1.23-7-568</v>
      </c>
      <c r="C130" s="30" t="s">
        <v>122</v>
      </c>
      <c r="D130" s="31" t="str">
        <f>Source!H142</f>
        <v>км</v>
      </c>
      <c r="E130" s="32">
        <f>Source!I142</f>
        <v>3.0000000000000001E-3</v>
      </c>
      <c r="F130" s="33">
        <f>Source!AL142</f>
        <v>439463.98</v>
      </c>
      <c r="G130" s="34" t="str">
        <f>Source!DD142</f>
        <v/>
      </c>
      <c r="H130" s="32">
        <f>Source!AW143</f>
        <v>1</v>
      </c>
      <c r="I130" s="33">
        <f>Source!P142</f>
        <v>1318.39</v>
      </c>
      <c r="J130" s="32">
        <f>IF(Source!BC143&lt;&gt; 0, Source!BC143, 1)</f>
        <v>3.02</v>
      </c>
      <c r="K130" s="33">
        <f>Source!P143</f>
        <v>3981.54</v>
      </c>
      <c r="Q130">
        <f>Source!X142</f>
        <v>0</v>
      </c>
      <c r="R130">
        <f>Source!X143</f>
        <v>0</v>
      </c>
      <c r="S130">
        <f>Source!Y142</f>
        <v>0</v>
      </c>
      <c r="T130">
        <f>Source!Y143</f>
        <v>0</v>
      </c>
      <c r="U130">
        <f>ROUND((175/100)*ROUND(Source!R142, 2), 2)</f>
        <v>0</v>
      </c>
      <c r="V130">
        <f>ROUND((0/100)*ROUND(Source!R143, 2), 2)</f>
        <v>0</v>
      </c>
      <c r="AC130">
        <v>3</v>
      </c>
    </row>
    <row r="131" spans="1:29" ht="15" x14ac:dyDescent="0.2">
      <c r="C131" s="35" t="s">
        <v>410</v>
      </c>
      <c r="H131" s="58">
        <f>I130+0</f>
        <v>1318.39</v>
      </c>
      <c r="I131" s="58"/>
      <c r="J131" s="58">
        <f>K130+0</f>
        <v>3981.54</v>
      </c>
      <c r="K131" s="58"/>
      <c r="O131" s="36">
        <f>I130+0</f>
        <v>1318.39</v>
      </c>
      <c r="P131" s="36">
        <f>K130+0</f>
        <v>3981.54</v>
      </c>
    </row>
    <row r="133" spans="1:29" ht="71.25" x14ac:dyDescent="0.2">
      <c r="A133" s="23">
        <v>12</v>
      </c>
      <c r="B133" s="23" t="str">
        <f>Source!F144</f>
        <v>3.13-30-1</v>
      </c>
      <c r="C133" s="23" t="s">
        <v>171</v>
      </c>
      <c r="D133" s="26" t="str">
        <f>Source!H144</f>
        <v>100 м2 покрытия</v>
      </c>
      <c r="E133" s="25">
        <f>Source!I144</f>
        <v>6.0000000000000001E-3</v>
      </c>
      <c r="F133" s="28"/>
      <c r="G133" s="27"/>
      <c r="H133" s="25"/>
      <c r="I133" s="28"/>
      <c r="J133" s="25"/>
      <c r="K133" s="28"/>
      <c r="Q133">
        <f>Source!X144</f>
        <v>11.4</v>
      </c>
      <c r="R133">
        <f>Source!X145</f>
        <v>634.76</v>
      </c>
      <c r="S133">
        <f>Source!Y144</f>
        <v>6.19</v>
      </c>
      <c r="T133">
        <f>Source!Y145</f>
        <v>344.39</v>
      </c>
      <c r="U133">
        <f>ROUND((175/100)*ROUND(Source!R144, 2), 2)</f>
        <v>0</v>
      </c>
      <c r="V133">
        <f>ROUND((0/100)*ROUND(Source!R145, 2), 2)</f>
        <v>0</v>
      </c>
      <c r="AC133">
        <v>0</v>
      </c>
    </row>
    <row r="134" spans="1:29" x14ac:dyDescent="0.2">
      <c r="C134" s="29" t="str">
        <f>"Объем: "&amp;Source!I144&amp;"=0,6/"&amp;"100"</f>
        <v>Объем: 0,006=0,6/100</v>
      </c>
    </row>
    <row r="135" spans="1:29" ht="14.25" x14ac:dyDescent="0.2">
      <c r="A135" s="23"/>
      <c r="B135" s="23"/>
      <c r="C135" s="23" t="s">
        <v>404</v>
      </c>
      <c r="D135" s="26"/>
      <c r="E135" s="25"/>
      <c r="F135" s="28">
        <f>Source!AO144</f>
        <v>1930.91</v>
      </c>
      <c r="G135" s="27" t="str">
        <f>Source!DG144</f>
        <v/>
      </c>
      <c r="H135" s="25">
        <f>Source!AV145</f>
        <v>1.0469999999999999</v>
      </c>
      <c r="I135" s="28">
        <f>Source!S144</f>
        <v>12.13</v>
      </c>
      <c r="J135" s="25">
        <f>IF(Source!BA145&lt;&gt; 0, Source!BA145, 1)</f>
        <v>55.67</v>
      </c>
      <c r="K135" s="28">
        <f>Source!S145</f>
        <v>675.28</v>
      </c>
    </row>
    <row r="136" spans="1:29" ht="14.25" x14ac:dyDescent="0.2">
      <c r="A136" s="23"/>
      <c r="B136" s="23"/>
      <c r="C136" s="23" t="s">
        <v>411</v>
      </c>
      <c r="D136" s="26"/>
      <c r="E136" s="25"/>
      <c r="F136" s="28">
        <f>Source!AM144</f>
        <v>399.63</v>
      </c>
      <c r="G136" s="27" t="str">
        <f>Source!DE144</f>
        <v/>
      </c>
      <c r="H136" s="25">
        <f>Source!AV145</f>
        <v>1.0469999999999999</v>
      </c>
      <c r="I136" s="28">
        <f>Source!Q144</f>
        <v>2.5099999999999998</v>
      </c>
      <c r="J136" s="25">
        <f>IF(Source!BB145&lt;&gt; 0, Source!BB145, 1)</f>
        <v>10.72</v>
      </c>
      <c r="K136" s="28">
        <f>Source!Q145</f>
        <v>26.91</v>
      </c>
    </row>
    <row r="137" spans="1:29" ht="14.25" x14ac:dyDescent="0.2">
      <c r="A137" s="23"/>
      <c r="B137" s="23"/>
      <c r="C137" s="23" t="s">
        <v>413</v>
      </c>
      <c r="D137" s="26"/>
      <c r="E137" s="25"/>
      <c r="F137" s="28">
        <f>Source!AL144</f>
        <v>516.41</v>
      </c>
      <c r="G137" s="27" t="str">
        <f>Source!DD144</f>
        <v/>
      </c>
      <c r="H137" s="25">
        <f>Source!AW145</f>
        <v>1</v>
      </c>
      <c r="I137" s="28">
        <f>Source!P144</f>
        <v>3.1</v>
      </c>
      <c r="J137" s="25">
        <f>IF(Source!BC145&lt;&gt; 0, Source!BC145, 1)</f>
        <v>2.77</v>
      </c>
      <c r="K137" s="28">
        <f>Source!P145</f>
        <v>8.59</v>
      </c>
    </row>
    <row r="138" spans="1:29" ht="57" x14ac:dyDescent="0.2">
      <c r="A138" s="23" t="s">
        <v>176</v>
      </c>
      <c r="B138" s="23" t="str">
        <f>Source!F146</f>
        <v>5772450000</v>
      </c>
      <c r="C138" s="23" t="s">
        <v>178</v>
      </c>
      <c r="D138" s="26" t="str">
        <f>Source!H146</f>
        <v>т</v>
      </c>
      <c r="E138" s="25">
        <f>Source!I146</f>
        <v>5.9999999999999995E-4</v>
      </c>
      <c r="F138" s="28">
        <f>Source!AK146</f>
        <v>0</v>
      </c>
      <c r="G138" s="38" t="s">
        <v>3</v>
      </c>
      <c r="H138" s="25">
        <f>Source!AW147</f>
        <v>1</v>
      </c>
      <c r="I138" s="28">
        <f>Source!O146</f>
        <v>0</v>
      </c>
      <c r="J138" s="25">
        <f>IF(Source!BC147&lt;&gt; 0, Source!BC147, 1)</f>
        <v>9.86</v>
      </c>
      <c r="K138" s="28">
        <f>Source!O147</f>
        <v>0</v>
      </c>
      <c r="Q138">
        <f>Source!X146</f>
        <v>0</v>
      </c>
      <c r="R138">
        <f>Source!X147</f>
        <v>0</v>
      </c>
      <c r="S138">
        <f>Source!Y146</f>
        <v>0</v>
      </c>
      <c r="T138">
        <f>Source!Y147</f>
        <v>0</v>
      </c>
      <c r="U138">
        <f>ROUND((175/100)*ROUND(Source!R146, 2), 2)</f>
        <v>0</v>
      </c>
      <c r="V138">
        <f>ROUND((0/100)*ROUND(Source!R147, 2), 2)</f>
        <v>0</v>
      </c>
      <c r="AC138">
        <v>3</v>
      </c>
    </row>
    <row r="139" spans="1:29" ht="14.25" x14ac:dyDescent="0.2">
      <c r="A139" s="23"/>
      <c r="B139" s="23"/>
      <c r="C139" s="23" t="s">
        <v>405</v>
      </c>
      <c r="D139" s="26" t="s">
        <v>406</v>
      </c>
      <c r="E139" s="25">
        <f>Source!BZ145</f>
        <v>94</v>
      </c>
      <c r="F139" s="28"/>
      <c r="G139" s="27"/>
      <c r="H139" s="25"/>
      <c r="I139" s="28">
        <f>SUM(Q133:Q138)</f>
        <v>11.4</v>
      </c>
      <c r="J139" s="25">
        <f>Source!AT145</f>
        <v>94</v>
      </c>
      <c r="K139" s="28">
        <f>SUM(R133:R138)</f>
        <v>634.76</v>
      </c>
    </row>
    <row r="140" spans="1:29" ht="14.25" x14ac:dyDescent="0.2">
      <c r="A140" s="23"/>
      <c r="B140" s="23"/>
      <c r="C140" s="23" t="s">
        <v>407</v>
      </c>
      <c r="D140" s="26" t="s">
        <v>406</v>
      </c>
      <c r="E140" s="25">
        <f>Source!CA145</f>
        <v>51</v>
      </c>
      <c r="F140" s="28"/>
      <c r="G140" s="27"/>
      <c r="H140" s="25"/>
      <c r="I140" s="28">
        <f>SUM(S133:S139)</f>
        <v>6.19</v>
      </c>
      <c r="J140" s="25">
        <f>Source!AU145</f>
        <v>51</v>
      </c>
      <c r="K140" s="28">
        <f>SUM(T133:T139)</f>
        <v>344.39</v>
      </c>
    </row>
    <row r="141" spans="1:29" ht="14.25" x14ac:dyDescent="0.2">
      <c r="A141" s="30"/>
      <c r="B141" s="30"/>
      <c r="C141" s="30" t="s">
        <v>408</v>
      </c>
      <c r="D141" s="31" t="s">
        <v>409</v>
      </c>
      <c r="E141" s="32">
        <f>Source!AQ144</f>
        <v>135</v>
      </c>
      <c r="F141" s="33"/>
      <c r="G141" s="34" t="str">
        <f>Source!DI144</f>
        <v/>
      </c>
      <c r="H141" s="32">
        <f>Source!AV145</f>
        <v>1.0469999999999999</v>
      </c>
      <c r="I141" s="33">
        <f>Source!U144</f>
        <v>0.84806999999999999</v>
      </c>
      <c r="J141" s="32"/>
      <c r="K141" s="33"/>
    </row>
    <row r="142" spans="1:29" ht="15" x14ac:dyDescent="0.2">
      <c r="C142" s="35" t="s">
        <v>410</v>
      </c>
      <c r="H142" s="58">
        <f>I135+I136+I137+I139+I140+SUM(I138:I138)</f>
        <v>35.33</v>
      </c>
      <c r="I142" s="58"/>
      <c r="J142" s="58">
        <f>K135+K136+K137+K139+K140+SUM(K138:K138)</f>
        <v>1689.9299999999998</v>
      </c>
      <c r="K142" s="58"/>
      <c r="O142" s="36">
        <f>I135+I136+I137+I139+I140+SUM(I138:I138)</f>
        <v>35.33</v>
      </c>
      <c r="P142" s="36">
        <f>K135+K136+K137+K139+K140+SUM(K138:K138)</f>
        <v>1689.9299999999998</v>
      </c>
    </row>
    <row r="144" spans="1:29" ht="69.75" x14ac:dyDescent="0.2">
      <c r="A144" s="30">
        <v>13</v>
      </c>
      <c r="B144" s="30" t="str">
        <f>Source!F148</f>
        <v>Цена поставщика</v>
      </c>
      <c r="C144" s="30" t="s">
        <v>415</v>
      </c>
      <c r="D144" s="31" t="str">
        <f>Source!H148</f>
        <v>кг</v>
      </c>
      <c r="E144" s="32">
        <f>Source!I148</f>
        <v>0.85</v>
      </c>
      <c r="F144" s="33">
        <f>Source!AL148</f>
        <v>45.1</v>
      </c>
      <c r="G144" s="34" t="str">
        <f>Source!DD148</f>
        <v/>
      </c>
      <c r="H144" s="32">
        <f>Source!AW149</f>
        <v>1</v>
      </c>
      <c r="I144" s="33">
        <f>Source!P148</f>
        <v>38.340000000000003</v>
      </c>
      <c r="J144" s="32">
        <f>IF(Source!BC149&lt;&gt; 0, Source!BC149, 1)</f>
        <v>9.86</v>
      </c>
      <c r="K144" s="33">
        <f>Source!P149</f>
        <v>378.03</v>
      </c>
      <c r="Q144">
        <f>Source!X148</f>
        <v>0</v>
      </c>
      <c r="R144">
        <f>Source!X149</f>
        <v>0</v>
      </c>
      <c r="S144">
        <f>Source!Y148</f>
        <v>0</v>
      </c>
      <c r="T144">
        <f>Source!Y149</f>
        <v>0</v>
      </c>
      <c r="U144">
        <f>ROUND((175/100)*ROUND(Source!R148, 2), 2)</f>
        <v>0</v>
      </c>
      <c r="V144">
        <f>ROUND((0/100)*ROUND(Source!R149, 2), 2)</f>
        <v>0</v>
      </c>
      <c r="AC144">
        <v>3</v>
      </c>
    </row>
    <row r="145" spans="1:29" ht="15" x14ac:dyDescent="0.2">
      <c r="C145" s="35" t="s">
        <v>410</v>
      </c>
      <c r="H145" s="58">
        <f>I144+0</f>
        <v>38.340000000000003</v>
      </c>
      <c r="I145" s="58"/>
      <c r="J145" s="58">
        <f>K144+0</f>
        <v>378.03</v>
      </c>
      <c r="K145" s="58"/>
      <c r="O145" s="36">
        <f>I144+0</f>
        <v>38.340000000000003</v>
      </c>
      <c r="P145" s="36">
        <f>K144+0</f>
        <v>378.03</v>
      </c>
    </row>
    <row r="147" spans="1:29" ht="42.75" x14ac:dyDescent="0.2">
      <c r="A147" s="23">
        <v>14</v>
      </c>
      <c r="B147" s="23" t="str">
        <f>Source!F150</f>
        <v>4.8-90-4</v>
      </c>
      <c r="C147" s="23" t="s">
        <v>186</v>
      </c>
      <c r="D147" s="26" t="str">
        <f>Source!H150</f>
        <v>1  ШТ.</v>
      </c>
      <c r="E147" s="25">
        <f>Source!I150</f>
        <v>1</v>
      </c>
      <c r="F147" s="28"/>
      <c r="G147" s="27"/>
      <c r="H147" s="25"/>
      <c r="I147" s="28"/>
      <c r="J147" s="25"/>
      <c r="K147" s="28"/>
      <c r="Q147">
        <f>Source!X150</f>
        <v>35.409999999999997</v>
      </c>
      <c r="R147">
        <f>Source!X151</f>
        <v>1971.53</v>
      </c>
      <c r="S147">
        <f>Source!Y150</f>
        <v>18.62</v>
      </c>
      <c r="T147">
        <f>Source!Y151</f>
        <v>1036.58</v>
      </c>
      <c r="U147">
        <f>ROUND((175/100)*ROUND(Source!R150, 2), 2)</f>
        <v>0</v>
      </c>
      <c r="V147">
        <f>ROUND((0/100)*ROUND(Source!R151, 2), 2)</f>
        <v>0</v>
      </c>
      <c r="AC147">
        <v>0</v>
      </c>
    </row>
    <row r="148" spans="1:29" ht="14.25" x14ac:dyDescent="0.2">
      <c r="A148" s="23"/>
      <c r="B148" s="23"/>
      <c r="C148" s="23" t="s">
        <v>404</v>
      </c>
      <c r="D148" s="26"/>
      <c r="E148" s="25"/>
      <c r="F148" s="28">
        <f>Source!AO150</f>
        <v>34.869999999999997</v>
      </c>
      <c r="G148" s="27" t="str">
        <f>Source!DG150</f>
        <v/>
      </c>
      <c r="H148" s="25">
        <f>Source!AV151</f>
        <v>1.0469999999999999</v>
      </c>
      <c r="I148" s="28">
        <f>Source!S150</f>
        <v>36.51</v>
      </c>
      <c r="J148" s="25">
        <f>IF(Source!BA151&lt;&gt; 0, Source!BA151, 1)</f>
        <v>55.67</v>
      </c>
      <c r="K148" s="28">
        <f>Source!S151</f>
        <v>2032.51</v>
      </c>
    </row>
    <row r="149" spans="1:29" ht="14.25" x14ac:dyDescent="0.2">
      <c r="A149" s="23"/>
      <c r="B149" s="23"/>
      <c r="C149" s="23" t="s">
        <v>413</v>
      </c>
      <c r="D149" s="26"/>
      <c r="E149" s="25"/>
      <c r="F149" s="28">
        <f>Source!AL150</f>
        <v>19.87</v>
      </c>
      <c r="G149" s="27" t="str">
        <f>Source!DD150</f>
        <v/>
      </c>
      <c r="H149" s="25">
        <f>Source!AW151</f>
        <v>1</v>
      </c>
      <c r="I149" s="28">
        <f>Source!P150</f>
        <v>19.87</v>
      </c>
      <c r="J149" s="25">
        <f>IF(Source!BC151&lt;&gt; 0, Source!BC151, 1)</f>
        <v>6.26</v>
      </c>
      <c r="K149" s="28">
        <f>Source!P151</f>
        <v>124.39</v>
      </c>
    </row>
    <row r="150" spans="1:29" ht="114" x14ac:dyDescent="0.2">
      <c r="A150" s="23" t="s">
        <v>192</v>
      </c>
      <c r="B150" s="23" t="str">
        <f>Source!F154</f>
        <v>1.21-5-1238</v>
      </c>
      <c r="C150" s="23" t="s">
        <v>194</v>
      </c>
      <c r="D150" s="26" t="str">
        <f>Source!H154</f>
        <v>КОМПЛЕКТ</v>
      </c>
      <c r="E150" s="25">
        <f>Source!I154</f>
        <v>1</v>
      </c>
      <c r="F150" s="28">
        <f>Source!AK154</f>
        <v>857.37</v>
      </c>
      <c r="G150" s="38" t="s">
        <v>3</v>
      </c>
      <c r="H150" s="25">
        <f>Source!AW155</f>
        <v>1</v>
      </c>
      <c r="I150" s="28">
        <f>Source!O154</f>
        <v>857.37</v>
      </c>
      <c r="J150" s="25">
        <f>IF(Source!BC155&lt;&gt; 0, Source!BC155, 1)</f>
        <v>8.1199999999999992</v>
      </c>
      <c r="K150" s="28">
        <f>Source!O155</f>
        <v>6961.84</v>
      </c>
      <c r="Q150">
        <f>Source!X154</f>
        <v>0</v>
      </c>
      <c r="R150">
        <f>Source!X155</f>
        <v>0</v>
      </c>
      <c r="S150">
        <f>Source!Y154</f>
        <v>0</v>
      </c>
      <c r="T150">
        <f>Source!Y155</f>
        <v>0</v>
      </c>
      <c r="U150">
        <f>ROUND((175/100)*ROUND(Source!R154, 2), 2)</f>
        <v>0</v>
      </c>
      <c r="V150">
        <f>ROUND((0/100)*ROUND(Source!R155, 2), 2)</f>
        <v>0</v>
      </c>
      <c r="AC150">
        <v>3</v>
      </c>
    </row>
    <row r="151" spans="1:29" ht="14.25" x14ac:dyDescent="0.2">
      <c r="A151" s="23"/>
      <c r="B151" s="23"/>
      <c r="C151" s="23" t="s">
        <v>405</v>
      </c>
      <c r="D151" s="26" t="s">
        <v>406</v>
      </c>
      <c r="E151" s="25">
        <f>Source!BZ151</f>
        <v>97</v>
      </c>
      <c r="F151" s="28"/>
      <c r="G151" s="27"/>
      <c r="H151" s="25"/>
      <c r="I151" s="28">
        <f>SUM(Q147:Q150)</f>
        <v>35.409999999999997</v>
      </c>
      <c r="J151" s="25">
        <f>Source!AT151</f>
        <v>97</v>
      </c>
      <c r="K151" s="28">
        <f>SUM(R147:R150)</f>
        <v>1971.53</v>
      </c>
    </row>
    <row r="152" spans="1:29" ht="14.25" x14ac:dyDescent="0.2">
      <c r="A152" s="23"/>
      <c r="B152" s="23"/>
      <c r="C152" s="23" t="s">
        <v>407</v>
      </c>
      <c r="D152" s="26" t="s">
        <v>406</v>
      </c>
      <c r="E152" s="25">
        <f>Source!CA151</f>
        <v>51</v>
      </c>
      <c r="F152" s="28"/>
      <c r="G152" s="27"/>
      <c r="H152" s="25"/>
      <c r="I152" s="28">
        <f>SUM(S147:S151)</f>
        <v>18.62</v>
      </c>
      <c r="J152" s="25">
        <f>Source!AU151</f>
        <v>51</v>
      </c>
      <c r="K152" s="28">
        <f>SUM(T147:T151)</f>
        <v>1036.58</v>
      </c>
    </row>
    <row r="153" spans="1:29" ht="14.25" x14ac:dyDescent="0.2">
      <c r="A153" s="30"/>
      <c r="B153" s="30"/>
      <c r="C153" s="30" t="s">
        <v>408</v>
      </c>
      <c r="D153" s="31" t="s">
        <v>409</v>
      </c>
      <c r="E153" s="32">
        <f>Source!AQ150</f>
        <v>2.83</v>
      </c>
      <c r="F153" s="33"/>
      <c r="G153" s="34" t="str">
        <f>Source!DI150</f>
        <v/>
      </c>
      <c r="H153" s="32">
        <f>Source!AV151</f>
        <v>1.0469999999999999</v>
      </c>
      <c r="I153" s="33">
        <f>Source!U150</f>
        <v>2.9630099999999997</v>
      </c>
      <c r="J153" s="32"/>
      <c r="K153" s="33"/>
    </row>
    <row r="154" spans="1:29" ht="15" x14ac:dyDescent="0.2">
      <c r="C154" s="35" t="s">
        <v>410</v>
      </c>
      <c r="H154" s="58">
        <f>I148+I149+I151+I152+SUM(I150:I150)</f>
        <v>967.78</v>
      </c>
      <c r="I154" s="58"/>
      <c r="J154" s="58">
        <f>K148+K149+K151+K152+SUM(K150:K150)</f>
        <v>12126.85</v>
      </c>
      <c r="K154" s="58"/>
      <c r="O154" s="36">
        <f>I148+I149+I151+I152+SUM(I150:I150)</f>
        <v>967.78</v>
      </c>
      <c r="P154" s="36">
        <f>K148+K149+K151+K152+SUM(K150:K150)</f>
        <v>12126.85</v>
      </c>
    </row>
    <row r="156" spans="1:29" ht="42.75" x14ac:dyDescent="0.2">
      <c r="A156" s="23">
        <v>15</v>
      </c>
      <c r="B156" s="23" t="str">
        <f>Source!F156</f>
        <v>4.8-76-7</v>
      </c>
      <c r="C156" s="23" t="s">
        <v>198</v>
      </c>
      <c r="D156" s="26" t="str">
        <f>Source!H156</f>
        <v>100 шт.</v>
      </c>
      <c r="E156" s="25">
        <f>Source!I156</f>
        <v>0.04</v>
      </c>
      <c r="F156" s="28"/>
      <c r="G156" s="27"/>
      <c r="H156" s="25"/>
      <c r="I156" s="28"/>
      <c r="J156" s="25"/>
      <c r="K156" s="28"/>
      <c r="Q156">
        <f>Source!X156</f>
        <v>19.579999999999998</v>
      </c>
      <c r="R156">
        <f>Source!X157</f>
        <v>1090.26</v>
      </c>
      <c r="S156">
        <f>Source!Y156</f>
        <v>10.3</v>
      </c>
      <c r="T156">
        <f>Source!Y157</f>
        <v>573.23</v>
      </c>
      <c r="U156">
        <f>ROUND((175/100)*ROUND(Source!R156, 2), 2)</f>
        <v>0</v>
      </c>
      <c r="V156">
        <f>ROUND((0/100)*ROUND(Source!R157, 2), 2)</f>
        <v>0</v>
      </c>
      <c r="AC156">
        <v>0</v>
      </c>
    </row>
    <row r="157" spans="1:29" x14ac:dyDescent="0.2">
      <c r="C157" s="29" t="str">
        <f>"Объем: "&amp;Source!I156&amp;"=4/"&amp;"100"</f>
        <v>Объем: 0,04=4/100</v>
      </c>
    </row>
    <row r="158" spans="1:29" ht="14.25" x14ac:dyDescent="0.2">
      <c r="A158" s="23"/>
      <c r="B158" s="23"/>
      <c r="C158" s="23" t="s">
        <v>404</v>
      </c>
      <c r="D158" s="26"/>
      <c r="E158" s="25"/>
      <c r="F158" s="28">
        <f>Source!AO156</f>
        <v>473.09</v>
      </c>
      <c r="G158" s="27" t="str">
        <f>Source!DG156</f>
        <v/>
      </c>
      <c r="H158" s="25">
        <f>Source!AV157</f>
        <v>1.0669999999999999</v>
      </c>
      <c r="I158" s="28">
        <f>Source!S156</f>
        <v>20.190000000000001</v>
      </c>
      <c r="J158" s="25">
        <f>IF(Source!BA157&lt;&gt; 0, Source!BA157, 1)</f>
        <v>55.67</v>
      </c>
      <c r="K158" s="28">
        <f>Source!S157</f>
        <v>1123.98</v>
      </c>
    </row>
    <row r="159" spans="1:29" ht="14.25" x14ac:dyDescent="0.2">
      <c r="A159" s="23"/>
      <c r="B159" s="23"/>
      <c r="C159" s="23" t="s">
        <v>405</v>
      </c>
      <c r="D159" s="26" t="s">
        <v>406</v>
      </c>
      <c r="E159" s="25">
        <f>Source!BZ157</f>
        <v>97</v>
      </c>
      <c r="F159" s="28"/>
      <c r="G159" s="27"/>
      <c r="H159" s="25"/>
      <c r="I159" s="28">
        <f>SUM(Q156:Q158)</f>
        <v>19.579999999999998</v>
      </c>
      <c r="J159" s="25">
        <f>Source!AT157</f>
        <v>97</v>
      </c>
      <c r="K159" s="28">
        <f>SUM(R156:R158)</f>
        <v>1090.26</v>
      </c>
    </row>
    <row r="160" spans="1:29" ht="14.25" x14ac:dyDescent="0.2">
      <c r="A160" s="23"/>
      <c r="B160" s="23"/>
      <c r="C160" s="23" t="s">
        <v>407</v>
      </c>
      <c r="D160" s="26" t="s">
        <v>406</v>
      </c>
      <c r="E160" s="25">
        <f>Source!CA157</f>
        <v>51</v>
      </c>
      <c r="F160" s="28"/>
      <c r="G160" s="27"/>
      <c r="H160" s="25"/>
      <c r="I160" s="28">
        <f>SUM(S156:S159)</f>
        <v>10.3</v>
      </c>
      <c r="J160" s="25">
        <f>Source!AU157</f>
        <v>51</v>
      </c>
      <c r="K160" s="28">
        <f>SUM(T156:T159)</f>
        <v>573.23</v>
      </c>
    </row>
    <row r="161" spans="1:43" ht="14.25" x14ac:dyDescent="0.2">
      <c r="A161" s="30"/>
      <c r="B161" s="30"/>
      <c r="C161" s="30" t="s">
        <v>408</v>
      </c>
      <c r="D161" s="31" t="s">
        <v>409</v>
      </c>
      <c r="E161" s="32">
        <f>Source!AQ156</f>
        <v>38.4</v>
      </c>
      <c r="F161" s="33"/>
      <c r="G161" s="34" t="str">
        <f>Source!DI156</f>
        <v/>
      </c>
      <c r="H161" s="32">
        <f>Source!AV157</f>
        <v>1.0669999999999999</v>
      </c>
      <c r="I161" s="33">
        <f>Source!U156</f>
        <v>1.6389119999999999</v>
      </c>
      <c r="J161" s="32"/>
      <c r="K161" s="33"/>
    </row>
    <row r="162" spans="1:43" ht="15" x14ac:dyDescent="0.2">
      <c r="C162" s="35" t="s">
        <v>410</v>
      </c>
      <c r="H162" s="58">
        <f>I158+I159+I160+0</f>
        <v>50.069999999999993</v>
      </c>
      <c r="I162" s="58"/>
      <c r="J162" s="58">
        <f>K158+K159+K160+0</f>
        <v>2787.47</v>
      </c>
      <c r="K162" s="58"/>
      <c r="O162" s="36">
        <f>I158+I159+I160+0</f>
        <v>50.069999999999993</v>
      </c>
      <c r="P162" s="36">
        <f>K158+K159+K160+0</f>
        <v>2787.47</v>
      </c>
    </row>
    <row r="165" spans="1:43" ht="15" x14ac:dyDescent="0.25">
      <c r="A165" s="61" t="str">
        <f>CONCATENATE("Итого по разделу: ",IF(Source!G161&lt;&gt;"Новый раздел", Source!G161, ""))</f>
        <v>Итого по разделу: Прокладка кабеля в РЩ-0,4 кВ №нов.</v>
      </c>
      <c r="B165" s="61"/>
      <c r="C165" s="61"/>
      <c r="D165" s="61"/>
      <c r="E165" s="61"/>
      <c r="F165" s="61"/>
      <c r="G165" s="61"/>
      <c r="H165" s="59">
        <f>SUM(O117:O164)</f>
        <v>2437.1200000000003</v>
      </c>
      <c r="I165" s="60"/>
      <c r="J165" s="59">
        <f>SUM(P117:P164)</f>
        <v>22264.16</v>
      </c>
      <c r="K165" s="60"/>
    </row>
    <row r="166" spans="1:43" hidden="1" x14ac:dyDescent="0.2">
      <c r="A166" t="s">
        <v>402</v>
      </c>
      <c r="I166">
        <f>SUM(W117:W165)</f>
        <v>0</v>
      </c>
      <c r="J166">
        <f>SUM(X117:X165)</f>
        <v>0</v>
      </c>
    </row>
    <row r="167" spans="1:43" hidden="1" x14ac:dyDescent="0.2">
      <c r="A167" t="s">
        <v>403</v>
      </c>
      <c r="I167">
        <f>SUM(Y117:Y166)</f>
        <v>0</v>
      </c>
      <c r="J167">
        <f>SUM(Z117:Z166)</f>
        <v>0</v>
      </c>
    </row>
    <row r="169" spans="1:43" ht="15" x14ac:dyDescent="0.25">
      <c r="A169" s="61" t="str">
        <f>CONCATENATE("Итого по локальной смете: ",IF(Source!G191&lt;&gt;"Новая локальная смета", Source!G191, ""))</f>
        <v>Итого по локальной смете: Строительство КЛ-0.4кВ №1 (дл.трассы 5 м.)</v>
      </c>
      <c r="B169" s="61"/>
      <c r="C169" s="61"/>
      <c r="D169" s="61"/>
      <c r="E169" s="61"/>
      <c r="F169" s="61"/>
      <c r="G169" s="61"/>
      <c r="H169" s="59">
        <f>SUM(O28:O168)</f>
        <v>6629.97</v>
      </c>
      <c r="I169" s="60"/>
      <c r="J169" s="59">
        <f>SUM(P28:P168)</f>
        <v>56495.94999999999</v>
      </c>
      <c r="K169" s="60"/>
      <c r="AQ169" s="41" t="str">
        <f>CONCATENATE("Итого по локальной смете: ",IF(Source!G191&lt;&gt;"Новая локальная смета", Source!G191, ""))</f>
        <v>Итого по локальной смете: Строительство КЛ-0.4кВ №1 (дл.трассы 5 м.)</v>
      </c>
    </row>
    <row r="170" spans="1:43" hidden="1" x14ac:dyDescent="0.2">
      <c r="A170" t="s">
        <v>402</v>
      </c>
      <c r="I170">
        <f>SUM(W28:W169)</f>
        <v>0</v>
      </c>
      <c r="J170">
        <f>SUM(X28:X169)</f>
        <v>0</v>
      </c>
    </row>
    <row r="171" spans="1:43" hidden="1" x14ac:dyDescent="0.2">
      <c r="A171" t="s">
        <v>403</v>
      </c>
      <c r="I171">
        <f>SUM(Y28:Y170)</f>
        <v>0</v>
      </c>
      <c r="J171">
        <f>SUM(Z28:Z170)</f>
        <v>0</v>
      </c>
    </row>
    <row r="172" spans="1:43" ht="14.25" hidden="1" x14ac:dyDescent="0.2">
      <c r="C172" s="54" t="str">
        <f>Source!H220</f>
        <v>в том числе:</v>
      </c>
      <c r="D172" s="54"/>
      <c r="E172" s="54"/>
      <c r="F172" s="54"/>
      <c r="G172" s="54"/>
      <c r="H172" s="57">
        <f>Source!F220</f>
        <v>0</v>
      </c>
      <c r="I172" s="57"/>
      <c r="J172" s="57">
        <f>Source!P220</f>
        <v>0</v>
      </c>
      <c r="K172" s="57"/>
    </row>
    <row r="173" spans="1:43" ht="14.25" hidden="1" x14ac:dyDescent="0.2">
      <c r="C173" s="54" t="str">
        <f>Source!H221</f>
        <v>СМР</v>
      </c>
      <c r="D173" s="54"/>
      <c r="E173" s="54"/>
      <c r="F173" s="54"/>
      <c r="G173" s="54"/>
      <c r="H173" s="55">
        <f>Source!F221</f>
        <v>6629.97</v>
      </c>
      <c r="I173" s="55"/>
      <c r="J173" s="55">
        <f>Source!P221</f>
        <v>56495.95</v>
      </c>
      <c r="K173" s="55"/>
    </row>
    <row r="174" spans="1:43" ht="14.25" hidden="1" x14ac:dyDescent="0.2">
      <c r="C174" s="54" t="str">
        <f>Source!H224</f>
        <v/>
      </c>
      <c r="D174" s="54"/>
      <c r="E174" s="54"/>
      <c r="F174" s="54"/>
      <c r="G174" s="54"/>
      <c r="H174" s="56"/>
      <c r="I174" s="56"/>
      <c r="J174" s="56"/>
      <c r="K174" s="56"/>
    </row>
    <row r="175" spans="1:43" ht="14.25" hidden="1" x14ac:dyDescent="0.2">
      <c r="C175" s="54" t="str">
        <f>Source!H225</f>
        <v>Итого СМР</v>
      </c>
      <c r="D175" s="54"/>
      <c r="E175" s="54"/>
      <c r="F175" s="54"/>
      <c r="G175" s="54"/>
      <c r="H175" s="55">
        <f>Source!F225</f>
        <v>6629.97</v>
      </c>
      <c r="I175" s="55"/>
      <c r="J175" s="55">
        <f>Source!P225</f>
        <v>56495.95</v>
      </c>
      <c r="K175" s="55"/>
    </row>
    <row r="176" spans="1:43" ht="14.25" hidden="1" x14ac:dyDescent="0.2">
      <c r="C176" s="54" t="str">
        <f>Source!H228</f>
        <v>Всего по акту</v>
      </c>
      <c r="D176" s="54"/>
      <c r="E176" s="54"/>
      <c r="F176" s="54"/>
      <c r="G176" s="54"/>
      <c r="H176" s="55">
        <f>Source!F228</f>
        <v>6629.97</v>
      </c>
      <c r="I176" s="55"/>
      <c r="J176" s="55">
        <f>Source!P228</f>
        <v>56495.95</v>
      </c>
      <c r="K176" s="55"/>
    </row>
    <row r="179" spans="1:11" ht="14.25" x14ac:dyDescent="0.2">
      <c r="A179" s="51" t="s">
        <v>417</v>
      </c>
      <c r="B179" s="51"/>
      <c r="C179" s="42" t="str">
        <f>IF(Source!AC12&lt;&gt;"", Source!AC12," ")</f>
        <v xml:space="preserve"> </v>
      </c>
      <c r="D179" s="42"/>
      <c r="E179" s="42"/>
      <c r="F179" s="42"/>
      <c r="G179" s="42"/>
      <c r="H179" s="52" t="str">
        <f>IF(Source!AB12&lt;&gt;"", Source!AB12," ")</f>
        <v xml:space="preserve"> </v>
      </c>
      <c r="I179" s="52"/>
      <c r="J179" s="52"/>
      <c r="K179" s="52"/>
    </row>
    <row r="180" spans="1:11" ht="14.25" x14ac:dyDescent="0.2">
      <c r="A180" s="12"/>
      <c r="B180" s="12"/>
      <c r="C180" s="53" t="s">
        <v>418</v>
      </c>
      <c r="D180" s="53"/>
      <c r="E180" s="53"/>
      <c r="F180" s="53"/>
      <c r="G180" s="53"/>
      <c r="H180" s="12"/>
      <c r="I180" s="12"/>
      <c r="J180" s="12"/>
      <c r="K180" s="12"/>
    </row>
    <row r="181" spans="1:11" ht="14.25" x14ac:dyDescent="0.2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</row>
    <row r="182" spans="1:11" ht="14.25" x14ac:dyDescent="0.2">
      <c r="A182" s="51" t="s">
        <v>419</v>
      </c>
      <c r="B182" s="51"/>
      <c r="C182" s="42" t="str">
        <f>IF(Source!AE12&lt;&gt;"", Source!AE12," ")</f>
        <v xml:space="preserve"> </v>
      </c>
      <c r="D182" s="42"/>
      <c r="E182" s="42"/>
      <c r="F182" s="42"/>
      <c r="G182" s="42"/>
      <c r="H182" s="52" t="str">
        <f>IF(Source!AD12&lt;&gt;"", Source!AD12," ")</f>
        <v xml:space="preserve"> </v>
      </c>
      <c r="I182" s="52"/>
      <c r="J182" s="52"/>
      <c r="K182" s="52"/>
    </row>
    <row r="183" spans="1:11" ht="14.25" x14ac:dyDescent="0.2">
      <c r="A183" s="12"/>
      <c r="B183" s="12"/>
      <c r="C183" s="53" t="s">
        <v>418</v>
      </c>
      <c r="D183" s="53"/>
      <c r="E183" s="53"/>
      <c r="F183" s="53"/>
      <c r="G183" s="53"/>
      <c r="H183" s="12"/>
      <c r="I183" s="12"/>
      <c r="J183" s="12"/>
      <c r="K183" s="12"/>
    </row>
  </sheetData>
  <mergeCells count="83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J31:K31"/>
    <mergeCell ref="H31:I31"/>
    <mergeCell ref="A31:G31"/>
    <mergeCell ref="A35:K35"/>
    <mergeCell ref="H42:I42"/>
    <mergeCell ref="J42:K42"/>
    <mergeCell ref="H50:I50"/>
    <mergeCell ref="J50:K50"/>
    <mergeCell ref="H61:I61"/>
    <mergeCell ref="J61:K61"/>
    <mergeCell ref="H73:I73"/>
    <mergeCell ref="J73:K73"/>
    <mergeCell ref="H77:I77"/>
    <mergeCell ref="J77:K77"/>
    <mergeCell ref="H88:I88"/>
    <mergeCell ref="J88:K88"/>
    <mergeCell ref="H96:I96"/>
    <mergeCell ref="J96:K96"/>
    <mergeCell ref="H99:I99"/>
    <mergeCell ref="J99:K99"/>
    <mergeCell ref="H110:I110"/>
    <mergeCell ref="J110:K110"/>
    <mergeCell ref="J113:K113"/>
    <mergeCell ref="H113:I113"/>
    <mergeCell ref="A113:G113"/>
    <mergeCell ref="A117:K117"/>
    <mergeCell ref="H128:I128"/>
    <mergeCell ref="J128:K128"/>
    <mergeCell ref="H131:I131"/>
    <mergeCell ref="J131:K131"/>
    <mergeCell ref="J169:K169"/>
    <mergeCell ref="H169:I169"/>
    <mergeCell ref="A169:G169"/>
    <mergeCell ref="H142:I142"/>
    <mergeCell ref="J142:K142"/>
    <mergeCell ref="H145:I145"/>
    <mergeCell ref="J145:K145"/>
    <mergeCell ref="H154:I154"/>
    <mergeCell ref="J154:K154"/>
    <mergeCell ref="H162:I162"/>
    <mergeCell ref="J162:K162"/>
    <mergeCell ref="J165:K165"/>
    <mergeCell ref="H165:I165"/>
    <mergeCell ref="A165:G165"/>
    <mergeCell ref="C172:G172"/>
    <mergeCell ref="H172:I172"/>
    <mergeCell ref="J172:K172"/>
    <mergeCell ref="C173:G173"/>
    <mergeCell ref="H173:I173"/>
    <mergeCell ref="J173:K173"/>
    <mergeCell ref="C174:G174"/>
    <mergeCell ref="H174:I174"/>
    <mergeCell ref="J174:K174"/>
    <mergeCell ref="C175:G175"/>
    <mergeCell ref="H175:I175"/>
    <mergeCell ref="J175:K175"/>
    <mergeCell ref="A182:B182"/>
    <mergeCell ref="H182:K182"/>
    <mergeCell ref="C183:G183"/>
    <mergeCell ref="C176:G176"/>
    <mergeCell ref="H176:I176"/>
    <mergeCell ref="J176:K176"/>
    <mergeCell ref="A179:B179"/>
    <mergeCell ref="H179:K179"/>
    <mergeCell ref="C180:G180"/>
  </mergeCells>
  <pageMargins left="0.4" right="0.2" top="0.2" bottom="0.4" header="0.2" footer="0.2"/>
  <pageSetup paperSize="9" scale="71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92"/>
  <sheetViews>
    <sheetView tabSelected="1" view="pageBreakPreview" topLeftCell="A155" zoomScale="85" zoomScaleNormal="100" zoomScaleSheetLayoutView="85" workbookViewId="0">
      <selection activeCell="AV169" sqref="AV16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" bestFit="1" customWidth="1"/>
    <col min="6" max="6" width="11.28515625" bestFit="1" customWidth="1"/>
    <col min="7" max="7" width="8.5703125" bestFit="1" customWidth="1"/>
    <col min="9" max="9" width="9" bestFit="1" customWidth="1"/>
    <col min="10" max="10" width="9.5703125" bestFit="1" customWidth="1"/>
    <col min="11" max="11" width="10.140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6" t="s">
        <v>397</v>
      </c>
      <c r="K2" s="56"/>
    </row>
    <row r="3" spans="1:42" ht="47.25" x14ac:dyDescent="0.25">
      <c r="A3" s="67" t="s">
        <v>398</v>
      </c>
      <c r="B3" s="67"/>
      <c r="C3" s="67"/>
      <c r="D3" s="67"/>
      <c r="E3" s="67"/>
      <c r="F3" s="67"/>
      <c r="G3" s="67"/>
      <c r="H3" s="67"/>
      <c r="I3" s="67"/>
      <c r="J3" s="67"/>
      <c r="K3" s="67"/>
      <c r="AP3" s="21" t="s">
        <v>398</v>
      </c>
    </row>
    <row r="4" spans="1:42" x14ac:dyDescent="0.2">
      <c r="A4" s="53" t="s">
        <v>376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67" t="str">
        <f>CONCATENATE( "ЛОКАЛЬНАЯ СМЕТА № ",IF(Source!F230&lt;&gt;"Новая локальная смета", Source!F230, ""))</f>
        <v>ЛОКАЛЬНАЯ СМЕТА № 02-01-02</v>
      </c>
      <c r="B6" s="68"/>
      <c r="C6" s="68"/>
      <c r="D6" s="68"/>
      <c r="E6" s="68"/>
      <c r="F6" s="68"/>
      <c r="G6" s="68"/>
      <c r="H6" s="68"/>
      <c r="I6" s="68"/>
      <c r="J6" s="68"/>
      <c r="K6" s="68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9" t="str">
        <f>IF(Source!G230&lt;&gt;"Новая локальная смета", Source!G230, "")</f>
        <v>Строительство КЛ-0,4 кВ №2(дл.трассы 1 м.)</v>
      </c>
      <c r="B8" s="69"/>
      <c r="C8" s="69"/>
      <c r="D8" s="69"/>
      <c r="E8" s="69"/>
      <c r="F8" s="69"/>
      <c r="G8" s="69"/>
      <c r="H8" s="69"/>
      <c r="I8" s="69"/>
      <c r="J8" s="69"/>
      <c r="K8" s="69"/>
    </row>
    <row r="9" spans="1:42" x14ac:dyDescent="0.2">
      <c r="A9" s="70" t="s">
        <v>377</v>
      </c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65" t="str">
        <f>CONCATENATE( "Основание: чертежи № ", Source!J230)</f>
        <v xml:space="preserve">Основание: чертежи № 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378</v>
      </c>
      <c r="J13" s="14" t="s">
        <v>379</v>
      </c>
      <c r="K13" s="12"/>
    </row>
    <row r="14" spans="1:42" ht="15" x14ac:dyDescent="0.25">
      <c r="A14" s="12"/>
      <c r="B14" s="12"/>
      <c r="C14" s="12"/>
      <c r="D14" s="12"/>
      <c r="E14" s="66" t="s">
        <v>380</v>
      </c>
      <c r="F14" s="66"/>
      <c r="G14" s="66"/>
      <c r="H14" s="66"/>
      <c r="I14" s="15">
        <f>I15+I16+I17+I18</f>
        <v>3.43</v>
      </c>
      <c r="J14" s="15">
        <f>J15+J16+J17+J18</f>
        <v>33.92</v>
      </c>
      <c r="K14" s="16" t="s">
        <v>416</v>
      </c>
    </row>
    <row r="15" spans="1:42" ht="14.25" x14ac:dyDescent="0.2">
      <c r="A15" s="12"/>
      <c r="B15" s="12"/>
      <c r="C15" s="12"/>
      <c r="D15" s="12"/>
      <c r="E15" s="52" t="s">
        <v>22</v>
      </c>
      <c r="F15" s="52"/>
      <c r="G15" s="52"/>
      <c r="H15" s="52"/>
      <c r="I15" s="17">
        <f>ROUND((Source!F412)/1000, 2)</f>
        <v>0.44</v>
      </c>
      <c r="J15" s="17">
        <f>ROUND((Source!P412)/1000, 2)</f>
        <v>7.73</v>
      </c>
      <c r="K15" s="12" t="s">
        <v>416</v>
      </c>
    </row>
    <row r="16" spans="1:42" ht="14.25" x14ac:dyDescent="0.2">
      <c r="A16" s="12"/>
      <c r="B16" s="12"/>
      <c r="C16" s="12"/>
      <c r="D16" s="12"/>
      <c r="E16" s="52" t="s">
        <v>381</v>
      </c>
      <c r="F16" s="52"/>
      <c r="G16" s="52"/>
      <c r="H16" s="52"/>
      <c r="I16" s="17">
        <f>ROUND((Source!F413)/1000, 2)</f>
        <v>2.99</v>
      </c>
      <c r="J16" s="17">
        <f>ROUND((Source!P413)/1000, 2)</f>
        <v>26.19</v>
      </c>
      <c r="K16" s="12" t="s">
        <v>416</v>
      </c>
    </row>
    <row r="17" spans="1:42" ht="14.25" x14ac:dyDescent="0.2">
      <c r="A17" s="12"/>
      <c r="B17" s="12"/>
      <c r="C17" s="12"/>
      <c r="D17" s="12"/>
      <c r="E17" s="52" t="s">
        <v>208</v>
      </c>
      <c r="F17" s="52"/>
      <c r="G17" s="52"/>
      <c r="H17" s="52"/>
      <c r="I17" s="17">
        <f>ROUND((Source!F404)/1000, 2)</f>
        <v>0</v>
      </c>
      <c r="J17" s="17">
        <f>ROUND((Source!P404)/1000, 2)</f>
        <v>0</v>
      </c>
      <c r="K17" s="12" t="s">
        <v>416</v>
      </c>
    </row>
    <row r="18" spans="1:42" ht="14.25" x14ac:dyDescent="0.2">
      <c r="A18" s="12"/>
      <c r="B18" s="12"/>
      <c r="C18" s="12"/>
      <c r="D18" s="12"/>
      <c r="E18" s="52" t="s">
        <v>382</v>
      </c>
      <c r="F18" s="52"/>
      <c r="G18" s="52"/>
      <c r="H18" s="52"/>
      <c r="I18" s="17">
        <f>ROUND((Source!F414+Source!F415)/1000, 2)</f>
        <v>0</v>
      </c>
      <c r="J18" s="17">
        <f>ROUND((Source!P414+Source!P415)/1000, 2)</f>
        <v>0</v>
      </c>
      <c r="K18" s="12" t="s">
        <v>416</v>
      </c>
    </row>
    <row r="19" spans="1:42" ht="14.25" x14ac:dyDescent="0.2">
      <c r="A19" s="12"/>
      <c r="B19" s="12"/>
      <c r="C19" s="12"/>
      <c r="D19" s="12"/>
      <c r="E19" s="52" t="s">
        <v>383</v>
      </c>
      <c r="F19" s="52"/>
      <c r="G19" s="52"/>
      <c r="H19" s="52"/>
      <c r="I19" s="17">
        <f>(Source!F410+ Source!F409)/1000</f>
        <v>0.12504000000000001</v>
      </c>
      <c r="J19" s="17">
        <f>((Source!P410 + Source!P409)/1000)</f>
        <v>6.9609800000000002</v>
      </c>
      <c r="K19" s="12" t="s">
        <v>416</v>
      </c>
    </row>
    <row r="20" spans="1:42" ht="14.25" x14ac:dyDescent="0.2">
      <c r="A20" s="12"/>
      <c r="B20" s="12"/>
      <c r="C20" s="12"/>
      <c r="D20" s="12"/>
      <c r="E20" s="52" t="s">
        <v>384</v>
      </c>
      <c r="F20" s="52"/>
      <c r="G20" s="52"/>
      <c r="H20" s="52"/>
      <c r="I20" s="17">
        <f>Source!F417</f>
        <v>10.02330166</v>
      </c>
      <c r="J20" s="17"/>
      <c r="K20" s="12" t="s">
        <v>270</v>
      </c>
    </row>
    <row r="21" spans="1:42" ht="14.25" hidden="1" x14ac:dyDescent="0.2">
      <c r="A21" s="12"/>
      <c r="B21" s="12"/>
      <c r="C21" s="12"/>
      <c r="D21" s="12"/>
      <c r="E21" s="63" t="s">
        <v>385</v>
      </c>
      <c r="F21" s="63"/>
      <c r="G21" s="63"/>
      <c r="H21" s="63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64" t="s">
        <v>84</v>
      </c>
      <c r="F22" s="64"/>
      <c r="G22" s="64"/>
      <c r="H22" s="64"/>
      <c r="I22" s="17">
        <f>SUM(Y28:Y180)/1000</f>
        <v>0</v>
      </c>
      <c r="J22" s="17">
        <f>SUM(Z28:Z180)/1000</f>
        <v>0</v>
      </c>
      <c r="K22" s="12" t="s">
        <v>416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399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65" t="s">
        <v>400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AP25" s="22" t="s">
        <v>400</v>
      </c>
    </row>
    <row r="26" spans="1:42" ht="114" x14ac:dyDescent="0.2">
      <c r="A26" s="19" t="s">
        <v>386</v>
      </c>
      <c r="B26" s="19" t="s">
        <v>387</v>
      </c>
      <c r="C26" s="19" t="s">
        <v>388</v>
      </c>
      <c r="D26" s="19" t="s">
        <v>389</v>
      </c>
      <c r="E26" s="19" t="s">
        <v>390</v>
      </c>
      <c r="F26" s="19" t="s">
        <v>391</v>
      </c>
      <c r="G26" s="20" t="s">
        <v>392</v>
      </c>
      <c r="H26" s="20" t="s">
        <v>393</v>
      </c>
      <c r="I26" s="19" t="s">
        <v>401</v>
      </c>
      <c r="J26" s="19" t="s">
        <v>395</v>
      </c>
      <c r="K26" s="19" t="s">
        <v>396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62" t="str">
        <f>CONCATENATE("Раздел: ",IF(Source!G234&lt;&gt;"Новый раздел", Source!G234, ""))</f>
        <v>Раздел: Демонтажные работы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</row>
    <row r="30" spans="1:42" ht="57" x14ac:dyDescent="0.2">
      <c r="A30" s="23">
        <v>1</v>
      </c>
      <c r="B30" s="23" t="str">
        <f>Source!F238</f>
        <v>3.1-51-1</v>
      </c>
      <c r="C30" s="23" t="s">
        <v>19</v>
      </c>
      <c r="D30" s="26" t="str">
        <f>Source!H238</f>
        <v>100 м3 грунта</v>
      </c>
      <c r="E30" s="25">
        <f>Source!I238</f>
        <v>6.0000000000000001E-3</v>
      </c>
      <c r="F30" s="28"/>
      <c r="G30" s="27"/>
      <c r="H30" s="25"/>
      <c r="I30" s="28"/>
      <c r="J30" s="25"/>
      <c r="K30" s="28"/>
      <c r="Q30">
        <f>Source!X238</f>
        <v>13.62</v>
      </c>
      <c r="R30">
        <f>Source!X239</f>
        <v>758.06</v>
      </c>
      <c r="S30">
        <f>Source!Y238</f>
        <v>6.12</v>
      </c>
      <c r="T30">
        <f>Source!Y239</f>
        <v>340.7</v>
      </c>
      <c r="U30">
        <f>ROUND((175/100)*ROUND(Source!R238, 2), 2)</f>
        <v>0</v>
      </c>
      <c r="V30">
        <f>ROUND((0/100)*ROUND(Source!R239, 2), 2)</f>
        <v>0</v>
      </c>
      <c r="AC30">
        <v>0</v>
      </c>
    </row>
    <row r="31" spans="1:42" x14ac:dyDescent="0.2">
      <c r="C31" s="29" t="str">
        <f>"Объем: "&amp;Source!I238&amp;"=0,6/"&amp;"100"</f>
        <v>Объем: 0,006=0,6/100</v>
      </c>
    </row>
    <row r="32" spans="1:42" ht="14.25" x14ac:dyDescent="0.2">
      <c r="A32" s="23"/>
      <c r="B32" s="23"/>
      <c r="C32" s="23" t="s">
        <v>404</v>
      </c>
      <c r="D32" s="26"/>
      <c r="E32" s="25"/>
      <c r="F32" s="28">
        <f>Source!AO238</f>
        <v>2042.62</v>
      </c>
      <c r="G32" s="27" t="str">
        <f>Source!DG238</f>
        <v/>
      </c>
      <c r="H32" s="25">
        <f>Source!AV239</f>
        <v>1.248</v>
      </c>
      <c r="I32" s="28">
        <f>Source!S238</f>
        <v>15.3</v>
      </c>
      <c r="J32" s="25">
        <f>IF(Source!BA239&lt;&gt; 0, Source!BA239, 1)</f>
        <v>55.67</v>
      </c>
      <c r="K32" s="28">
        <f>Source!S239</f>
        <v>851.75</v>
      </c>
    </row>
    <row r="33" spans="1:29" ht="14.25" x14ac:dyDescent="0.2">
      <c r="A33" s="23"/>
      <c r="B33" s="23"/>
      <c r="C33" s="23" t="s">
        <v>405</v>
      </c>
      <c r="D33" s="26" t="s">
        <v>406</v>
      </c>
      <c r="E33" s="25">
        <f>Source!BZ239</f>
        <v>89</v>
      </c>
      <c r="F33" s="28"/>
      <c r="G33" s="27"/>
      <c r="H33" s="25"/>
      <c r="I33" s="28">
        <f>SUM(Q30:Q32)</f>
        <v>13.62</v>
      </c>
      <c r="J33" s="25">
        <f>Source!AT239</f>
        <v>89</v>
      </c>
      <c r="K33" s="28">
        <f>SUM(R30:R32)</f>
        <v>758.06</v>
      </c>
    </row>
    <row r="34" spans="1:29" ht="14.25" x14ac:dyDescent="0.2">
      <c r="A34" s="23"/>
      <c r="B34" s="23"/>
      <c r="C34" s="23" t="s">
        <v>407</v>
      </c>
      <c r="D34" s="26" t="s">
        <v>406</v>
      </c>
      <c r="E34" s="25">
        <f>Source!CA239</f>
        <v>40</v>
      </c>
      <c r="F34" s="28"/>
      <c r="G34" s="27"/>
      <c r="H34" s="25"/>
      <c r="I34" s="28">
        <f>SUM(S30:S33)</f>
        <v>6.12</v>
      </c>
      <c r="J34" s="25">
        <f>Source!AU239</f>
        <v>40</v>
      </c>
      <c r="K34" s="28">
        <f>SUM(T30:T33)</f>
        <v>340.7</v>
      </c>
    </row>
    <row r="35" spans="1:29" ht="14.25" x14ac:dyDescent="0.2">
      <c r="A35" s="30"/>
      <c r="B35" s="30"/>
      <c r="C35" s="30" t="s">
        <v>408</v>
      </c>
      <c r="D35" s="31" t="s">
        <v>409</v>
      </c>
      <c r="E35" s="32">
        <f>Source!AQ238</f>
        <v>192.7</v>
      </c>
      <c r="F35" s="33"/>
      <c r="G35" s="34" t="str">
        <f>Source!DI238</f>
        <v/>
      </c>
      <c r="H35" s="32">
        <f>Source!AV239</f>
        <v>1.248</v>
      </c>
      <c r="I35" s="33">
        <f>Source!U238</f>
        <v>1.4429376</v>
      </c>
      <c r="J35" s="32"/>
      <c r="K35" s="33"/>
    </row>
    <row r="36" spans="1:29" ht="15" x14ac:dyDescent="0.2">
      <c r="C36" s="35" t="s">
        <v>410</v>
      </c>
      <c r="H36" s="58">
        <f>I32+I33+I34+0</f>
        <v>35.04</v>
      </c>
      <c r="I36" s="58"/>
      <c r="J36" s="58">
        <f>K32+K33+K34+0</f>
        <v>1950.51</v>
      </c>
      <c r="K36" s="58"/>
      <c r="O36" s="36">
        <f>I32+I33+I34+0</f>
        <v>35.04</v>
      </c>
      <c r="P36" s="36">
        <f>K32+K33+K34+0</f>
        <v>1950.51</v>
      </c>
    </row>
    <row r="38" spans="1:29" ht="57" x14ac:dyDescent="0.2">
      <c r="A38" s="23">
        <v>2</v>
      </c>
      <c r="B38" s="23" t="str">
        <f>Source!F240</f>
        <v>3.1-3-4</v>
      </c>
      <c r="C38" s="23" t="s">
        <v>26</v>
      </c>
      <c r="D38" s="26" t="str">
        <f>Source!H240</f>
        <v>100 м3</v>
      </c>
      <c r="E38" s="25">
        <f>Source!I240</f>
        <v>1.4999999999999999E-2</v>
      </c>
      <c r="F38" s="28"/>
      <c r="G38" s="27"/>
      <c r="H38" s="25"/>
      <c r="I38" s="28"/>
      <c r="J38" s="25"/>
      <c r="K38" s="28"/>
      <c r="Q38">
        <f>Source!X240</f>
        <v>1.28</v>
      </c>
      <c r="R38">
        <f>Source!X241</f>
        <v>71.19</v>
      </c>
      <c r="S38">
        <f>Source!Y240</f>
        <v>0.64</v>
      </c>
      <c r="T38">
        <f>Source!Y241</f>
        <v>35.590000000000003</v>
      </c>
      <c r="U38">
        <f>ROUND((175/100)*ROUND(Source!R240, 2), 2)</f>
        <v>2.2599999999999998</v>
      </c>
      <c r="V38">
        <f>ROUND((0/100)*ROUND(Source!R241, 2), 2)</f>
        <v>0</v>
      </c>
      <c r="AC38">
        <v>0</v>
      </c>
    </row>
    <row r="39" spans="1:29" x14ac:dyDescent="0.2">
      <c r="C39" s="29" t="str">
        <f>"Объем: "&amp;Source!I240&amp;"=1,5/"&amp;"100"</f>
        <v>Объем: 0,015=1,5/100</v>
      </c>
    </row>
    <row r="40" spans="1:29" ht="14.25" x14ac:dyDescent="0.2">
      <c r="A40" s="23"/>
      <c r="B40" s="23"/>
      <c r="C40" s="23" t="s">
        <v>404</v>
      </c>
      <c r="D40" s="26"/>
      <c r="E40" s="25"/>
      <c r="F40" s="28">
        <f>Source!AO240</f>
        <v>5.79</v>
      </c>
      <c r="G40" s="27" t="str">
        <f>Source!DG240</f>
        <v/>
      </c>
      <c r="H40" s="25">
        <f>Source!AV241</f>
        <v>1.1919999999999999</v>
      </c>
      <c r="I40" s="28">
        <f>Source!S240</f>
        <v>0.1</v>
      </c>
      <c r="J40" s="25">
        <f>IF(Source!BA241&lt;&gt; 0, Source!BA241, 1)</f>
        <v>55.67</v>
      </c>
      <c r="K40" s="28">
        <f>Source!S241</f>
        <v>5.57</v>
      </c>
    </row>
    <row r="41" spans="1:29" ht="14.25" x14ac:dyDescent="0.2">
      <c r="A41" s="23"/>
      <c r="B41" s="23"/>
      <c r="C41" s="23" t="s">
        <v>411</v>
      </c>
      <c r="D41" s="26"/>
      <c r="E41" s="25"/>
      <c r="F41" s="28">
        <f>Source!AM240</f>
        <v>778.1</v>
      </c>
      <c r="G41" s="27" t="str">
        <f>Source!DE240</f>
        <v/>
      </c>
      <c r="H41" s="25">
        <f>Source!AV241</f>
        <v>1.1919999999999999</v>
      </c>
      <c r="I41" s="28">
        <f>Source!Q240</f>
        <v>13.91</v>
      </c>
      <c r="J41" s="25">
        <f>IF(Source!BB241&lt;&gt; 0, Source!BB241, 1)</f>
        <v>14.55</v>
      </c>
      <c r="K41" s="28">
        <f>Source!Q241</f>
        <v>202.39</v>
      </c>
    </row>
    <row r="42" spans="1:29" ht="14.25" x14ac:dyDescent="0.2">
      <c r="A42" s="23"/>
      <c r="B42" s="23"/>
      <c r="C42" s="23" t="s">
        <v>412</v>
      </c>
      <c r="D42" s="26"/>
      <c r="E42" s="25"/>
      <c r="F42" s="28">
        <f>Source!AN240</f>
        <v>72.260000000000005</v>
      </c>
      <c r="G42" s="27" t="str">
        <f>Source!DF240</f>
        <v/>
      </c>
      <c r="H42" s="25">
        <f>Source!AV241</f>
        <v>1.1919999999999999</v>
      </c>
      <c r="I42" s="37">
        <f>Source!R240</f>
        <v>1.29</v>
      </c>
      <c r="J42" s="25">
        <f>IF(Source!BS241&lt;&gt; 0, Source!BS241, 1)</f>
        <v>55.67</v>
      </c>
      <c r="K42" s="37">
        <f>Source!R241</f>
        <v>71.81</v>
      </c>
    </row>
    <row r="43" spans="1:29" ht="14.25" x14ac:dyDescent="0.2">
      <c r="A43" s="23"/>
      <c r="B43" s="23"/>
      <c r="C43" s="23" t="s">
        <v>405</v>
      </c>
      <c r="D43" s="26" t="s">
        <v>406</v>
      </c>
      <c r="E43" s="25">
        <f>Source!BZ241</f>
        <v>92</v>
      </c>
      <c r="F43" s="28"/>
      <c r="G43" s="27"/>
      <c r="H43" s="25"/>
      <c r="I43" s="28">
        <f>SUM(Q38:Q42)</f>
        <v>1.28</v>
      </c>
      <c r="J43" s="25">
        <f>Source!AT241</f>
        <v>92</v>
      </c>
      <c r="K43" s="28">
        <f>SUM(R38:R42)</f>
        <v>71.19</v>
      </c>
    </row>
    <row r="44" spans="1:29" ht="14.25" x14ac:dyDescent="0.2">
      <c r="A44" s="23"/>
      <c r="B44" s="23"/>
      <c r="C44" s="23" t="s">
        <v>407</v>
      </c>
      <c r="D44" s="26" t="s">
        <v>406</v>
      </c>
      <c r="E44" s="25">
        <f>Source!CA241</f>
        <v>46</v>
      </c>
      <c r="F44" s="28"/>
      <c r="G44" s="27"/>
      <c r="H44" s="25"/>
      <c r="I44" s="28">
        <f>SUM(S38:S43)</f>
        <v>0.64</v>
      </c>
      <c r="J44" s="25">
        <f>Source!AU241</f>
        <v>46</v>
      </c>
      <c r="K44" s="28">
        <f>SUM(T38:T43)</f>
        <v>35.590000000000003</v>
      </c>
    </row>
    <row r="45" spans="1:29" ht="14.25" x14ac:dyDescent="0.2">
      <c r="A45" s="30"/>
      <c r="B45" s="30"/>
      <c r="C45" s="30" t="s">
        <v>408</v>
      </c>
      <c r="D45" s="31" t="s">
        <v>409</v>
      </c>
      <c r="E45" s="32">
        <f>Source!AQ240</f>
        <v>0.56999999999999995</v>
      </c>
      <c r="F45" s="33"/>
      <c r="G45" s="34" t="str">
        <f>Source!DI240</f>
        <v/>
      </c>
      <c r="H45" s="32">
        <f>Source!AV241</f>
        <v>1.1919999999999999</v>
      </c>
      <c r="I45" s="33">
        <f>Source!U240</f>
        <v>1.0191599999999999E-2</v>
      </c>
      <c r="J45" s="32"/>
      <c r="K45" s="33"/>
    </row>
    <row r="46" spans="1:29" ht="15" x14ac:dyDescent="0.2">
      <c r="C46" s="35" t="s">
        <v>410</v>
      </c>
      <c r="H46" s="58">
        <f>I40+I41+I43+I44+0</f>
        <v>15.93</v>
      </c>
      <c r="I46" s="58"/>
      <c r="J46" s="58">
        <f>K40+K41+K43+K44+0</f>
        <v>314.74</v>
      </c>
      <c r="K46" s="58"/>
      <c r="O46" s="36">
        <f>I40+I41+I43+I44+0</f>
        <v>15.93</v>
      </c>
      <c r="P46" s="36">
        <f>K40+K41+K43+K44+0</f>
        <v>314.74</v>
      </c>
    </row>
    <row r="48" spans="1:29" ht="78" x14ac:dyDescent="0.2">
      <c r="A48" s="23">
        <v>3</v>
      </c>
      <c r="B48" s="23" t="s">
        <v>420</v>
      </c>
      <c r="C48" s="23" t="s">
        <v>32</v>
      </c>
      <c r="D48" s="26" t="str">
        <f>Source!H242</f>
        <v>100 М КАБЕЛЯ</v>
      </c>
      <c r="E48" s="25">
        <f>Source!I242</f>
        <v>0.06</v>
      </c>
      <c r="F48" s="28"/>
      <c r="G48" s="27"/>
      <c r="H48" s="25"/>
      <c r="I48" s="28"/>
      <c r="J48" s="25"/>
      <c r="K48" s="28"/>
      <c r="Q48">
        <f>Source!X242</f>
        <v>6.23</v>
      </c>
      <c r="R48">
        <f>Source!X243</f>
        <v>346.68</v>
      </c>
      <c r="S48">
        <f>Source!Y242</f>
        <v>3.27</v>
      </c>
      <c r="T48">
        <f>Source!Y243</f>
        <v>182.27</v>
      </c>
      <c r="U48">
        <f>ROUND((175/100)*ROUND(Source!R242, 2), 2)</f>
        <v>0.86</v>
      </c>
      <c r="V48">
        <f>ROUND((0/100)*ROUND(Source!R243, 2), 2)</f>
        <v>0</v>
      </c>
      <c r="AC48">
        <v>0</v>
      </c>
    </row>
    <row r="49" spans="1:29" x14ac:dyDescent="0.2">
      <c r="C49" s="29" t="str">
        <f>"Объем: "&amp;Source!I242&amp;"=6/"&amp;"100"</f>
        <v>Объем: 0,06=6/100</v>
      </c>
    </row>
    <row r="50" spans="1:29" ht="14.25" x14ac:dyDescent="0.2">
      <c r="A50" s="23"/>
      <c r="B50" s="23"/>
      <c r="C50" s="23" t="s">
        <v>404</v>
      </c>
      <c r="D50" s="26"/>
      <c r="E50" s="25"/>
      <c r="F50" s="28">
        <f>Source!AO242</f>
        <v>231.62</v>
      </c>
      <c r="G50" s="27" t="str">
        <f>Source!DG242</f>
        <v>*0,4</v>
      </c>
      <c r="H50" s="25">
        <f>Source!AV243</f>
        <v>1.0669999999999999</v>
      </c>
      <c r="I50" s="28">
        <f>Source!S242</f>
        <v>5.93</v>
      </c>
      <c r="J50" s="25">
        <f>IF(Source!BA243&lt;&gt; 0, Source!BA243, 1)</f>
        <v>55.67</v>
      </c>
      <c r="K50" s="28">
        <f>Source!S243</f>
        <v>330.12</v>
      </c>
    </row>
    <row r="51" spans="1:29" ht="14.25" x14ac:dyDescent="0.2">
      <c r="A51" s="23"/>
      <c r="B51" s="23"/>
      <c r="C51" s="23" t="s">
        <v>411</v>
      </c>
      <c r="D51" s="26"/>
      <c r="E51" s="25"/>
      <c r="F51" s="28">
        <f>Source!AM242</f>
        <v>145.68</v>
      </c>
      <c r="G51" s="27" t="str">
        <f>Source!DE242</f>
        <v>*0,4</v>
      </c>
      <c r="H51" s="25">
        <f>Source!AV243</f>
        <v>1.0669999999999999</v>
      </c>
      <c r="I51" s="28">
        <f>Source!Q242</f>
        <v>3.73</v>
      </c>
      <c r="J51" s="25">
        <f>IF(Source!BB243&lt;&gt; 0, Source!BB243, 1)</f>
        <v>15.73</v>
      </c>
      <c r="K51" s="28">
        <f>Source!Q243</f>
        <v>58.67</v>
      </c>
    </row>
    <row r="52" spans="1:29" ht="14.25" x14ac:dyDescent="0.2">
      <c r="A52" s="23"/>
      <c r="B52" s="23"/>
      <c r="C52" s="23" t="s">
        <v>412</v>
      </c>
      <c r="D52" s="26"/>
      <c r="E52" s="25"/>
      <c r="F52" s="28">
        <f>Source!AN242</f>
        <v>19.059999999999999</v>
      </c>
      <c r="G52" s="27" t="str">
        <f>Source!DF242</f>
        <v>*0,4</v>
      </c>
      <c r="H52" s="25">
        <f>Source!AV243</f>
        <v>1.0669999999999999</v>
      </c>
      <c r="I52" s="37">
        <f>Source!R242</f>
        <v>0.49</v>
      </c>
      <c r="J52" s="25">
        <f>IF(Source!BS243&lt;&gt; 0, Source!BS243, 1)</f>
        <v>55.67</v>
      </c>
      <c r="K52" s="37">
        <f>Source!R243</f>
        <v>27.28</v>
      </c>
    </row>
    <row r="53" spans="1:29" ht="14.25" x14ac:dyDescent="0.2">
      <c r="A53" s="23"/>
      <c r="B53" s="23"/>
      <c r="C53" s="23" t="s">
        <v>405</v>
      </c>
      <c r="D53" s="26" t="s">
        <v>406</v>
      </c>
      <c r="E53" s="25">
        <f>Source!BZ243</f>
        <v>97</v>
      </c>
      <c r="F53" s="28"/>
      <c r="G53" s="27"/>
      <c r="H53" s="25"/>
      <c r="I53" s="28">
        <f>SUM(Q48:Q52)</f>
        <v>6.23</v>
      </c>
      <c r="J53" s="25">
        <f>Source!AT243</f>
        <v>97</v>
      </c>
      <c r="K53" s="28">
        <f>SUM(R48:R52)</f>
        <v>346.68</v>
      </c>
    </row>
    <row r="54" spans="1:29" ht="14.25" x14ac:dyDescent="0.2">
      <c r="A54" s="23"/>
      <c r="B54" s="23"/>
      <c r="C54" s="23" t="s">
        <v>407</v>
      </c>
      <c r="D54" s="26" t="s">
        <v>406</v>
      </c>
      <c r="E54" s="25">
        <f>Source!CA243</f>
        <v>51</v>
      </c>
      <c r="F54" s="28"/>
      <c r="G54" s="27"/>
      <c r="H54" s="25"/>
      <c r="I54" s="28">
        <f>SUM(S48:S53)</f>
        <v>3.27</v>
      </c>
      <c r="J54" s="25">
        <f>Source!AU243</f>
        <v>51</v>
      </c>
      <c r="K54" s="28">
        <f>SUM(T48:T53)</f>
        <v>182.27</v>
      </c>
    </row>
    <row r="55" spans="1:29" ht="14.25" x14ac:dyDescent="0.2">
      <c r="A55" s="30"/>
      <c r="B55" s="30"/>
      <c r="C55" s="30" t="s">
        <v>408</v>
      </c>
      <c r="D55" s="31" t="s">
        <v>409</v>
      </c>
      <c r="E55" s="32">
        <f>Source!AQ242</f>
        <v>18.8</v>
      </c>
      <c r="F55" s="33"/>
      <c r="G55" s="34" t="str">
        <f>Source!DI242</f>
        <v>*0,4</v>
      </c>
      <c r="H55" s="32">
        <f>Source!AV243</f>
        <v>1.0669999999999999</v>
      </c>
      <c r="I55" s="33">
        <f>Source!U242</f>
        <v>0.48143039999999998</v>
      </c>
      <c r="J55" s="32"/>
      <c r="K55" s="33"/>
    </row>
    <row r="56" spans="1:29" ht="15" x14ac:dyDescent="0.2">
      <c r="C56" s="35" t="s">
        <v>410</v>
      </c>
      <c r="H56" s="58">
        <f>I50+I51+I53+I54+0</f>
        <v>19.16</v>
      </c>
      <c r="I56" s="58"/>
      <c r="J56" s="58">
        <f>K50+K51+K53+K54+0</f>
        <v>917.74</v>
      </c>
      <c r="K56" s="58"/>
      <c r="O56" s="36">
        <f>I50+I51+I53+I54+0</f>
        <v>19.16</v>
      </c>
      <c r="P56" s="36">
        <f>K50+K51+K53+K54+0</f>
        <v>917.74</v>
      </c>
    </row>
    <row r="59" spans="1:29" ht="15" x14ac:dyDescent="0.25">
      <c r="A59" s="61" t="str">
        <f>CONCATENATE("Итого по разделу: ",IF(Source!G247&lt;&gt;"Новый раздел", Source!G247, ""))</f>
        <v>Итого по разделу: Демонтажные работы</v>
      </c>
      <c r="B59" s="61"/>
      <c r="C59" s="61"/>
      <c r="D59" s="61"/>
      <c r="E59" s="61"/>
      <c r="F59" s="61"/>
      <c r="G59" s="61"/>
      <c r="H59" s="59">
        <f>SUM(O29:O58)</f>
        <v>70.13</v>
      </c>
      <c r="I59" s="60"/>
      <c r="J59" s="59">
        <f>SUM(P29:P58)</f>
        <v>3182.99</v>
      </c>
      <c r="K59" s="60"/>
    </row>
    <row r="60" spans="1:29" hidden="1" x14ac:dyDescent="0.2">
      <c r="A60" t="s">
        <v>402</v>
      </c>
      <c r="I60">
        <f>SUM(W29:W59)</f>
        <v>0</v>
      </c>
      <c r="J60">
        <f>SUM(X29:X59)</f>
        <v>0</v>
      </c>
    </row>
    <row r="61" spans="1:29" hidden="1" x14ac:dyDescent="0.2">
      <c r="A61" t="s">
        <v>403</v>
      </c>
      <c r="I61">
        <f>SUM(Y29:Y60)</f>
        <v>0</v>
      </c>
      <c r="J61">
        <f>SUM(Z29:Z60)</f>
        <v>0</v>
      </c>
    </row>
    <row r="63" spans="1:29" ht="16.5" x14ac:dyDescent="0.2">
      <c r="A63" s="62" t="str">
        <f>CONCATENATE("Раздел: ",IF(Source!G277&lt;&gt;"Новый раздел", Source!G277, ""))</f>
        <v>Раздел: Прокладка кабеля в траншее, L=1 м.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</row>
    <row r="64" spans="1:29" ht="28.5" x14ac:dyDescent="0.2">
      <c r="A64" s="23">
        <v>4</v>
      </c>
      <c r="B64" s="23" t="str">
        <f>Source!F281</f>
        <v>3.1-53-1</v>
      </c>
      <c r="C64" s="23" t="s">
        <v>102</v>
      </c>
      <c r="D64" s="26" t="str">
        <f>Source!H281</f>
        <v>100 м3 грунта</v>
      </c>
      <c r="E64" s="25">
        <f>Source!I281</f>
        <v>2E-3</v>
      </c>
      <c r="F64" s="28"/>
      <c r="G64" s="27"/>
      <c r="H64" s="25"/>
      <c r="I64" s="28"/>
      <c r="J64" s="25"/>
      <c r="K64" s="28"/>
      <c r="Q64">
        <f>Source!X281</f>
        <v>2.33</v>
      </c>
      <c r="R64">
        <f>Source!X282</f>
        <v>129.82</v>
      </c>
      <c r="S64">
        <f>Source!Y281</f>
        <v>1.05</v>
      </c>
      <c r="T64">
        <f>Source!Y282</f>
        <v>58.34</v>
      </c>
      <c r="U64">
        <f>ROUND((175/100)*ROUND(Source!R281, 2), 2)</f>
        <v>0</v>
      </c>
      <c r="V64">
        <f>ROUND((0/100)*ROUND(Source!R282, 2), 2)</f>
        <v>0</v>
      </c>
      <c r="AC64">
        <v>0</v>
      </c>
    </row>
    <row r="65" spans="1:29" x14ac:dyDescent="0.2">
      <c r="C65" s="29" t="str">
        <f>"Объем: "&amp;Source!I281&amp;"=0,2/"&amp;"100"</f>
        <v>Объем: 0,002=0,2/100</v>
      </c>
    </row>
    <row r="66" spans="1:29" ht="14.25" x14ac:dyDescent="0.2">
      <c r="A66" s="23"/>
      <c r="B66" s="23"/>
      <c r="C66" s="23" t="s">
        <v>404</v>
      </c>
      <c r="D66" s="26"/>
      <c r="E66" s="25"/>
      <c r="F66" s="28">
        <f>Source!AO281</f>
        <v>1051.1300000000001</v>
      </c>
      <c r="G66" s="27" t="str">
        <f>Source!DG281</f>
        <v/>
      </c>
      <c r="H66" s="25">
        <f>Source!AV282</f>
        <v>1.248</v>
      </c>
      <c r="I66" s="28">
        <f>Source!S281</f>
        <v>2.62</v>
      </c>
      <c r="J66" s="25">
        <f>IF(Source!BA282&lt;&gt; 0, Source!BA282, 1)</f>
        <v>55.67</v>
      </c>
      <c r="K66" s="28">
        <f>Source!S282</f>
        <v>145.86000000000001</v>
      </c>
    </row>
    <row r="67" spans="1:29" ht="14.25" x14ac:dyDescent="0.2">
      <c r="A67" s="23"/>
      <c r="B67" s="23"/>
      <c r="C67" s="23" t="s">
        <v>405</v>
      </c>
      <c r="D67" s="26" t="s">
        <v>406</v>
      </c>
      <c r="E67" s="25">
        <f>Source!BZ282</f>
        <v>89</v>
      </c>
      <c r="F67" s="28"/>
      <c r="G67" s="27"/>
      <c r="H67" s="25"/>
      <c r="I67" s="28">
        <f>SUM(Q64:Q66)</f>
        <v>2.33</v>
      </c>
      <c r="J67" s="25">
        <f>Source!AT282</f>
        <v>89</v>
      </c>
      <c r="K67" s="28">
        <f>SUM(R64:R66)</f>
        <v>129.82</v>
      </c>
    </row>
    <row r="68" spans="1:29" ht="14.25" x14ac:dyDescent="0.2">
      <c r="A68" s="23"/>
      <c r="B68" s="23"/>
      <c r="C68" s="23" t="s">
        <v>407</v>
      </c>
      <c r="D68" s="26" t="s">
        <v>406</v>
      </c>
      <c r="E68" s="25">
        <f>Source!CA282</f>
        <v>40</v>
      </c>
      <c r="F68" s="28"/>
      <c r="G68" s="27"/>
      <c r="H68" s="25"/>
      <c r="I68" s="28">
        <f>SUM(S64:S67)</f>
        <v>1.05</v>
      </c>
      <c r="J68" s="25">
        <f>Source!AU282</f>
        <v>40</v>
      </c>
      <c r="K68" s="28">
        <f>SUM(T64:T67)</f>
        <v>58.34</v>
      </c>
    </row>
    <row r="69" spans="1:29" ht="14.25" x14ac:dyDescent="0.2">
      <c r="A69" s="30"/>
      <c r="B69" s="30"/>
      <c r="C69" s="30" t="s">
        <v>408</v>
      </c>
      <c r="D69" s="31" t="s">
        <v>409</v>
      </c>
      <c r="E69" s="32">
        <f>Source!AQ281</f>
        <v>107.04</v>
      </c>
      <c r="F69" s="33"/>
      <c r="G69" s="34" t="str">
        <f>Source!DI281</f>
        <v/>
      </c>
      <c r="H69" s="32">
        <f>Source!AV282</f>
        <v>1.248</v>
      </c>
      <c r="I69" s="33">
        <f>Source!U281</f>
        <v>0.26717184000000005</v>
      </c>
      <c r="J69" s="32"/>
      <c r="K69" s="33"/>
    </row>
    <row r="70" spans="1:29" ht="15" x14ac:dyDescent="0.2">
      <c r="C70" s="35" t="s">
        <v>410</v>
      </c>
      <c r="H70" s="58">
        <f>I66+I67+I68+0</f>
        <v>6</v>
      </c>
      <c r="I70" s="58"/>
      <c r="J70" s="58">
        <f>K66+K67+K68+0</f>
        <v>334.02</v>
      </c>
      <c r="K70" s="58"/>
      <c r="O70" s="36">
        <f>I66+I67+I68+0</f>
        <v>6</v>
      </c>
      <c r="P70" s="36">
        <f>K66+K67+K68+0</f>
        <v>334.02</v>
      </c>
    </row>
    <row r="72" spans="1:29" ht="28.5" x14ac:dyDescent="0.2">
      <c r="A72" s="23">
        <v>5</v>
      </c>
      <c r="B72" s="23" t="str">
        <f>Source!F283</f>
        <v>4.8-74-1</v>
      </c>
      <c r="C72" s="23" t="s">
        <v>110</v>
      </c>
      <c r="D72" s="26" t="str">
        <f>Source!H283</f>
        <v>100 М КАБЕЛЯ</v>
      </c>
      <c r="E72" s="25">
        <f>Source!I283</f>
        <v>0.01</v>
      </c>
      <c r="F72" s="28"/>
      <c r="G72" s="27"/>
      <c r="H72" s="25"/>
      <c r="I72" s="28"/>
      <c r="J72" s="25"/>
      <c r="K72" s="28"/>
      <c r="Q72">
        <f>Source!X283</f>
        <v>1.38</v>
      </c>
      <c r="R72">
        <f>Source!X284</f>
        <v>76.69</v>
      </c>
      <c r="S72">
        <f>Source!Y283</f>
        <v>0.72</v>
      </c>
      <c r="T72">
        <f>Source!Y284</f>
        <v>40.32</v>
      </c>
      <c r="U72">
        <f>ROUND((175/100)*ROUND(Source!R283, 2), 2)</f>
        <v>1.0900000000000001</v>
      </c>
      <c r="V72">
        <f>ROUND((0/100)*ROUND(Source!R284, 2), 2)</f>
        <v>0</v>
      </c>
      <c r="AC72">
        <v>0</v>
      </c>
    </row>
    <row r="73" spans="1:29" x14ac:dyDescent="0.2">
      <c r="C73" s="29" t="str">
        <f>"Объем: "&amp;Source!I283&amp;"=1/"&amp;"100"</f>
        <v>Объем: 0,01=1/100</v>
      </c>
    </row>
    <row r="74" spans="1:29" ht="14.25" x14ac:dyDescent="0.2">
      <c r="A74" s="23"/>
      <c r="B74" s="23"/>
      <c r="C74" s="23" t="s">
        <v>404</v>
      </c>
      <c r="D74" s="26"/>
      <c r="E74" s="25"/>
      <c r="F74" s="28">
        <f>Source!AO283</f>
        <v>74.91</v>
      </c>
      <c r="G74" s="27" t="str">
        <f>Source!DG283</f>
        <v/>
      </c>
      <c r="H74" s="25">
        <f>Source!AV284</f>
        <v>1.0669999999999999</v>
      </c>
      <c r="I74" s="28">
        <f>Source!S283</f>
        <v>0.8</v>
      </c>
      <c r="J74" s="25">
        <f>IF(Source!BA284&lt;&gt; 0, Source!BA284, 1)</f>
        <v>55.67</v>
      </c>
      <c r="K74" s="28">
        <f>Source!S284</f>
        <v>44.54</v>
      </c>
    </row>
    <row r="75" spans="1:29" ht="14.25" x14ac:dyDescent="0.2">
      <c r="A75" s="23"/>
      <c r="B75" s="23"/>
      <c r="C75" s="23" t="s">
        <v>411</v>
      </c>
      <c r="D75" s="26"/>
      <c r="E75" s="25"/>
      <c r="F75" s="28">
        <f>Source!AM283</f>
        <v>379.77</v>
      </c>
      <c r="G75" s="27" t="str">
        <f>Source!DE283</f>
        <v/>
      </c>
      <c r="H75" s="25">
        <f>Source!AV284</f>
        <v>1.0669999999999999</v>
      </c>
      <c r="I75" s="28">
        <f>Source!Q283</f>
        <v>4.05</v>
      </c>
      <c r="J75" s="25">
        <f>IF(Source!BB284&lt;&gt; 0, Source!BB284, 1)</f>
        <v>16.68</v>
      </c>
      <c r="K75" s="28">
        <f>Source!Q284</f>
        <v>67.55</v>
      </c>
    </row>
    <row r="76" spans="1:29" ht="14.25" x14ac:dyDescent="0.2">
      <c r="A76" s="23"/>
      <c r="B76" s="23"/>
      <c r="C76" s="23" t="s">
        <v>412</v>
      </c>
      <c r="D76" s="26"/>
      <c r="E76" s="25"/>
      <c r="F76" s="28">
        <f>Source!AN283</f>
        <v>57.67</v>
      </c>
      <c r="G76" s="27" t="str">
        <f>Source!DF283</f>
        <v/>
      </c>
      <c r="H76" s="25">
        <f>Source!AV284</f>
        <v>1.0669999999999999</v>
      </c>
      <c r="I76" s="37">
        <f>Source!R283</f>
        <v>0.62</v>
      </c>
      <c r="J76" s="25">
        <f>IF(Source!BS284&lt;&gt; 0, Source!BS284, 1)</f>
        <v>55.67</v>
      </c>
      <c r="K76" s="37">
        <f>Source!R284</f>
        <v>34.520000000000003</v>
      </c>
    </row>
    <row r="77" spans="1:29" ht="28.5" x14ac:dyDescent="0.2">
      <c r="A77" s="23" t="s">
        <v>221</v>
      </c>
      <c r="B77" s="23" t="str">
        <f>Source!F285</f>
        <v>1.1-1-766</v>
      </c>
      <c r="C77" s="23" t="s">
        <v>114</v>
      </c>
      <c r="D77" s="26" t="str">
        <f>Source!H285</f>
        <v>м3</v>
      </c>
      <c r="E77" s="25">
        <f>Source!I285</f>
        <v>0.12</v>
      </c>
      <c r="F77" s="28">
        <f>Source!AK285</f>
        <v>99.9</v>
      </c>
      <c r="G77" s="38" t="s">
        <v>3</v>
      </c>
      <c r="H77" s="25">
        <f>Source!AW286</f>
        <v>1.081</v>
      </c>
      <c r="I77" s="28">
        <f>Source!O285</f>
        <v>12.96</v>
      </c>
      <c r="J77" s="25">
        <f>IF(Source!BC286&lt;&gt; 0, Source!BC286, 1)</f>
        <v>9.7799999999999994</v>
      </c>
      <c r="K77" s="28">
        <f>Source!O286</f>
        <v>126.75</v>
      </c>
      <c r="Q77">
        <f>Source!X285</f>
        <v>0</v>
      </c>
      <c r="R77">
        <f>Source!X286</f>
        <v>0</v>
      </c>
      <c r="S77">
        <f>Source!Y285</f>
        <v>0</v>
      </c>
      <c r="T77">
        <f>Source!Y286</f>
        <v>0</v>
      </c>
      <c r="U77">
        <f>ROUND((175/100)*ROUND(Source!R285, 2), 2)</f>
        <v>0</v>
      </c>
      <c r="V77">
        <f>ROUND((0/100)*ROUND(Source!R286, 2), 2)</f>
        <v>0</v>
      </c>
      <c r="AC77">
        <v>3</v>
      </c>
    </row>
    <row r="78" spans="1:29" ht="14.25" x14ac:dyDescent="0.2">
      <c r="A78" s="23"/>
      <c r="B78" s="23"/>
      <c r="C78" s="23" t="s">
        <v>405</v>
      </c>
      <c r="D78" s="26" t="s">
        <v>406</v>
      </c>
      <c r="E78" s="25">
        <f>Source!BZ284</f>
        <v>97</v>
      </c>
      <c r="F78" s="28"/>
      <c r="G78" s="27"/>
      <c r="H78" s="25"/>
      <c r="I78" s="28">
        <f>SUM(Q72:Q77)</f>
        <v>1.38</v>
      </c>
      <c r="J78" s="25">
        <f>Source!AT284</f>
        <v>97</v>
      </c>
      <c r="K78" s="28">
        <f>SUM(R72:R77)</f>
        <v>76.69</v>
      </c>
    </row>
    <row r="79" spans="1:29" ht="14.25" x14ac:dyDescent="0.2">
      <c r="A79" s="23"/>
      <c r="B79" s="23"/>
      <c r="C79" s="23" t="s">
        <v>407</v>
      </c>
      <c r="D79" s="26" t="s">
        <v>406</v>
      </c>
      <c r="E79" s="25">
        <f>Source!CA284</f>
        <v>51</v>
      </c>
      <c r="F79" s="28"/>
      <c r="G79" s="27"/>
      <c r="H79" s="25"/>
      <c r="I79" s="28">
        <f>SUM(S72:S78)</f>
        <v>0.72</v>
      </c>
      <c r="J79" s="25">
        <f>Source!AU284</f>
        <v>51</v>
      </c>
      <c r="K79" s="28">
        <f>SUM(T72:T78)</f>
        <v>40.32</v>
      </c>
    </row>
    <row r="80" spans="1:29" ht="14.25" x14ac:dyDescent="0.2">
      <c r="A80" s="30"/>
      <c r="B80" s="30"/>
      <c r="C80" s="30" t="s">
        <v>408</v>
      </c>
      <c r="D80" s="31" t="s">
        <v>409</v>
      </c>
      <c r="E80" s="32">
        <f>Source!AQ283</f>
        <v>6.08</v>
      </c>
      <c r="F80" s="33"/>
      <c r="G80" s="34" t="str">
        <f>Source!DI283</f>
        <v/>
      </c>
      <c r="H80" s="32">
        <f>Source!AV284</f>
        <v>1.0669999999999999</v>
      </c>
      <c r="I80" s="33">
        <f>Source!U283</f>
        <v>6.4873600000000003E-2</v>
      </c>
      <c r="J80" s="32"/>
      <c r="K80" s="33"/>
    </row>
    <row r="81" spans="1:29" ht="15" x14ac:dyDescent="0.2">
      <c r="C81" s="35" t="s">
        <v>410</v>
      </c>
      <c r="H81" s="58">
        <f>I74+I75+I78+I79+SUM(I77:I77)</f>
        <v>19.91</v>
      </c>
      <c r="I81" s="58"/>
      <c r="J81" s="58">
        <f>K74+K75+K78+K79+SUM(K77:K77)</f>
        <v>355.85</v>
      </c>
      <c r="K81" s="58"/>
      <c r="O81" s="36">
        <f>I74+I75+I78+I79+SUM(I77:I77)</f>
        <v>19.91</v>
      </c>
      <c r="P81" s="36">
        <f>K74+K75+K78+K79+SUM(K77:K77)</f>
        <v>355.85</v>
      </c>
    </row>
    <row r="83" spans="1:29" ht="42.75" x14ac:dyDescent="0.2">
      <c r="A83" s="23">
        <v>6</v>
      </c>
      <c r="B83" s="23" t="str">
        <f>Source!F287</f>
        <v>4.8-73-4</v>
      </c>
      <c r="C83" s="23" t="s">
        <v>118</v>
      </c>
      <c r="D83" s="26" t="str">
        <f>Source!H287</f>
        <v>100 М КАБЕЛЯ</v>
      </c>
      <c r="E83" s="25">
        <f>Source!I287</f>
        <v>1.0200000000000001E-2</v>
      </c>
      <c r="F83" s="28"/>
      <c r="G83" s="27"/>
      <c r="H83" s="25"/>
      <c r="I83" s="28"/>
      <c r="J83" s="25"/>
      <c r="K83" s="28"/>
      <c r="Q83">
        <f>Source!X287</f>
        <v>2.65</v>
      </c>
      <c r="R83">
        <f>Source!X288</f>
        <v>147.41999999999999</v>
      </c>
      <c r="S83">
        <f>Source!Y287</f>
        <v>1.39</v>
      </c>
      <c r="T83">
        <f>Source!Y288</f>
        <v>77.510000000000005</v>
      </c>
      <c r="U83">
        <f>ROUND((175/100)*ROUND(Source!R287, 2), 2)</f>
        <v>0.37</v>
      </c>
      <c r="V83">
        <f>ROUND((0/100)*ROUND(Source!R288, 2), 2)</f>
        <v>0</v>
      </c>
      <c r="AC83">
        <v>0</v>
      </c>
    </row>
    <row r="84" spans="1:29" x14ac:dyDescent="0.2">
      <c r="C84" s="29" t="str">
        <f>"Объем: "&amp;Source!I287&amp;"=(1*"&amp;"1,02)/"&amp;"100"</f>
        <v>Объем: 0,0102=(1*1,02)/100</v>
      </c>
    </row>
    <row r="85" spans="1:29" ht="14.25" x14ac:dyDescent="0.2">
      <c r="A85" s="23"/>
      <c r="B85" s="23"/>
      <c r="C85" s="23" t="s">
        <v>404</v>
      </c>
      <c r="D85" s="26"/>
      <c r="E85" s="25"/>
      <c r="F85" s="28">
        <f>Source!AO287</f>
        <v>231.62</v>
      </c>
      <c r="G85" s="27" t="str">
        <f>Source!DG287</f>
        <v/>
      </c>
      <c r="H85" s="25">
        <f>Source!AV288</f>
        <v>1.0669999999999999</v>
      </c>
      <c r="I85" s="28">
        <f>Source!S287</f>
        <v>2.52</v>
      </c>
      <c r="J85" s="25">
        <f>IF(Source!BA288&lt;&gt; 0, Source!BA288, 1)</f>
        <v>55.67</v>
      </c>
      <c r="K85" s="28">
        <f>Source!S288</f>
        <v>140.29</v>
      </c>
    </row>
    <row r="86" spans="1:29" ht="14.25" x14ac:dyDescent="0.2">
      <c r="A86" s="23"/>
      <c r="B86" s="23"/>
      <c r="C86" s="23" t="s">
        <v>411</v>
      </c>
      <c r="D86" s="26"/>
      <c r="E86" s="25"/>
      <c r="F86" s="28">
        <f>Source!AM287</f>
        <v>145.68</v>
      </c>
      <c r="G86" s="27" t="str">
        <f>Source!DE287</f>
        <v/>
      </c>
      <c r="H86" s="25">
        <f>Source!AV288</f>
        <v>1.0669999999999999</v>
      </c>
      <c r="I86" s="28">
        <f>Source!Q287</f>
        <v>1.59</v>
      </c>
      <c r="J86" s="25">
        <f>IF(Source!BB288&lt;&gt; 0, Source!BB288, 1)</f>
        <v>15.73</v>
      </c>
      <c r="K86" s="28">
        <f>Source!Q288</f>
        <v>25.01</v>
      </c>
    </row>
    <row r="87" spans="1:29" ht="14.25" x14ac:dyDescent="0.2">
      <c r="A87" s="23"/>
      <c r="B87" s="23"/>
      <c r="C87" s="23" t="s">
        <v>412</v>
      </c>
      <c r="D87" s="26"/>
      <c r="E87" s="25"/>
      <c r="F87" s="28">
        <f>Source!AN287</f>
        <v>19.059999999999999</v>
      </c>
      <c r="G87" s="27" t="str">
        <f>Source!DF287</f>
        <v/>
      </c>
      <c r="H87" s="25">
        <f>Source!AV288</f>
        <v>1.0669999999999999</v>
      </c>
      <c r="I87" s="37">
        <f>Source!R287</f>
        <v>0.21</v>
      </c>
      <c r="J87" s="25">
        <f>IF(Source!BS288&lt;&gt; 0, Source!BS288, 1)</f>
        <v>55.67</v>
      </c>
      <c r="K87" s="37">
        <f>Source!R288</f>
        <v>11.69</v>
      </c>
    </row>
    <row r="88" spans="1:29" ht="14.25" x14ac:dyDescent="0.2">
      <c r="A88" s="23"/>
      <c r="B88" s="23"/>
      <c r="C88" s="23" t="s">
        <v>413</v>
      </c>
      <c r="D88" s="26"/>
      <c r="E88" s="25"/>
      <c r="F88" s="28">
        <f>Source!AL287</f>
        <v>133.03</v>
      </c>
      <c r="G88" s="27" t="str">
        <f>Source!DD287</f>
        <v/>
      </c>
      <c r="H88" s="25">
        <f>Source!AW288</f>
        <v>1.081</v>
      </c>
      <c r="I88" s="28">
        <f>Source!P287</f>
        <v>1.47</v>
      </c>
      <c r="J88" s="25">
        <f>IF(Source!BC288&lt;&gt; 0, Source!BC288, 1)</f>
        <v>5.76</v>
      </c>
      <c r="K88" s="28">
        <f>Source!P288</f>
        <v>8.4700000000000006</v>
      </c>
    </row>
    <row r="89" spans="1:29" ht="28.5" x14ac:dyDescent="0.2">
      <c r="A89" s="23" t="s">
        <v>222</v>
      </c>
      <c r="B89" s="23" t="str">
        <f>Source!F289</f>
        <v>3500000000</v>
      </c>
      <c r="C89" s="23" t="s">
        <v>43</v>
      </c>
      <c r="D89" s="26" t="str">
        <f>Source!H289</f>
        <v>км</v>
      </c>
      <c r="E89" s="25">
        <f>Source!I289</f>
        <v>1.0399999999999999E-3</v>
      </c>
      <c r="F89" s="28">
        <f>Source!AK289</f>
        <v>0</v>
      </c>
      <c r="G89" s="38" t="s">
        <v>3</v>
      </c>
      <c r="H89" s="25">
        <f>Source!AW290</f>
        <v>1.081</v>
      </c>
      <c r="I89" s="28">
        <f>Source!O289</f>
        <v>0</v>
      </c>
      <c r="J89" s="25">
        <f>IF(Source!BC290&lt;&gt; 0, Source!BC290, 1)</f>
        <v>9.86</v>
      </c>
      <c r="K89" s="28">
        <f>Source!O290</f>
        <v>0</v>
      </c>
      <c r="Q89">
        <f>Source!X289</f>
        <v>0</v>
      </c>
      <c r="R89">
        <f>Source!X290</f>
        <v>0</v>
      </c>
      <c r="S89">
        <f>Source!Y289</f>
        <v>0</v>
      </c>
      <c r="T89">
        <f>Source!Y290</f>
        <v>0</v>
      </c>
      <c r="U89">
        <f>ROUND((175/100)*ROUND(Source!R289, 2), 2)</f>
        <v>0</v>
      </c>
      <c r="V89">
        <f>ROUND((0/100)*ROUND(Source!R290, 2), 2)</f>
        <v>0</v>
      </c>
      <c r="AC89">
        <v>3</v>
      </c>
    </row>
    <row r="90" spans="1:29" ht="14.25" x14ac:dyDescent="0.2">
      <c r="A90" s="23"/>
      <c r="B90" s="23"/>
      <c r="C90" s="23" t="s">
        <v>405</v>
      </c>
      <c r="D90" s="26" t="s">
        <v>406</v>
      </c>
      <c r="E90" s="25">
        <f>Source!BZ288</f>
        <v>97</v>
      </c>
      <c r="F90" s="28"/>
      <c r="G90" s="27"/>
      <c r="H90" s="25"/>
      <c r="I90" s="28">
        <f>SUM(Q83:Q89)</f>
        <v>2.65</v>
      </c>
      <c r="J90" s="25">
        <f>Source!AT288</f>
        <v>97</v>
      </c>
      <c r="K90" s="28">
        <f>SUM(R83:R89)</f>
        <v>147.41999999999999</v>
      </c>
    </row>
    <row r="91" spans="1:29" ht="14.25" x14ac:dyDescent="0.2">
      <c r="A91" s="23"/>
      <c r="B91" s="23"/>
      <c r="C91" s="23" t="s">
        <v>407</v>
      </c>
      <c r="D91" s="26" t="s">
        <v>406</v>
      </c>
      <c r="E91" s="25">
        <f>Source!CA288</f>
        <v>51</v>
      </c>
      <c r="F91" s="28"/>
      <c r="G91" s="27"/>
      <c r="H91" s="25"/>
      <c r="I91" s="28">
        <f>SUM(S83:S90)</f>
        <v>1.39</v>
      </c>
      <c r="J91" s="25">
        <f>Source!AU288</f>
        <v>51</v>
      </c>
      <c r="K91" s="28">
        <f>SUM(T83:T90)</f>
        <v>77.510000000000005</v>
      </c>
    </row>
    <row r="92" spans="1:29" ht="14.25" x14ac:dyDescent="0.2">
      <c r="A92" s="30"/>
      <c r="B92" s="30"/>
      <c r="C92" s="30" t="s">
        <v>408</v>
      </c>
      <c r="D92" s="31" t="s">
        <v>409</v>
      </c>
      <c r="E92" s="32">
        <f>Source!AQ287</f>
        <v>18.8</v>
      </c>
      <c r="F92" s="33"/>
      <c r="G92" s="34" t="str">
        <f>Source!DI287</f>
        <v/>
      </c>
      <c r="H92" s="32">
        <f>Source!AV288</f>
        <v>1.0669999999999999</v>
      </c>
      <c r="I92" s="33">
        <f>Source!U287</f>
        <v>0.20460792</v>
      </c>
      <c r="J92" s="32"/>
      <c r="K92" s="33"/>
    </row>
    <row r="93" spans="1:29" ht="15" x14ac:dyDescent="0.2">
      <c r="C93" s="35" t="s">
        <v>410</v>
      </c>
      <c r="H93" s="58">
        <f>I85+I86+I88+I90+I91+SUM(I89:I89)</f>
        <v>9.620000000000001</v>
      </c>
      <c r="I93" s="58"/>
      <c r="J93" s="58">
        <f>K85+K86+K88+K90+K91+SUM(K89:K89)</f>
        <v>398.69999999999993</v>
      </c>
      <c r="K93" s="58"/>
      <c r="O93" s="36">
        <f>I85+I86+I88+I90+I91+SUM(I89:I89)</f>
        <v>9.620000000000001</v>
      </c>
      <c r="P93" s="36">
        <f>K85+K86+K88+K90+K91+SUM(K89:K89)</f>
        <v>398.69999999999993</v>
      </c>
    </row>
    <row r="95" spans="1:29" ht="57" x14ac:dyDescent="0.2">
      <c r="A95" s="23">
        <v>7</v>
      </c>
      <c r="B95" s="23" t="str">
        <f>Source!F291</f>
        <v>1.23-7-568</v>
      </c>
      <c r="C95" s="23" t="s">
        <v>122</v>
      </c>
      <c r="D95" s="26" t="str">
        <f>Source!H291</f>
        <v>км</v>
      </c>
      <c r="E95" s="25">
        <f>Source!I291</f>
        <v>1.0399999999999999E-3</v>
      </c>
      <c r="F95" s="28">
        <f>Source!AL291</f>
        <v>439463.98</v>
      </c>
      <c r="G95" s="27" t="str">
        <f>Source!DD291</f>
        <v/>
      </c>
      <c r="H95" s="25">
        <f>Source!AW292</f>
        <v>1</v>
      </c>
      <c r="I95" s="28">
        <f>Source!P291</f>
        <v>457.04</v>
      </c>
      <c r="J95" s="25">
        <f>IF(Source!BC292&lt;&gt; 0, Source!BC292, 1)</f>
        <v>3.02</v>
      </c>
      <c r="K95" s="28">
        <f>Source!P292</f>
        <v>1380.26</v>
      </c>
      <c r="Q95">
        <f>Source!X291</f>
        <v>0</v>
      </c>
      <c r="R95">
        <f>Source!X292</f>
        <v>0</v>
      </c>
      <c r="S95">
        <f>Source!Y291</f>
        <v>0</v>
      </c>
      <c r="T95">
        <f>Source!Y292</f>
        <v>0</v>
      </c>
      <c r="U95">
        <f>ROUND((175/100)*ROUND(Source!R291, 2), 2)</f>
        <v>0</v>
      </c>
      <c r="V95">
        <f>ROUND((0/100)*ROUND(Source!R292, 2), 2)</f>
        <v>0</v>
      </c>
      <c r="AC95">
        <v>3</v>
      </c>
    </row>
    <row r="96" spans="1:29" x14ac:dyDescent="0.2">
      <c r="A96" s="39"/>
      <c r="B96" s="39"/>
      <c r="C96" s="40" t="str">
        <f>"Объем: "&amp;Source!I291&amp;"=1*"&amp;"1,04/"&amp;"1000"</f>
        <v>Объем: 0,00104=1*1,04/1000</v>
      </c>
      <c r="D96" s="39"/>
      <c r="E96" s="39"/>
      <c r="F96" s="39"/>
      <c r="G96" s="39"/>
      <c r="H96" s="39"/>
      <c r="I96" s="39"/>
      <c r="J96" s="39"/>
      <c r="K96" s="39"/>
    </row>
    <row r="97" spans="1:29" ht="15" x14ac:dyDescent="0.2">
      <c r="C97" s="35" t="s">
        <v>410</v>
      </c>
      <c r="H97" s="58">
        <f>I95+0</f>
        <v>457.04</v>
      </c>
      <c r="I97" s="58"/>
      <c r="J97" s="58">
        <f>K95+0</f>
        <v>1380.26</v>
      </c>
      <c r="K97" s="58"/>
      <c r="O97" s="36">
        <f>I95+0</f>
        <v>457.04</v>
      </c>
      <c r="P97" s="36">
        <f>K95+0</f>
        <v>1380.26</v>
      </c>
    </row>
    <row r="99" spans="1:29" ht="85.5" x14ac:dyDescent="0.2">
      <c r="A99" s="23">
        <v>8</v>
      </c>
      <c r="B99" s="23" t="str">
        <f>Source!F293</f>
        <v>4.8-75-5</v>
      </c>
      <c r="C99" s="23" t="s">
        <v>129</v>
      </c>
      <c r="D99" s="26" t="str">
        <f>Source!H293</f>
        <v>100 М КАБЕЛЯ</v>
      </c>
      <c r="E99" s="25">
        <f>Source!I293</f>
        <v>0.01</v>
      </c>
      <c r="F99" s="28"/>
      <c r="G99" s="27"/>
      <c r="H99" s="25"/>
      <c r="I99" s="28"/>
      <c r="J99" s="25"/>
      <c r="K99" s="28"/>
      <c r="Q99">
        <f>Source!X293</f>
        <v>0.45</v>
      </c>
      <c r="R99">
        <f>Source!X294</f>
        <v>24.83</v>
      </c>
      <c r="S99">
        <f>Source!Y293</f>
        <v>0.23</v>
      </c>
      <c r="T99">
        <f>Source!Y294</f>
        <v>13.06</v>
      </c>
      <c r="U99">
        <f>ROUND((175/100)*ROUND(Source!R293, 2), 2)</f>
        <v>0.09</v>
      </c>
      <c r="V99">
        <f>ROUND((0/100)*ROUND(Source!R294, 2), 2)</f>
        <v>0</v>
      </c>
      <c r="AC99">
        <v>0</v>
      </c>
    </row>
    <row r="100" spans="1:29" x14ac:dyDescent="0.2">
      <c r="C100" s="29" t="str">
        <f>"Объем: "&amp;Source!I293&amp;"=1/"&amp;"100"</f>
        <v>Объем: 0,01=1/100</v>
      </c>
    </row>
    <row r="101" spans="1:29" ht="14.25" x14ac:dyDescent="0.2">
      <c r="A101" s="23"/>
      <c r="B101" s="23"/>
      <c r="C101" s="23" t="s">
        <v>404</v>
      </c>
      <c r="D101" s="26"/>
      <c r="E101" s="25"/>
      <c r="F101" s="28">
        <f>Source!AO293</f>
        <v>38.090000000000003</v>
      </c>
      <c r="G101" s="27" t="str">
        <f>Source!DG293</f>
        <v/>
      </c>
      <c r="H101" s="25">
        <f>Source!AV294</f>
        <v>1.0669999999999999</v>
      </c>
      <c r="I101" s="28">
        <f>Source!S293</f>
        <v>0.41</v>
      </c>
      <c r="J101" s="25">
        <f>IF(Source!BA294&lt;&gt; 0, Source!BA294, 1)</f>
        <v>55.67</v>
      </c>
      <c r="K101" s="28">
        <f>Source!S294</f>
        <v>22.82</v>
      </c>
    </row>
    <row r="102" spans="1:29" ht="14.25" x14ac:dyDescent="0.2">
      <c r="A102" s="23"/>
      <c r="B102" s="23"/>
      <c r="C102" s="23" t="s">
        <v>411</v>
      </c>
      <c r="D102" s="26"/>
      <c r="E102" s="25"/>
      <c r="F102" s="28">
        <f>Source!AM293</f>
        <v>28.25</v>
      </c>
      <c r="G102" s="27" t="str">
        <f>Source!DE293</f>
        <v/>
      </c>
      <c r="H102" s="25">
        <f>Source!AV294</f>
        <v>1.0669999999999999</v>
      </c>
      <c r="I102" s="28">
        <f>Source!Q293</f>
        <v>0.3</v>
      </c>
      <c r="J102" s="25">
        <f>IF(Source!BB294&lt;&gt; 0, Source!BB294, 1)</f>
        <v>16.68</v>
      </c>
      <c r="K102" s="28">
        <f>Source!Q294</f>
        <v>5</v>
      </c>
    </row>
    <row r="103" spans="1:29" ht="14.25" x14ac:dyDescent="0.2">
      <c r="A103" s="23"/>
      <c r="B103" s="23"/>
      <c r="C103" s="23" t="s">
        <v>412</v>
      </c>
      <c r="D103" s="26"/>
      <c r="E103" s="25"/>
      <c r="F103" s="28">
        <f>Source!AN293</f>
        <v>4.29</v>
      </c>
      <c r="G103" s="27" t="str">
        <f>Source!DF293</f>
        <v/>
      </c>
      <c r="H103" s="25">
        <f>Source!AV294</f>
        <v>1.0669999999999999</v>
      </c>
      <c r="I103" s="37">
        <f>Source!R293</f>
        <v>0.05</v>
      </c>
      <c r="J103" s="25">
        <f>IF(Source!BS294&lt;&gt; 0, Source!BS294, 1)</f>
        <v>55.67</v>
      </c>
      <c r="K103" s="37">
        <f>Source!R294</f>
        <v>2.78</v>
      </c>
    </row>
    <row r="104" spans="1:29" ht="14.25" x14ac:dyDescent="0.2">
      <c r="A104" s="23"/>
      <c r="B104" s="23"/>
      <c r="C104" s="23" t="s">
        <v>413</v>
      </c>
      <c r="D104" s="26"/>
      <c r="E104" s="25"/>
      <c r="F104" s="28">
        <f>Source!AL293</f>
        <v>1220.96</v>
      </c>
      <c r="G104" s="27" t="str">
        <f>Source!DD293</f>
        <v/>
      </c>
      <c r="H104" s="25">
        <f>Source!AW294</f>
        <v>1.081</v>
      </c>
      <c r="I104" s="28">
        <f>Source!P293</f>
        <v>13.2</v>
      </c>
      <c r="J104" s="25">
        <f>IF(Source!BC294&lt;&gt; 0, Source!BC294, 1)</f>
        <v>11.48</v>
      </c>
      <c r="K104" s="28">
        <f>Source!P294</f>
        <v>151.54</v>
      </c>
    </row>
    <row r="105" spans="1:29" ht="14.25" x14ac:dyDescent="0.2">
      <c r="A105" s="23"/>
      <c r="B105" s="23"/>
      <c r="C105" s="23" t="s">
        <v>405</v>
      </c>
      <c r="D105" s="26" t="s">
        <v>406</v>
      </c>
      <c r="E105" s="25">
        <f>Source!BZ294</f>
        <v>97</v>
      </c>
      <c r="F105" s="28"/>
      <c r="G105" s="27"/>
      <c r="H105" s="25"/>
      <c r="I105" s="28">
        <f>SUM(Q99:Q104)</f>
        <v>0.45</v>
      </c>
      <c r="J105" s="25">
        <f>Source!AT294</f>
        <v>97</v>
      </c>
      <c r="K105" s="28">
        <f>SUM(R99:R104)</f>
        <v>24.83</v>
      </c>
    </row>
    <row r="106" spans="1:29" ht="14.25" x14ac:dyDescent="0.2">
      <c r="A106" s="23"/>
      <c r="B106" s="23"/>
      <c r="C106" s="23" t="s">
        <v>407</v>
      </c>
      <c r="D106" s="26" t="s">
        <v>406</v>
      </c>
      <c r="E106" s="25">
        <f>Source!CA294</f>
        <v>51</v>
      </c>
      <c r="F106" s="28"/>
      <c r="G106" s="27"/>
      <c r="H106" s="25"/>
      <c r="I106" s="28">
        <f>SUM(S99:S105)</f>
        <v>0.23</v>
      </c>
      <c r="J106" s="25">
        <f>Source!AU294</f>
        <v>51</v>
      </c>
      <c r="K106" s="28">
        <f>SUM(T99:T105)</f>
        <v>13.06</v>
      </c>
    </row>
    <row r="107" spans="1:29" ht="14.25" x14ac:dyDescent="0.2">
      <c r="A107" s="30"/>
      <c r="B107" s="30"/>
      <c r="C107" s="30" t="s">
        <v>408</v>
      </c>
      <c r="D107" s="31" t="s">
        <v>409</v>
      </c>
      <c r="E107" s="32">
        <f>Source!AQ293</f>
        <v>3.61</v>
      </c>
      <c r="F107" s="33"/>
      <c r="G107" s="34" t="str">
        <f>Source!DI293</f>
        <v/>
      </c>
      <c r="H107" s="32">
        <f>Source!AV294</f>
        <v>1.0669999999999999</v>
      </c>
      <c r="I107" s="33">
        <f>Source!U293</f>
        <v>3.8518699999999996E-2</v>
      </c>
      <c r="J107" s="32"/>
      <c r="K107" s="33"/>
    </row>
    <row r="108" spans="1:29" ht="15" x14ac:dyDescent="0.2">
      <c r="C108" s="35" t="s">
        <v>410</v>
      </c>
      <c r="H108" s="58">
        <f>I101+I102+I104+I105+I106+0</f>
        <v>14.59</v>
      </c>
      <c r="I108" s="58"/>
      <c r="J108" s="58">
        <f>K101+K102+K104+K105+K106+0</f>
        <v>217.25</v>
      </c>
      <c r="K108" s="58"/>
      <c r="O108" s="36">
        <f>I101+I102+I104+I105+I106+0</f>
        <v>14.59</v>
      </c>
      <c r="P108" s="36">
        <f>K101+K102+K104+K105+K106+0</f>
        <v>217.25</v>
      </c>
    </row>
    <row r="110" spans="1:29" ht="42.75" x14ac:dyDescent="0.2">
      <c r="A110" s="23">
        <v>9</v>
      </c>
      <c r="B110" s="23" t="str">
        <f>Source!F295</f>
        <v>4.8-104-1</v>
      </c>
      <c r="C110" s="23" t="s">
        <v>133</v>
      </c>
      <c r="D110" s="26" t="str">
        <f>Source!H295</f>
        <v>1  ШТ.</v>
      </c>
      <c r="E110" s="25">
        <f>Source!I295</f>
        <v>2</v>
      </c>
      <c r="F110" s="28"/>
      <c r="G110" s="27"/>
      <c r="H110" s="25"/>
      <c r="I110" s="28"/>
      <c r="J110" s="25"/>
      <c r="K110" s="28"/>
      <c r="Q110">
        <f>Source!X295</f>
        <v>16.32</v>
      </c>
      <c r="R110">
        <f>Source!X296</f>
        <v>908.28</v>
      </c>
      <c r="S110">
        <f>Source!Y295</f>
        <v>8.58</v>
      </c>
      <c r="T110">
        <f>Source!Y296</f>
        <v>477.55</v>
      </c>
      <c r="U110">
        <f>ROUND((175/100)*ROUND(Source!R295, 2), 2)</f>
        <v>0</v>
      </c>
      <c r="V110">
        <f>ROUND((0/100)*ROUND(Source!R296, 2), 2)</f>
        <v>0</v>
      </c>
      <c r="AC110">
        <v>0</v>
      </c>
    </row>
    <row r="111" spans="1:29" ht="14.25" x14ac:dyDescent="0.2">
      <c r="A111" s="23"/>
      <c r="B111" s="23"/>
      <c r="C111" s="23" t="s">
        <v>404</v>
      </c>
      <c r="D111" s="26"/>
      <c r="E111" s="25"/>
      <c r="F111" s="28">
        <f>Source!AO295</f>
        <v>7.88</v>
      </c>
      <c r="G111" s="27" t="str">
        <f>Source!DG295</f>
        <v/>
      </c>
      <c r="H111" s="25">
        <f>Source!AV296</f>
        <v>1.0669999999999999</v>
      </c>
      <c r="I111" s="28">
        <f>Source!S295</f>
        <v>16.82</v>
      </c>
      <c r="J111" s="25">
        <f>IF(Source!BA296&lt;&gt; 0, Source!BA296, 1)</f>
        <v>55.67</v>
      </c>
      <c r="K111" s="28">
        <f>Source!S296</f>
        <v>936.37</v>
      </c>
    </row>
    <row r="112" spans="1:29" ht="14.25" x14ac:dyDescent="0.2">
      <c r="A112" s="23"/>
      <c r="B112" s="23"/>
      <c r="C112" s="23" t="s">
        <v>413</v>
      </c>
      <c r="D112" s="26"/>
      <c r="E112" s="25"/>
      <c r="F112" s="28">
        <f>Source!AL295</f>
        <v>30.45</v>
      </c>
      <c r="G112" s="27" t="str">
        <f>Source!DD295</f>
        <v/>
      </c>
      <c r="H112" s="25">
        <f>Source!AW296</f>
        <v>1.081</v>
      </c>
      <c r="I112" s="28">
        <f>Source!P295</f>
        <v>65.83</v>
      </c>
      <c r="J112" s="25">
        <f>IF(Source!BC296&lt;&gt; 0, Source!BC296, 1)</f>
        <v>6.08</v>
      </c>
      <c r="K112" s="28">
        <f>Source!P296</f>
        <v>400.25</v>
      </c>
    </row>
    <row r="113" spans="1:29" ht="14.25" x14ac:dyDescent="0.2">
      <c r="A113" s="23"/>
      <c r="B113" s="23"/>
      <c r="C113" s="23" t="s">
        <v>405</v>
      </c>
      <c r="D113" s="26" t="s">
        <v>406</v>
      </c>
      <c r="E113" s="25">
        <f>Source!BZ296</f>
        <v>97</v>
      </c>
      <c r="F113" s="28"/>
      <c r="G113" s="27"/>
      <c r="H113" s="25"/>
      <c r="I113" s="28">
        <f>SUM(Q110:Q112)</f>
        <v>16.32</v>
      </c>
      <c r="J113" s="25">
        <f>Source!AT296</f>
        <v>97</v>
      </c>
      <c r="K113" s="28">
        <f>SUM(R110:R112)</f>
        <v>908.28</v>
      </c>
    </row>
    <row r="114" spans="1:29" ht="14.25" x14ac:dyDescent="0.2">
      <c r="A114" s="23"/>
      <c r="B114" s="23"/>
      <c r="C114" s="23" t="s">
        <v>407</v>
      </c>
      <c r="D114" s="26" t="s">
        <v>406</v>
      </c>
      <c r="E114" s="25">
        <f>Source!CA296</f>
        <v>51</v>
      </c>
      <c r="F114" s="28"/>
      <c r="G114" s="27"/>
      <c r="H114" s="25"/>
      <c r="I114" s="28">
        <f>SUM(S110:S113)</f>
        <v>8.58</v>
      </c>
      <c r="J114" s="25">
        <f>Source!AU296</f>
        <v>51</v>
      </c>
      <c r="K114" s="28">
        <f>SUM(T110:T113)</f>
        <v>477.55</v>
      </c>
    </row>
    <row r="115" spans="1:29" ht="14.25" x14ac:dyDescent="0.2">
      <c r="A115" s="30"/>
      <c r="B115" s="30"/>
      <c r="C115" s="30" t="s">
        <v>408</v>
      </c>
      <c r="D115" s="31" t="s">
        <v>409</v>
      </c>
      <c r="E115" s="32">
        <f>Source!AQ295</f>
        <v>0.64</v>
      </c>
      <c r="F115" s="33"/>
      <c r="G115" s="34" t="str">
        <f>Source!DI295</f>
        <v/>
      </c>
      <c r="H115" s="32">
        <f>Source!AV296</f>
        <v>1.0669999999999999</v>
      </c>
      <c r="I115" s="33">
        <f>Source!U295</f>
        <v>1.3657599999999999</v>
      </c>
      <c r="J115" s="32"/>
      <c r="K115" s="33"/>
    </row>
    <row r="116" spans="1:29" ht="15" x14ac:dyDescent="0.2">
      <c r="C116" s="35" t="s">
        <v>410</v>
      </c>
      <c r="H116" s="58">
        <f>I111+I112+I113+I114+0</f>
        <v>107.55</v>
      </c>
      <c r="I116" s="58"/>
      <c r="J116" s="58">
        <f>K111+K112+K113+K114+0</f>
        <v>2722.45</v>
      </c>
      <c r="K116" s="58"/>
      <c r="O116" s="36">
        <f>I111+I112+I113+I114+0</f>
        <v>107.55</v>
      </c>
      <c r="P116" s="36">
        <f>K111+K112+K113+K114+0</f>
        <v>2722.45</v>
      </c>
    </row>
    <row r="118" spans="1:29" ht="55.5" x14ac:dyDescent="0.2">
      <c r="A118" s="30">
        <v>10</v>
      </c>
      <c r="B118" s="30" t="str">
        <f>Source!F297</f>
        <v>Цена поставщика</v>
      </c>
      <c r="C118" s="30" t="s">
        <v>414</v>
      </c>
      <c r="D118" s="31" t="str">
        <f>Source!H297</f>
        <v>ШТ</v>
      </c>
      <c r="E118" s="32">
        <f>Source!I297</f>
        <v>2</v>
      </c>
      <c r="F118" s="33">
        <f>Source!AL297</f>
        <v>155.16999999999999</v>
      </c>
      <c r="G118" s="34" t="str">
        <f>Source!DD297</f>
        <v/>
      </c>
      <c r="H118" s="32">
        <f>Source!AW298</f>
        <v>1</v>
      </c>
      <c r="I118" s="33">
        <f>Source!P297</f>
        <v>310.33999999999997</v>
      </c>
      <c r="J118" s="32">
        <f>IF(Source!BC298&lt;&gt; 0, Source!BC298, 1)</f>
        <v>9.86</v>
      </c>
      <c r="K118" s="33">
        <f>Source!P298</f>
        <v>3059.95</v>
      </c>
      <c r="Q118">
        <f>Source!X297</f>
        <v>0</v>
      </c>
      <c r="R118">
        <f>Source!X298</f>
        <v>0</v>
      </c>
      <c r="S118">
        <f>Source!Y297</f>
        <v>0</v>
      </c>
      <c r="T118">
        <f>Source!Y298</f>
        <v>0</v>
      </c>
      <c r="U118">
        <f>ROUND((175/100)*ROUND(Source!R297, 2), 2)</f>
        <v>0</v>
      </c>
      <c r="V118">
        <f>ROUND((0/100)*ROUND(Source!R298, 2), 2)</f>
        <v>0</v>
      </c>
      <c r="AC118">
        <v>3</v>
      </c>
    </row>
    <row r="119" spans="1:29" ht="15" x14ac:dyDescent="0.2">
      <c r="C119" s="35" t="s">
        <v>410</v>
      </c>
      <c r="H119" s="58">
        <f>I118+0</f>
        <v>310.33999999999997</v>
      </c>
      <c r="I119" s="58"/>
      <c r="J119" s="58">
        <f>K118+0</f>
        <v>3059.95</v>
      </c>
      <c r="K119" s="58"/>
      <c r="O119" s="36">
        <f>I118+0</f>
        <v>310.33999999999997</v>
      </c>
      <c r="P119" s="36">
        <f>K118+0</f>
        <v>3059.95</v>
      </c>
    </row>
    <row r="122" spans="1:29" ht="15" x14ac:dyDescent="0.25">
      <c r="A122" s="61" t="str">
        <f>CONCATENATE("Итого по разделу: ",IF(Source!G304&lt;&gt;"Новый раздел", Source!G304, ""))</f>
        <v>Итого по разделу: Прокладка кабеля в траншее, L=1 м.</v>
      </c>
      <c r="B122" s="61"/>
      <c r="C122" s="61"/>
      <c r="D122" s="61"/>
      <c r="E122" s="61"/>
      <c r="F122" s="61"/>
      <c r="G122" s="61"/>
      <c r="H122" s="59">
        <f>SUM(O63:O121)</f>
        <v>925.05</v>
      </c>
      <c r="I122" s="60"/>
      <c r="J122" s="59">
        <f>SUM(P63:P121)</f>
        <v>8468.48</v>
      </c>
      <c r="K122" s="60"/>
    </row>
    <row r="123" spans="1:29" hidden="1" x14ac:dyDescent="0.2">
      <c r="A123" t="s">
        <v>402</v>
      </c>
      <c r="I123">
        <f>SUM(W63:W122)</f>
        <v>0</v>
      </c>
      <c r="J123">
        <f>SUM(X63:X122)</f>
        <v>0</v>
      </c>
    </row>
    <row r="124" spans="1:29" hidden="1" x14ac:dyDescent="0.2">
      <c r="A124" t="s">
        <v>403</v>
      </c>
      <c r="I124">
        <f>SUM(Y63:Y123)</f>
        <v>0</v>
      </c>
      <c r="J124">
        <f>SUM(Z63:Z123)</f>
        <v>0</v>
      </c>
    </row>
    <row r="126" spans="1:29" ht="16.5" x14ac:dyDescent="0.2">
      <c r="A126" s="62" t="str">
        <f>CONCATENATE("Раздел: ",IF(Source!G334&lt;&gt;"Новый раздел", Source!G334, ""))</f>
        <v>Раздел: Прокладка кабеля в РЩ-0,4кВ № нов.</v>
      </c>
      <c r="B126" s="62"/>
      <c r="C126" s="62"/>
      <c r="D126" s="62"/>
      <c r="E126" s="62"/>
      <c r="F126" s="62"/>
      <c r="G126" s="62"/>
      <c r="H126" s="62"/>
      <c r="I126" s="62"/>
      <c r="J126" s="62"/>
      <c r="K126" s="62"/>
    </row>
    <row r="127" spans="1:29" ht="57" x14ac:dyDescent="0.2">
      <c r="A127" s="23">
        <v>11</v>
      </c>
      <c r="B127" s="23" t="str">
        <f>Source!F338</f>
        <v>4.8-79-4</v>
      </c>
      <c r="C127" s="23" t="s">
        <v>157</v>
      </c>
      <c r="D127" s="26" t="str">
        <f>Source!H338</f>
        <v>100 М КАБЕЛЯ</v>
      </c>
      <c r="E127" s="25">
        <f>Source!I338</f>
        <v>0.03</v>
      </c>
      <c r="F127" s="28"/>
      <c r="G127" s="27"/>
      <c r="H127" s="25"/>
      <c r="I127" s="28"/>
      <c r="J127" s="25"/>
      <c r="K127" s="28"/>
      <c r="Q127">
        <f>Source!X338</f>
        <v>8.7799999999999994</v>
      </c>
      <c r="R127">
        <f>Source!X339</f>
        <v>488.7</v>
      </c>
      <c r="S127">
        <f>Source!Y338</f>
        <v>4.62</v>
      </c>
      <c r="T127">
        <f>Source!Y339</f>
        <v>256.94</v>
      </c>
      <c r="U127">
        <f>ROUND((175/100)*ROUND(Source!R338, 2), 2)</f>
        <v>0.79</v>
      </c>
      <c r="V127">
        <f>ROUND((0/100)*ROUND(Source!R339, 2), 2)</f>
        <v>0</v>
      </c>
      <c r="AC127">
        <v>0</v>
      </c>
    </row>
    <row r="128" spans="1:29" x14ac:dyDescent="0.2">
      <c r="C128" s="29" t="str">
        <f>"Объем: "&amp;Source!I338&amp;"=3/"&amp;"100"</f>
        <v>Объем: 0,03=3/100</v>
      </c>
    </row>
    <row r="129" spans="1:29" ht="14.25" x14ac:dyDescent="0.2">
      <c r="A129" s="23"/>
      <c r="B129" s="23"/>
      <c r="C129" s="23" t="s">
        <v>404</v>
      </c>
      <c r="D129" s="26"/>
      <c r="E129" s="25"/>
      <c r="F129" s="28">
        <f>Source!AO338</f>
        <v>268.58</v>
      </c>
      <c r="G129" s="27" t="str">
        <f>Source!DG338</f>
        <v/>
      </c>
      <c r="H129" s="25">
        <f>Source!AV339</f>
        <v>1.0669999999999999</v>
      </c>
      <c r="I129" s="28">
        <f>Source!S338</f>
        <v>8.6</v>
      </c>
      <c r="J129" s="25">
        <f>IF(Source!BA339&lt;&gt; 0, Source!BA339, 1)</f>
        <v>55.67</v>
      </c>
      <c r="K129" s="28">
        <f>Source!S339</f>
        <v>478.76</v>
      </c>
    </row>
    <row r="130" spans="1:29" ht="14.25" x14ac:dyDescent="0.2">
      <c r="A130" s="23"/>
      <c r="B130" s="23"/>
      <c r="C130" s="23" t="s">
        <v>411</v>
      </c>
      <c r="D130" s="26"/>
      <c r="E130" s="25"/>
      <c r="F130" s="28">
        <f>Source!AM338</f>
        <v>116.86</v>
      </c>
      <c r="G130" s="27" t="str">
        <f>Source!DE338</f>
        <v/>
      </c>
      <c r="H130" s="25">
        <f>Source!AV339</f>
        <v>1.0669999999999999</v>
      </c>
      <c r="I130" s="28">
        <f>Source!Q338</f>
        <v>3.74</v>
      </c>
      <c r="J130" s="25">
        <f>IF(Source!BB339&lt;&gt; 0, Source!BB339, 1)</f>
        <v>15.29</v>
      </c>
      <c r="K130" s="28">
        <f>Source!Q339</f>
        <v>57.18</v>
      </c>
    </row>
    <row r="131" spans="1:29" ht="14.25" x14ac:dyDescent="0.2">
      <c r="A131" s="23"/>
      <c r="B131" s="23"/>
      <c r="C131" s="23" t="s">
        <v>412</v>
      </c>
      <c r="D131" s="26"/>
      <c r="E131" s="25"/>
      <c r="F131" s="28">
        <f>Source!AN338</f>
        <v>14.13</v>
      </c>
      <c r="G131" s="27" t="str">
        <f>Source!DF338</f>
        <v/>
      </c>
      <c r="H131" s="25">
        <f>Source!AV339</f>
        <v>1.0669999999999999</v>
      </c>
      <c r="I131" s="37">
        <f>Source!R338</f>
        <v>0.45</v>
      </c>
      <c r="J131" s="25">
        <f>IF(Source!BS339&lt;&gt; 0, Source!BS339, 1)</f>
        <v>55.67</v>
      </c>
      <c r="K131" s="37">
        <f>Source!R339</f>
        <v>25.05</v>
      </c>
    </row>
    <row r="132" spans="1:29" ht="14.25" x14ac:dyDescent="0.2">
      <c r="A132" s="23"/>
      <c r="B132" s="23"/>
      <c r="C132" s="23" t="s">
        <v>413</v>
      </c>
      <c r="D132" s="26"/>
      <c r="E132" s="25"/>
      <c r="F132" s="28">
        <f>Source!AL338</f>
        <v>45.41</v>
      </c>
      <c r="G132" s="27" t="str">
        <f>Source!DD338</f>
        <v/>
      </c>
      <c r="H132" s="25">
        <f>Source!AW339</f>
        <v>1.081</v>
      </c>
      <c r="I132" s="28">
        <f>Source!P338</f>
        <v>1.47</v>
      </c>
      <c r="J132" s="25">
        <f>IF(Source!BC339&lt;&gt; 0, Source!BC339, 1)</f>
        <v>12.76</v>
      </c>
      <c r="K132" s="28">
        <f>Source!P339</f>
        <v>18.760000000000002</v>
      </c>
    </row>
    <row r="133" spans="1:29" ht="28.5" x14ac:dyDescent="0.2">
      <c r="A133" s="23" t="s">
        <v>225</v>
      </c>
      <c r="B133" s="23" t="str">
        <f>Source!F342</f>
        <v>3500000000</v>
      </c>
      <c r="C133" s="23" t="s">
        <v>43</v>
      </c>
      <c r="D133" s="26" t="str">
        <f>Source!H342</f>
        <v>км</v>
      </c>
      <c r="E133" s="25">
        <f>Source!I342</f>
        <v>3.0599999999999998E-3</v>
      </c>
      <c r="F133" s="28">
        <f>Source!AK342</f>
        <v>0</v>
      </c>
      <c r="G133" s="38" t="s">
        <v>3</v>
      </c>
      <c r="H133" s="25">
        <f>Source!AW343</f>
        <v>1.081</v>
      </c>
      <c r="I133" s="28">
        <f>Source!O342</f>
        <v>0</v>
      </c>
      <c r="J133" s="25">
        <f>IF(Source!BC343&lt;&gt; 0, Source!BC343, 1)</f>
        <v>9.86</v>
      </c>
      <c r="K133" s="28">
        <f>Source!O343</f>
        <v>0</v>
      </c>
      <c r="Q133">
        <f>Source!X342</f>
        <v>0</v>
      </c>
      <c r="R133">
        <f>Source!X343</f>
        <v>0</v>
      </c>
      <c r="S133">
        <f>Source!Y342</f>
        <v>0</v>
      </c>
      <c r="T133">
        <f>Source!Y343</f>
        <v>0</v>
      </c>
      <c r="U133">
        <f>ROUND((175/100)*ROUND(Source!R342, 2), 2)</f>
        <v>0</v>
      </c>
      <c r="V133">
        <f>ROUND((0/100)*ROUND(Source!R343, 2), 2)</f>
        <v>0</v>
      </c>
      <c r="AC133">
        <v>3</v>
      </c>
    </row>
    <row r="134" spans="1:29" ht="14.25" x14ac:dyDescent="0.2">
      <c r="A134" s="23"/>
      <c r="B134" s="23"/>
      <c r="C134" s="23" t="s">
        <v>405</v>
      </c>
      <c r="D134" s="26" t="s">
        <v>406</v>
      </c>
      <c r="E134" s="25">
        <f>Source!BZ339</f>
        <v>97</v>
      </c>
      <c r="F134" s="28"/>
      <c r="G134" s="27"/>
      <c r="H134" s="25"/>
      <c r="I134" s="28">
        <f>SUM(Q127:Q133)</f>
        <v>8.7799999999999994</v>
      </c>
      <c r="J134" s="25">
        <f>Source!AT339</f>
        <v>97</v>
      </c>
      <c r="K134" s="28">
        <f>SUM(R127:R133)</f>
        <v>488.7</v>
      </c>
    </row>
    <row r="135" spans="1:29" ht="14.25" x14ac:dyDescent="0.2">
      <c r="A135" s="23"/>
      <c r="B135" s="23"/>
      <c r="C135" s="23" t="s">
        <v>407</v>
      </c>
      <c r="D135" s="26" t="s">
        <v>406</v>
      </c>
      <c r="E135" s="25">
        <f>Source!CA339</f>
        <v>51</v>
      </c>
      <c r="F135" s="28"/>
      <c r="G135" s="27"/>
      <c r="H135" s="25"/>
      <c r="I135" s="28">
        <f>SUM(S127:S134)</f>
        <v>4.62</v>
      </c>
      <c r="J135" s="25">
        <f>Source!AU339</f>
        <v>51</v>
      </c>
      <c r="K135" s="28">
        <f>SUM(T127:T134)</f>
        <v>256.94</v>
      </c>
    </row>
    <row r="136" spans="1:29" ht="14.25" x14ac:dyDescent="0.2">
      <c r="A136" s="30"/>
      <c r="B136" s="30"/>
      <c r="C136" s="30" t="s">
        <v>408</v>
      </c>
      <c r="D136" s="31" t="s">
        <v>409</v>
      </c>
      <c r="E136" s="32">
        <f>Source!AQ338</f>
        <v>21.8</v>
      </c>
      <c r="F136" s="33"/>
      <c r="G136" s="34" t="str">
        <f>Source!DI338</f>
        <v/>
      </c>
      <c r="H136" s="32">
        <f>Source!AV339</f>
        <v>1.0669999999999999</v>
      </c>
      <c r="I136" s="33">
        <f>Source!U338</f>
        <v>0.69781799999999994</v>
      </c>
      <c r="J136" s="32"/>
      <c r="K136" s="33"/>
    </row>
    <row r="137" spans="1:29" ht="15" x14ac:dyDescent="0.2">
      <c r="C137" s="35" t="s">
        <v>410</v>
      </c>
      <c r="H137" s="58">
        <f>I129+I130+I132+I134+I135+SUM(I133:I133)</f>
        <v>27.21</v>
      </c>
      <c r="I137" s="58"/>
      <c r="J137" s="58">
        <f>K129+K130+K132+K134+K135+SUM(K133:K133)</f>
        <v>1300.3399999999999</v>
      </c>
      <c r="K137" s="58"/>
      <c r="O137" s="36">
        <f>I129+I130+I132+I134+I135+SUM(I133:I133)</f>
        <v>27.21</v>
      </c>
      <c r="P137" s="36">
        <f>K129+K130+K132+K134+K135+SUM(K133:K133)</f>
        <v>1300.3399999999999</v>
      </c>
    </row>
    <row r="139" spans="1:29" ht="57" x14ac:dyDescent="0.2">
      <c r="A139" s="30">
        <v>12</v>
      </c>
      <c r="B139" s="30" t="str">
        <f>Source!F346</f>
        <v>1.23-7-568</v>
      </c>
      <c r="C139" s="30" t="s">
        <v>122</v>
      </c>
      <c r="D139" s="31" t="str">
        <f>Source!H346</f>
        <v>км</v>
      </c>
      <c r="E139" s="32">
        <f>Source!I346</f>
        <v>3.0000000000000001E-3</v>
      </c>
      <c r="F139" s="33">
        <f>Source!AL346</f>
        <v>439463.98</v>
      </c>
      <c r="G139" s="34" t="str">
        <f>Source!DD346</f>
        <v/>
      </c>
      <c r="H139" s="32">
        <f>Source!AW347</f>
        <v>1</v>
      </c>
      <c r="I139" s="33">
        <f>Source!P346</f>
        <v>1318.39</v>
      </c>
      <c r="J139" s="32">
        <f>IF(Source!BC347&lt;&gt; 0, Source!BC347, 1)</f>
        <v>3.02</v>
      </c>
      <c r="K139" s="33">
        <f>Source!P347</f>
        <v>3981.54</v>
      </c>
      <c r="Q139">
        <f>Source!X346</f>
        <v>0</v>
      </c>
      <c r="R139">
        <f>Source!X347</f>
        <v>0</v>
      </c>
      <c r="S139">
        <f>Source!Y346</f>
        <v>0</v>
      </c>
      <c r="T139">
        <f>Source!Y347</f>
        <v>0</v>
      </c>
      <c r="U139">
        <f>ROUND((175/100)*ROUND(Source!R346, 2), 2)</f>
        <v>0</v>
      </c>
      <c r="V139">
        <f>ROUND((0/100)*ROUND(Source!R347, 2), 2)</f>
        <v>0</v>
      </c>
      <c r="AC139">
        <v>3</v>
      </c>
    </row>
    <row r="140" spans="1:29" ht="15" x14ac:dyDescent="0.2">
      <c r="C140" s="35" t="s">
        <v>410</v>
      </c>
      <c r="H140" s="58">
        <f>I139+0</f>
        <v>1318.39</v>
      </c>
      <c r="I140" s="58"/>
      <c r="J140" s="58">
        <f>K139+0</f>
        <v>3981.54</v>
      </c>
      <c r="K140" s="58"/>
      <c r="O140" s="36">
        <f>I139+0</f>
        <v>1318.39</v>
      </c>
      <c r="P140" s="36">
        <f>K139+0</f>
        <v>3981.54</v>
      </c>
    </row>
    <row r="142" spans="1:29" ht="71.25" x14ac:dyDescent="0.2">
      <c r="A142" s="23">
        <v>13</v>
      </c>
      <c r="B142" s="23" t="str">
        <f>Source!F348</f>
        <v>3.13-30-1</v>
      </c>
      <c r="C142" s="23" t="s">
        <v>171</v>
      </c>
      <c r="D142" s="26" t="str">
        <f>Source!H348</f>
        <v>100 м2 покрытия</v>
      </c>
      <c r="E142" s="25">
        <f>Source!I348</f>
        <v>6.0000000000000001E-3</v>
      </c>
      <c r="F142" s="28"/>
      <c r="G142" s="27"/>
      <c r="H142" s="25"/>
      <c r="I142" s="28"/>
      <c r="J142" s="25"/>
      <c r="K142" s="28"/>
      <c r="Q142">
        <f>Source!X348</f>
        <v>11.4</v>
      </c>
      <c r="R142">
        <f>Source!X349</f>
        <v>634.76</v>
      </c>
      <c r="S142">
        <f>Source!Y348</f>
        <v>6.19</v>
      </c>
      <c r="T142">
        <f>Source!Y349</f>
        <v>344.39</v>
      </c>
      <c r="U142">
        <f>ROUND((175/100)*ROUND(Source!R348, 2), 2)</f>
        <v>0</v>
      </c>
      <c r="V142">
        <f>ROUND((0/100)*ROUND(Source!R349, 2), 2)</f>
        <v>0</v>
      </c>
      <c r="AC142">
        <v>0</v>
      </c>
    </row>
    <row r="143" spans="1:29" x14ac:dyDescent="0.2">
      <c r="C143" s="29" t="str">
        <f>"Объем: "&amp;Source!I348&amp;"=0,6/"&amp;"100"</f>
        <v>Объем: 0,006=0,6/100</v>
      </c>
    </row>
    <row r="144" spans="1:29" ht="14.25" x14ac:dyDescent="0.2">
      <c r="A144" s="23"/>
      <c r="B144" s="23"/>
      <c r="C144" s="23" t="s">
        <v>404</v>
      </c>
      <c r="D144" s="26"/>
      <c r="E144" s="25"/>
      <c r="F144" s="28">
        <f>Source!AO348</f>
        <v>1930.91</v>
      </c>
      <c r="G144" s="27" t="str">
        <f>Source!DG348</f>
        <v/>
      </c>
      <c r="H144" s="25">
        <f>Source!AV349</f>
        <v>1.0469999999999999</v>
      </c>
      <c r="I144" s="28">
        <f>Source!S348</f>
        <v>12.13</v>
      </c>
      <c r="J144" s="25">
        <f>IF(Source!BA349&lt;&gt; 0, Source!BA349, 1)</f>
        <v>55.67</v>
      </c>
      <c r="K144" s="28">
        <f>Source!S349</f>
        <v>675.28</v>
      </c>
    </row>
    <row r="145" spans="1:29" ht="14.25" x14ac:dyDescent="0.2">
      <c r="A145" s="23"/>
      <c r="B145" s="23"/>
      <c r="C145" s="23" t="s">
        <v>411</v>
      </c>
      <c r="D145" s="26"/>
      <c r="E145" s="25"/>
      <c r="F145" s="28">
        <f>Source!AM348</f>
        <v>399.63</v>
      </c>
      <c r="G145" s="27" t="str">
        <f>Source!DE348</f>
        <v/>
      </c>
      <c r="H145" s="25">
        <f>Source!AV349</f>
        <v>1.0469999999999999</v>
      </c>
      <c r="I145" s="28">
        <f>Source!Q348</f>
        <v>2.5099999999999998</v>
      </c>
      <c r="J145" s="25">
        <f>IF(Source!BB349&lt;&gt; 0, Source!BB349, 1)</f>
        <v>10.72</v>
      </c>
      <c r="K145" s="28">
        <f>Source!Q349</f>
        <v>26.91</v>
      </c>
    </row>
    <row r="146" spans="1:29" ht="14.25" x14ac:dyDescent="0.2">
      <c r="A146" s="23"/>
      <c r="B146" s="23"/>
      <c r="C146" s="23" t="s">
        <v>413</v>
      </c>
      <c r="D146" s="26"/>
      <c r="E146" s="25"/>
      <c r="F146" s="28">
        <f>Source!AL348</f>
        <v>516.41</v>
      </c>
      <c r="G146" s="27" t="str">
        <f>Source!DD348</f>
        <v/>
      </c>
      <c r="H146" s="25">
        <f>Source!AW349</f>
        <v>1</v>
      </c>
      <c r="I146" s="28">
        <f>Source!P348</f>
        <v>3.1</v>
      </c>
      <c r="J146" s="25">
        <f>IF(Source!BC349&lt;&gt; 0, Source!BC349, 1)</f>
        <v>2.77</v>
      </c>
      <c r="K146" s="28">
        <f>Source!P349</f>
        <v>8.59</v>
      </c>
    </row>
    <row r="147" spans="1:29" ht="57" x14ac:dyDescent="0.2">
      <c r="A147" s="23" t="s">
        <v>227</v>
      </c>
      <c r="B147" s="23" t="str">
        <f>Source!F350</f>
        <v>5772450000</v>
      </c>
      <c r="C147" s="23" t="s">
        <v>178</v>
      </c>
      <c r="D147" s="26" t="str">
        <f>Source!H350</f>
        <v>т</v>
      </c>
      <c r="E147" s="25">
        <f>Source!I350</f>
        <v>5.9999999999999995E-4</v>
      </c>
      <c r="F147" s="28">
        <f>Source!AK350</f>
        <v>0</v>
      </c>
      <c r="G147" s="38" t="s">
        <v>3</v>
      </c>
      <c r="H147" s="25">
        <f>Source!AW351</f>
        <v>1</v>
      </c>
      <c r="I147" s="28">
        <f>Source!O350</f>
        <v>0</v>
      </c>
      <c r="J147" s="25">
        <f>IF(Source!BC351&lt;&gt; 0, Source!BC351, 1)</f>
        <v>9.86</v>
      </c>
      <c r="K147" s="28">
        <f>Source!O351</f>
        <v>0</v>
      </c>
      <c r="Q147">
        <f>Source!X350</f>
        <v>0</v>
      </c>
      <c r="R147">
        <f>Source!X351</f>
        <v>0</v>
      </c>
      <c r="S147">
        <f>Source!Y350</f>
        <v>0</v>
      </c>
      <c r="T147">
        <f>Source!Y351</f>
        <v>0</v>
      </c>
      <c r="U147">
        <f>ROUND((175/100)*ROUND(Source!R350, 2), 2)</f>
        <v>0</v>
      </c>
      <c r="V147">
        <f>ROUND((0/100)*ROUND(Source!R351, 2), 2)</f>
        <v>0</v>
      </c>
      <c r="AC147">
        <v>3</v>
      </c>
    </row>
    <row r="148" spans="1:29" ht="14.25" x14ac:dyDescent="0.2">
      <c r="A148" s="23"/>
      <c r="B148" s="23"/>
      <c r="C148" s="23" t="s">
        <v>405</v>
      </c>
      <c r="D148" s="26" t="s">
        <v>406</v>
      </c>
      <c r="E148" s="25">
        <f>Source!BZ349</f>
        <v>94</v>
      </c>
      <c r="F148" s="28"/>
      <c r="G148" s="27"/>
      <c r="H148" s="25"/>
      <c r="I148" s="28">
        <f>SUM(Q142:Q147)</f>
        <v>11.4</v>
      </c>
      <c r="J148" s="25">
        <f>Source!AT349</f>
        <v>94</v>
      </c>
      <c r="K148" s="28">
        <f>SUM(R142:R147)</f>
        <v>634.76</v>
      </c>
    </row>
    <row r="149" spans="1:29" ht="14.25" x14ac:dyDescent="0.2">
      <c r="A149" s="23"/>
      <c r="B149" s="23"/>
      <c r="C149" s="23" t="s">
        <v>407</v>
      </c>
      <c r="D149" s="26" t="s">
        <v>406</v>
      </c>
      <c r="E149" s="25">
        <f>Source!CA349</f>
        <v>51</v>
      </c>
      <c r="F149" s="28"/>
      <c r="G149" s="27"/>
      <c r="H149" s="25"/>
      <c r="I149" s="28">
        <f>SUM(S142:S148)</f>
        <v>6.19</v>
      </c>
      <c r="J149" s="25">
        <f>Source!AU349</f>
        <v>51</v>
      </c>
      <c r="K149" s="28">
        <f>SUM(T142:T148)</f>
        <v>344.39</v>
      </c>
    </row>
    <row r="150" spans="1:29" ht="14.25" x14ac:dyDescent="0.2">
      <c r="A150" s="30"/>
      <c r="B150" s="30"/>
      <c r="C150" s="30" t="s">
        <v>408</v>
      </c>
      <c r="D150" s="31" t="s">
        <v>409</v>
      </c>
      <c r="E150" s="32">
        <f>Source!AQ348</f>
        <v>135</v>
      </c>
      <c r="F150" s="33"/>
      <c r="G150" s="34" t="str">
        <f>Source!DI348</f>
        <v/>
      </c>
      <c r="H150" s="32">
        <f>Source!AV349</f>
        <v>1.0469999999999999</v>
      </c>
      <c r="I150" s="33">
        <f>Source!U348</f>
        <v>0.84806999999999999</v>
      </c>
      <c r="J150" s="32"/>
      <c r="K150" s="33"/>
    </row>
    <row r="151" spans="1:29" ht="15" x14ac:dyDescent="0.2">
      <c r="C151" s="35" t="s">
        <v>410</v>
      </c>
      <c r="H151" s="58">
        <f>I144+I145+I146+I148+I149+SUM(I147:I147)</f>
        <v>35.33</v>
      </c>
      <c r="I151" s="58"/>
      <c r="J151" s="58">
        <f>K144+K145+K146+K148+K149+SUM(K147:K147)</f>
        <v>1689.9299999999998</v>
      </c>
      <c r="K151" s="58"/>
      <c r="O151" s="36">
        <f>I144+I145+I146+I148+I149+SUM(I147:I147)</f>
        <v>35.33</v>
      </c>
      <c r="P151" s="36">
        <f>K144+K145+K146+K148+K149+SUM(K147:K147)</f>
        <v>1689.9299999999998</v>
      </c>
    </row>
    <row r="153" spans="1:29" ht="69.75" x14ac:dyDescent="0.2">
      <c r="A153" s="30">
        <v>14</v>
      </c>
      <c r="B153" s="30" t="str">
        <f>Source!F352</f>
        <v>Цена поставщика</v>
      </c>
      <c r="C153" s="30" t="s">
        <v>415</v>
      </c>
      <c r="D153" s="31" t="str">
        <f>Source!H352</f>
        <v>кг</v>
      </c>
      <c r="E153" s="32">
        <f>Source!I352</f>
        <v>0.85</v>
      </c>
      <c r="F153" s="33">
        <f>Source!AL352</f>
        <v>45.1</v>
      </c>
      <c r="G153" s="34" t="str">
        <f>Source!DD352</f>
        <v/>
      </c>
      <c r="H153" s="32">
        <f>Source!AW353</f>
        <v>1</v>
      </c>
      <c r="I153" s="33">
        <f>Source!P352</f>
        <v>38.340000000000003</v>
      </c>
      <c r="J153" s="32">
        <f>IF(Source!BC353&lt;&gt; 0, Source!BC353, 1)</f>
        <v>9.86</v>
      </c>
      <c r="K153" s="33">
        <f>Source!P353</f>
        <v>378.03</v>
      </c>
      <c r="Q153">
        <f>Source!X352</f>
        <v>0</v>
      </c>
      <c r="R153">
        <f>Source!X353</f>
        <v>0</v>
      </c>
      <c r="S153">
        <f>Source!Y352</f>
        <v>0</v>
      </c>
      <c r="T153">
        <f>Source!Y353</f>
        <v>0</v>
      </c>
      <c r="U153">
        <f>ROUND((175/100)*ROUND(Source!R352, 2), 2)</f>
        <v>0</v>
      </c>
      <c r="V153">
        <f>ROUND((0/100)*ROUND(Source!R353, 2), 2)</f>
        <v>0</v>
      </c>
      <c r="AC153">
        <v>3</v>
      </c>
    </row>
    <row r="154" spans="1:29" ht="15" x14ac:dyDescent="0.2">
      <c r="C154" s="35" t="s">
        <v>410</v>
      </c>
      <c r="H154" s="58">
        <f>I153+0</f>
        <v>38.340000000000003</v>
      </c>
      <c r="I154" s="58"/>
      <c r="J154" s="58">
        <f>K153+0</f>
        <v>378.03</v>
      </c>
      <c r="K154" s="58"/>
      <c r="O154" s="36">
        <f>I153+0</f>
        <v>38.340000000000003</v>
      </c>
      <c r="P154" s="36">
        <f>K153+0</f>
        <v>378.03</v>
      </c>
    </row>
    <row r="156" spans="1:29" ht="42.75" x14ac:dyDescent="0.2">
      <c r="A156" s="23">
        <v>15</v>
      </c>
      <c r="B156" s="23" t="str">
        <f>Source!F354</f>
        <v>4.8-90-4</v>
      </c>
      <c r="C156" s="23" t="s">
        <v>186</v>
      </c>
      <c r="D156" s="26" t="str">
        <f>Source!H354</f>
        <v>1  ШТ.</v>
      </c>
      <c r="E156" s="25">
        <f>Source!I354</f>
        <v>1</v>
      </c>
      <c r="F156" s="28"/>
      <c r="G156" s="27"/>
      <c r="H156" s="25"/>
      <c r="I156" s="28"/>
      <c r="J156" s="25"/>
      <c r="K156" s="28"/>
      <c r="Q156">
        <f>Source!X354</f>
        <v>35.409999999999997</v>
      </c>
      <c r="R156">
        <f>Source!X355</f>
        <v>1971.53</v>
      </c>
      <c r="S156">
        <f>Source!Y354</f>
        <v>18.62</v>
      </c>
      <c r="T156">
        <f>Source!Y355</f>
        <v>1036.58</v>
      </c>
      <c r="U156">
        <f>ROUND((175/100)*ROUND(Source!R354, 2), 2)</f>
        <v>0</v>
      </c>
      <c r="V156">
        <f>ROUND((0/100)*ROUND(Source!R355, 2), 2)</f>
        <v>0</v>
      </c>
      <c r="AC156">
        <v>0</v>
      </c>
    </row>
    <row r="157" spans="1:29" ht="14.25" x14ac:dyDescent="0.2">
      <c r="A157" s="23"/>
      <c r="B157" s="23"/>
      <c r="C157" s="23" t="s">
        <v>404</v>
      </c>
      <c r="D157" s="26"/>
      <c r="E157" s="25"/>
      <c r="F157" s="28">
        <f>Source!AO354</f>
        <v>34.869999999999997</v>
      </c>
      <c r="G157" s="27" t="str">
        <f>Source!DG354</f>
        <v/>
      </c>
      <c r="H157" s="25">
        <f>Source!AV355</f>
        <v>1.0469999999999999</v>
      </c>
      <c r="I157" s="28">
        <f>Source!S354</f>
        <v>36.51</v>
      </c>
      <c r="J157" s="25">
        <f>IF(Source!BA355&lt;&gt; 0, Source!BA355, 1)</f>
        <v>55.67</v>
      </c>
      <c r="K157" s="28">
        <f>Source!S355</f>
        <v>2032.51</v>
      </c>
    </row>
    <row r="158" spans="1:29" ht="14.25" x14ac:dyDescent="0.2">
      <c r="A158" s="23"/>
      <c r="B158" s="23"/>
      <c r="C158" s="23" t="s">
        <v>413</v>
      </c>
      <c r="D158" s="26"/>
      <c r="E158" s="25"/>
      <c r="F158" s="28">
        <f>Source!AL354</f>
        <v>19.87</v>
      </c>
      <c r="G158" s="27" t="str">
        <f>Source!DD354</f>
        <v/>
      </c>
      <c r="H158" s="25">
        <f>Source!AW355</f>
        <v>1</v>
      </c>
      <c r="I158" s="28">
        <f>Source!P354</f>
        <v>19.87</v>
      </c>
      <c r="J158" s="25">
        <f>IF(Source!BC355&lt;&gt; 0, Source!BC355, 1)</f>
        <v>6.26</v>
      </c>
      <c r="K158" s="28">
        <f>Source!P355</f>
        <v>124.39</v>
      </c>
    </row>
    <row r="159" spans="1:29" ht="114" x14ac:dyDescent="0.2">
      <c r="A159" s="23" t="s">
        <v>228</v>
      </c>
      <c r="B159" s="23" t="str">
        <f>Source!F358</f>
        <v>1.21-5-1238</v>
      </c>
      <c r="C159" s="23" t="s">
        <v>194</v>
      </c>
      <c r="D159" s="26" t="str">
        <f>Source!H358</f>
        <v>КОМПЛЕКТ</v>
      </c>
      <c r="E159" s="25">
        <f>Source!I358</f>
        <v>1</v>
      </c>
      <c r="F159" s="28">
        <f>Source!AK358</f>
        <v>857.37</v>
      </c>
      <c r="G159" s="38" t="s">
        <v>3</v>
      </c>
      <c r="H159" s="25">
        <f>Source!AW359</f>
        <v>1</v>
      </c>
      <c r="I159" s="28">
        <f>Source!O358</f>
        <v>857.37</v>
      </c>
      <c r="J159" s="25">
        <f>IF(Source!BC359&lt;&gt; 0, Source!BC359, 1)</f>
        <v>8.1199999999999992</v>
      </c>
      <c r="K159" s="28">
        <f>Source!O359</f>
        <v>6961.84</v>
      </c>
      <c r="Q159">
        <f>Source!X358</f>
        <v>0</v>
      </c>
      <c r="R159">
        <f>Source!X359</f>
        <v>0</v>
      </c>
      <c r="S159">
        <f>Source!Y358</f>
        <v>0</v>
      </c>
      <c r="T159">
        <f>Source!Y359</f>
        <v>0</v>
      </c>
      <c r="U159">
        <f>ROUND((175/100)*ROUND(Source!R358, 2), 2)</f>
        <v>0</v>
      </c>
      <c r="V159">
        <f>ROUND((0/100)*ROUND(Source!R359, 2), 2)</f>
        <v>0</v>
      </c>
      <c r="AC159">
        <v>3</v>
      </c>
    </row>
    <row r="160" spans="1:29" ht="14.25" x14ac:dyDescent="0.2">
      <c r="A160" s="23"/>
      <c r="B160" s="23"/>
      <c r="C160" s="23" t="s">
        <v>405</v>
      </c>
      <c r="D160" s="26" t="s">
        <v>406</v>
      </c>
      <c r="E160" s="25">
        <f>Source!BZ355</f>
        <v>97</v>
      </c>
      <c r="F160" s="28"/>
      <c r="G160" s="27"/>
      <c r="H160" s="25"/>
      <c r="I160" s="28">
        <f>SUM(Q156:Q159)</f>
        <v>35.409999999999997</v>
      </c>
      <c r="J160" s="25">
        <f>Source!AT355</f>
        <v>97</v>
      </c>
      <c r="K160" s="28">
        <f>SUM(R156:R159)</f>
        <v>1971.53</v>
      </c>
    </row>
    <row r="161" spans="1:29" ht="14.25" x14ac:dyDescent="0.2">
      <c r="A161" s="23"/>
      <c r="B161" s="23"/>
      <c r="C161" s="23" t="s">
        <v>407</v>
      </c>
      <c r="D161" s="26" t="s">
        <v>406</v>
      </c>
      <c r="E161" s="25">
        <f>Source!CA355</f>
        <v>51</v>
      </c>
      <c r="F161" s="28"/>
      <c r="G161" s="27"/>
      <c r="H161" s="25"/>
      <c r="I161" s="28">
        <f>SUM(S156:S160)</f>
        <v>18.62</v>
      </c>
      <c r="J161" s="25">
        <f>Source!AU355</f>
        <v>51</v>
      </c>
      <c r="K161" s="28">
        <f>SUM(T156:T160)</f>
        <v>1036.58</v>
      </c>
    </row>
    <row r="162" spans="1:29" ht="14.25" x14ac:dyDescent="0.2">
      <c r="A162" s="30"/>
      <c r="B162" s="30"/>
      <c r="C162" s="30" t="s">
        <v>408</v>
      </c>
      <c r="D162" s="31" t="s">
        <v>409</v>
      </c>
      <c r="E162" s="32">
        <f>Source!AQ354</f>
        <v>2.83</v>
      </c>
      <c r="F162" s="33"/>
      <c r="G162" s="34" t="str">
        <f>Source!DI354</f>
        <v/>
      </c>
      <c r="H162" s="32">
        <f>Source!AV355</f>
        <v>1.0469999999999999</v>
      </c>
      <c r="I162" s="33">
        <f>Source!U354</f>
        <v>2.9630099999999997</v>
      </c>
      <c r="J162" s="32"/>
      <c r="K162" s="33"/>
    </row>
    <row r="163" spans="1:29" ht="15" x14ac:dyDescent="0.2">
      <c r="C163" s="35" t="s">
        <v>410</v>
      </c>
      <c r="H163" s="58">
        <f>I157+I158+I160+I161+SUM(I159:I159)</f>
        <v>967.78</v>
      </c>
      <c r="I163" s="58"/>
      <c r="J163" s="58">
        <f>K157+K158+K160+K161+SUM(K159:K159)</f>
        <v>12126.85</v>
      </c>
      <c r="K163" s="58"/>
      <c r="O163" s="36">
        <f>I157+I158+I160+I161+SUM(I159:I159)</f>
        <v>967.78</v>
      </c>
      <c r="P163" s="36">
        <f>K157+K158+K160+K161+SUM(K159:K159)</f>
        <v>12126.85</v>
      </c>
    </row>
    <row r="165" spans="1:29" ht="42.75" x14ac:dyDescent="0.2">
      <c r="A165" s="23">
        <v>16</v>
      </c>
      <c r="B165" s="23" t="str">
        <f>Source!F360</f>
        <v>4.8-76-7</v>
      </c>
      <c r="C165" s="23" t="s">
        <v>198</v>
      </c>
      <c r="D165" s="26" t="str">
        <f>Source!H360</f>
        <v>100 шт.</v>
      </c>
      <c r="E165" s="25">
        <f>Source!I360</f>
        <v>0.04</v>
      </c>
      <c r="F165" s="28"/>
      <c r="G165" s="27"/>
      <c r="H165" s="25"/>
      <c r="I165" s="28"/>
      <c r="J165" s="25"/>
      <c r="K165" s="28"/>
      <c r="Q165">
        <f>Source!X360</f>
        <v>19.579999999999998</v>
      </c>
      <c r="R165">
        <f>Source!X361</f>
        <v>1090.26</v>
      </c>
      <c r="S165">
        <f>Source!Y360</f>
        <v>10.3</v>
      </c>
      <c r="T165">
        <f>Source!Y361</f>
        <v>573.23</v>
      </c>
      <c r="U165">
        <f>ROUND((175/100)*ROUND(Source!R360, 2), 2)</f>
        <v>0</v>
      </c>
      <c r="V165">
        <f>ROUND((0/100)*ROUND(Source!R361, 2), 2)</f>
        <v>0</v>
      </c>
      <c r="AC165">
        <v>0</v>
      </c>
    </row>
    <row r="166" spans="1:29" x14ac:dyDescent="0.2">
      <c r="C166" s="29" t="str">
        <f>"Объем: "&amp;Source!I360&amp;"=4/"&amp;"100"</f>
        <v>Объем: 0,04=4/100</v>
      </c>
    </row>
    <row r="167" spans="1:29" ht="14.25" x14ac:dyDescent="0.2">
      <c r="A167" s="23"/>
      <c r="B167" s="23"/>
      <c r="C167" s="23" t="s">
        <v>404</v>
      </c>
      <c r="D167" s="26"/>
      <c r="E167" s="25"/>
      <c r="F167" s="28">
        <f>Source!AO360</f>
        <v>473.09</v>
      </c>
      <c r="G167" s="27" t="str">
        <f>Source!DG360</f>
        <v/>
      </c>
      <c r="H167" s="25">
        <f>Source!AV361</f>
        <v>1.0669999999999999</v>
      </c>
      <c r="I167" s="28">
        <f>Source!S360</f>
        <v>20.190000000000001</v>
      </c>
      <c r="J167" s="25">
        <f>IF(Source!BA361&lt;&gt; 0, Source!BA361, 1)</f>
        <v>55.67</v>
      </c>
      <c r="K167" s="28">
        <f>Source!S361</f>
        <v>1123.98</v>
      </c>
    </row>
    <row r="168" spans="1:29" ht="14.25" x14ac:dyDescent="0.2">
      <c r="A168" s="23"/>
      <c r="B168" s="23"/>
      <c r="C168" s="23" t="s">
        <v>405</v>
      </c>
      <c r="D168" s="26" t="s">
        <v>406</v>
      </c>
      <c r="E168" s="25">
        <f>Source!BZ361</f>
        <v>97</v>
      </c>
      <c r="F168" s="28"/>
      <c r="G168" s="27"/>
      <c r="H168" s="25"/>
      <c r="I168" s="28">
        <f>SUM(Q165:Q167)</f>
        <v>19.579999999999998</v>
      </c>
      <c r="J168" s="25">
        <f>Source!AT361</f>
        <v>97</v>
      </c>
      <c r="K168" s="28">
        <f>SUM(R165:R167)</f>
        <v>1090.26</v>
      </c>
    </row>
    <row r="169" spans="1:29" ht="14.25" x14ac:dyDescent="0.2">
      <c r="A169" s="23"/>
      <c r="B169" s="23"/>
      <c r="C169" s="23" t="s">
        <v>407</v>
      </c>
      <c r="D169" s="26" t="s">
        <v>406</v>
      </c>
      <c r="E169" s="25">
        <f>Source!CA361</f>
        <v>51</v>
      </c>
      <c r="F169" s="28"/>
      <c r="G169" s="27"/>
      <c r="H169" s="25"/>
      <c r="I169" s="28">
        <f>SUM(S165:S168)</f>
        <v>10.3</v>
      </c>
      <c r="J169" s="25">
        <f>Source!AU361</f>
        <v>51</v>
      </c>
      <c r="K169" s="28">
        <f>SUM(T165:T168)</f>
        <v>573.23</v>
      </c>
    </row>
    <row r="170" spans="1:29" ht="14.25" x14ac:dyDescent="0.2">
      <c r="A170" s="30"/>
      <c r="B170" s="30"/>
      <c r="C170" s="30" t="s">
        <v>408</v>
      </c>
      <c r="D170" s="31" t="s">
        <v>409</v>
      </c>
      <c r="E170" s="32">
        <f>Source!AQ360</f>
        <v>38.4</v>
      </c>
      <c r="F170" s="33"/>
      <c r="G170" s="34" t="str">
        <f>Source!DI360</f>
        <v/>
      </c>
      <c r="H170" s="32">
        <f>Source!AV361</f>
        <v>1.0669999999999999</v>
      </c>
      <c r="I170" s="33">
        <f>Source!U360</f>
        <v>1.6389119999999999</v>
      </c>
      <c r="J170" s="32"/>
      <c r="K170" s="33"/>
    </row>
    <row r="171" spans="1:29" ht="15" x14ac:dyDescent="0.2">
      <c r="C171" s="35" t="s">
        <v>410</v>
      </c>
      <c r="H171" s="58">
        <f>I167+I168+I169+0</f>
        <v>50.069999999999993</v>
      </c>
      <c r="I171" s="58"/>
      <c r="J171" s="58">
        <f>K167+K168+K169+0</f>
        <v>2787.47</v>
      </c>
      <c r="K171" s="58"/>
      <c r="O171" s="36">
        <f>I167+I168+I169+0</f>
        <v>50.069999999999993</v>
      </c>
      <c r="P171" s="36">
        <f>K167+K168+K169+0</f>
        <v>2787.47</v>
      </c>
    </row>
    <row r="174" spans="1:29" ht="15" x14ac:dyDescent="0.25">
      <c r="A174" s="61" t="str">
        <f>CONCATENATE("Итого по разделу: ",IF(Source!G365&lt;&gt;"Новый раздел", Source!G365, ""))</f>
        <v>Итого по разделу: Прокладка кабеля в РЩ-0,4кВ № нов.</v>
      </c>
      <c r="B174" s="61"/>
      <c r="C174" s="61"/>
      <c r="D174" s="61"/>
      <c r="E174" s="61"/>
      <c r="F174" s="61"/>
      <c r="G174" s="61"/>
      <c r="H174" s="59">
        <f>SUM(O126:O173)</f>
        <v>2437.1200000000003</v>
      </c>
      <c r="I174" s="60"/>
      <c r="J174" s="59">
        <f>SUM(P126:P173)</f>
        <v>22264.16</v>
      </c>
      <c r="K174" s="60"/>
    </row>
    <row r="175" spans="1:29" hidden="1" x14ac:dyDescent="0.2">
      <c r="A175" t="s">
        <v>402</v>
      </c>
      <c r="I175">
        <f>SUM(W126:W174)</f>
        <v>0</v>
      </c>
      <c r="J175">
        <f>SUM(X126:X174)</f>
        <v>0</v>
      </c>
    </row>
    <row r="176" spans="1:29" hidden="1" x14ac:dyDescent="0.2">
      <c r="A176" t="s">
        <v>403</v>
      </c>
      <c r="I176">
        <f>SUM(Y126:Y175)</f>
        <v>0</v>
      </c>
      <c r="J176">
        <f>SUM(Z126:Z175)</f>
        <v>0</v>
      </c>
    </row>
    <row r="178" spans="1:43" ht="15" x14ac:dyDescent="0.25">
      <c r="A178" s="61" t="str">
        <f>CONCATENATE("Итого по локальной смете: ",IF(Source!G395&lt;&gt;"Новая локальная смета", Source!G395, ""))</f>
        <v>Итого по локальной смете: Строительство КЛ-0,4 кВ №2(дл.трассы 1 м.)</v>
      </c>
      <c r="B178" s="61"/>
      <c r="C178" s="61"/>
      <c r="D178" s="61"/>
      <c r="E178" s="61"/>
      <c r="F178" s="61"/>
      <c r="G178" s="61"/>
      <c r="H178" s="59">
        <f>SUM(O28:O177)</f>
        <v>3432.3000000000006</v>
      </c>
      <c r="I178" s="60"/>
      <c r="J178" s="59">
        <f>SUM(P28:P177)</f>
        <v>33915.630000000005</v>
      </c>
      <c r="K178" s="60"/>
      <c r="AQ178" s="41" t="str">
        <f>CONCATENATE("Итого по локальной смете: ",IF(Source!G395&lt;&gt;"Новая локальная смета", Source!G395, ""))</f>
        <v>Итого по локальной смете: Строительство КЛ-0,4 кВ №2(дл.трассы 1 м.)</v>
      </c>
    </row>
    <row r="179" spans="1:43" hidden="1" x14ac:dyDescent="0.2">
      <c r="A179" t="s">
        <v>402</v>
      </c>
      <c r="I179">
        <f>SUM(W28:W178)</f>
        <v>0</v>
      </c>
      <c r="J179">
        <f>SUM(X28:X178)</f>
        <v>0</v>
      </c>
    </row>
    <row r="180" spans="1:43" hidden="1" x14ac:dyDescent="0.2">
      <c r="A180" t="s">
        <v>403</v>
      </c>
      <c r="I180">
        <f>SUM(Y28:Y179)</f>
        <v>0</v>
      </c>
      <c r="J180">
        <f>SUM(Z28:Z179)</f>
        <v>0</v>
      </c>
    </row>
    <row r="181" spans="1:43" ht="14.25" hidden="1" x14ac:dyDescent="0.2">
      <c r="C181" s="54" t="str">
        <f>Source!H424</f>
        <v>в том числе:</v>
      </c>
      <c r="D181" s="54"/>
      <c r="E181" s="54"/>
      <c r="F181" s="54"/>
      <c r="G181" s="54"/>
      <c r="H181" s="57">
        <f>Source!F424</f>
        <v>0</v>
      </c>
      <c r="I181" s="57"/>
      <c r="J181" s="57">
        <f>Source!P424</f>
        <v>0</v>
      </c>
      <c r="K181" s="57"/>
    </row>
    <row r="182" spans="1:43" ht="14.25" hidden="1" x14ac:dyDescent="0.2">
      <c r="C182" s="54" t="str">
        <f>Source!H425</f>
        <v>СМР</v>
      </c>
      <c r="D182" s="54"/>
      <c r="E182" s="54"/>
      <c r="F182" s="54"/>
      <c r="G182" s="54"/>
      <c r="H182" s="55">
        <f>Source!F425</f>
        <v>3432.3</v>
      </c>
      <c r="I182" s="55"/>
      <c r="J182" s="55">
        <f>Source!P425</f>
        <v>33915.629999999997</v>
      </c>
      <c r="K182" s="55"/>
    </row>
    <row r="183" spans="1:43" ht="14.25" hidden="1" x14ac:dyDescent="0.2">
      <c r="C183" s="54" t="str">
        <f>Source!H428</f>
        <v/>
      </c>
      <c r="D183" s="54"/>
      <c r="E183" s="54"/>
      <c r="F183" s="54"/>
      <c r="G183" s="54"/>
      <c r="H183" s="56"/>
      <c r="I183" s="56"/>
      <c r="J183" s="56"/>
      <c r="K183" s="56"/>
    </row>
    <row r="184" spans="1:43" ht="14.25" hidden="1" x14ac:dyDescent="0.2">
      <c r="C184" s="54" t="str">
        <f>Source!H429</f>
        <v>Итого СМР</v>
      </c>
      <c r="D184" s="54"/>
      <c r="E184" s="54"/>
      <c r="F184" s="54"/>
      <c r="G184" s="54"/>
      <c r="H184" s="55">
        <f>Source!F429</f>
        <v>3432.3</v>
      </c>
      <c r="I184" s="55"/>
      <c r="J184" s="55">
        <f>Source!P429</f>
        <v>33915.629999999997</v>
      </c>
      <c r="K184" s="55"/>
    </row>
    <row r="185" spans="1:43" ht="14.25" hidden="1" x14ac:dyDescent="0.2">
      <c r="C185" s="54" t="str">
        <f>Source!H432</f>
        <v>Всего по акту</v>
      </c>
      <c r="D185" s="54"/>
      <c r="E185" s="54"/>
      <c r="F185" s="54"/>
      <c r="G185" s="54"/>
      <c r="H185" s="55">
        <f>Source!F432</f>
        <v>3432.3</v>
      </c>
      <c r="I185" s="55"/>
      <c r="J185" s="55">
        <f>Source!P432</f>
        <v>33915.629999999997</v>
      </c>
      <c r="K185" s="55"/>
    </row>
    <row r="188" spans="1:43" ht="14.25" x14ac:dyDescent="0.2">
      <c r="A188" s="51" t="s">
        <v>417</v>
      </c>
      <c r="B188" s="51"/>
      <c r="C188" s="42" t="str">
        <f>IF(Source!AC12&lt;&gt;"", Source!AC12," ")</f>
        <v xml:space="preserve"> </v>
      </c>
      <c r="D188" s="42"/>
      <c r="E188" s="42"/>
      <c r="F188" s="42"/>
      <c r="G188" s="42"/>
      <c r="H188" s="52" t="str">
        <f>IF(Source!AB12&lt;&gt;"", Source!AB12," ")</f>
        <v xml:space="preserve"> </v>
      </c>
      <c r="I188" s="52"/>
      <c r="J188" s="52"/>
      <c r="K188" s="52"/>
    </row>
    <row r="189" spans="1:43" ht="14.25" x14ac:dyDescent="0.2">
      <c r="A189" s="12"/>
      <c r="B189" s="12"/>
      <c r="C189" s="53" t="s">
        <v>418</v>
      </c>
      <c r="D189" s="53"/>
      <c r="E189" s="53"/>
      <c r="F189" s="53"/>
      <c r="G189" s="53"/>
      <c r="H189" s="12"/>
      <c r="I189" s="12"/>
      <c r="J189" s="12"/>
      <c r="K189" s="12"/>
    </row>
    <row r="190" spans="1:43" ht="14.25" x14ac:dyDescent="0.2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</row>
    <row r="191" spans="1:43" ht="14.25" x14ac:dyDescent="0.2">
      <c r="A191" s="51" t="s">
        <v>419</v>
      </c>
      <c r="B191" s="51"/>
      <c r="C191" s="42" t="str">
        <f>IF(Source!AE12&lt;&gt;"", Source!AE12," ")</f>
        <v xml:space="preserve"> </v>
      </c>
      <c r="D191" s="42"/>
      <c r="E191" s="42"/>
      <c r="F191" s="42"/>
      <c r="G191" s="42"/>
      <c r="H191" s="52" t="str">
        <f>IF(Source!AD12&lt;&gt;"", Source!AD12," ")</f>
        <v xml:space="preserve"> </v>
      </c>
      <c r="I191" s="52"/>
      <c r="J191" s="52"/>
      <c r="K191" s="52"/>
    </row>
    <row r="192" spans="1:43" ht="14.25" x14ac:dyDescent="0.2">
      <c r="A192" s="12"/>
      <c r="B192" s="12"/>
      <c r="C192" s="53" t="s">
        <v>418</v>
      </c>
      <c r="D192" s="53"/>
      <c r="E192" s="53"/>
      <c r="F192" s="53"/>
      <c r="G192" s="53"/>
      <c r="H192" s="12"/>
      <c r="I192" s="12"/>
      <c r="J192" s="12"/>
      <c r="K192" s="12"/>
    </row>
  </sheetData>
  <mergeCells count="85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36:I36"/>
    <mergeCell ref="J36:K36"/>
    <mergeCell ref="H46:I46"/>
    <mergeCell ref="J46:K46"/>
    <mergeCell ref="H56:I56"/>
    <mergeCell ref="J56:K56"/>
    <mergeCell ref="J59:K59"/>
    <mergeCell ref="H59:I59"/>
    <mergeCell ref="A59:G59"/>
    <mergeCell ref="A63:K63"/>
    <mergeCell ref="H70:I70"/>
    <mergeCell ref="J70:K70"/>
    <mergeCell ref="H81:I81"/>
    <mergeCell ref="J81:K81"/>
    <mergeCell ref="H93:I93"/>
    <mergeCell ref="J93:K93"/>
    <mergeCell ref="H97:I97"/>
    <mergeCell ref="J97:K97"/>
    <mergeCell ref="H108:I108"/>
    <mergeCell ref="J108:K108"/>
    <mergeCell ref="H116:I116"/>
    <mergeCell ref="J116:K116"/>
    <mergeCell ref="H119:I119"/>
    <mergeCell ref="J119:K119"/>
    <mergeCell ref="J122:K122"/>
    <mergeCell ref="H122:I122"/>
    <mergeCell ref="A122:G122"/>
    <mergeCell ref="A126:K126"/>
    <mergeCell ref="H137:I137"/>
    <mergeCell ref="J137:K137"/>
    <mergeCell ref="H140:I140"/>
    <mergeCell ref="J140:K140"/>
    <mergeCell ref="H151:I151"/>
    <mergeCell ref="J151:K151"/>
    <mergeCell ref="H154:I154"/>
    <mergeCell ref="J154:K154"/>
    <mergeCell ref="H163:I163"/>
    <mergeCell ref="J163:K163"/>
    <mergeCell ref="H171:I171"/>
    <mergeCell ref="J171:K171"/>
    <mergeCell ref="J174:K174"/>
    <mergeCell ref="H174:I174"/>
    <mergeCell ref="A174:G174"/>
    <mergeCell ref="J178:K178"/>
    <mergeCell ref="H178:I178"/>
    <mergeCell ref="A178:G178"/>
    <mergeCell ref="C181:G181"/>
    <mergeCell ref="H181:I181"/>
    <mergeCell ref="J181:K181"/>
    <mergeCell ref="C182:G182"/>
    <mergeCell ref="H182:I182"/>
    <mergeCell ref="J182:K182"/>
    <mergeCell ref="C183:G183"/>
    <mergeCell ref="H183:I183"/>
    <mergeCell ref="J183:K183"/>
    <mergeCell ref="C192:G192"/>
    <mergeCell ref="C184:G184"/>
    <mergeCell ref="H184:I184"/>
    <mergeCell ref="J184:K184"/>
    <mergeCell ref="C185:G185"/>
    <mergeCell ref="H185:I185"/>
    <mergeCell ref="J185:K185"/>
    <mergeCell ref="A188:B188"/>
    <mergeCell ref="H188:K188"/>
    <mergeCell ref="C189:G189"/>
    <mergeCell ref="A191:B191"/>
    <mergeCell ref="H191:K191"/>
  </mergeCells>
  <pageMargins left="0.4" right="0.2" top="0.2" bottom="0.4" header="0.2" footer="0.2"/>
  <pageSetup paperSize="9" scale="72" fitToHeight="0" orientation="portrait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01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10.140625" bestFit="1" customWidth="1"/>
    <col min="7" max="7" width="11.28515625" bestFit="1" customWidth="1"/>
    <col min="8" max="8" width="8.7109375" bestFit="1" customWidth="1"/>
    <col min="9" max="9" width="10" bestFit="1" customWidth="1"/>
    <col min="10" max="10" width="9.28515625" bestFit="1" customWidth="1"/>
    <col min="11" max="11" width="9.57031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95" t="s">
        <v>421</v>
      </c>
      <c r="J2" s="95"/>
      <c r="K2" s="95"/>
      <c r="L2" s="95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95" t="s">
        <v>422</v>
      </c>
      <c r="J3" s="95"/>
      <c r="K3" s="95"/>
      <c r="L3" s="95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95" t="s">
        <v>423</v>
      </c>
      <c r="J4" s="95"/>
      <c r="K4" s="95"/>
      <c r="L4" s="95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83" t="s">
        <v>424</v>
      </c>
      <c r="K6" s="83"/>
      <c r="L6" s="83"/>
    </row>
    <row r="7" spans="1:41" ht="14.25" x14ac:dyDescent="0.2">
      <c r="A7" s="12"/>
      <c r="B7" s="12"/>
      <c r="C7" s="12"/>
      <c r="D7" s="12"/>
      <c r="E7" s="12"/>
      <c r="F7" s="12"/>
      <c r="G7" s="12"/>
      <c r="H7" s="56" t="s">
        <v>425</v>
      </c>
      <c r="I7" s="82"/>
      <c r="J7" s="96" t="s">
        <v>426</v>
      </c>
      <c r="K7" s="96"/>
      <c r="L7" s="96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83" t="str">
        <f>IF(Source!AT15 &lt;&gt; "", Source!AT15, "")</f>
        <v/>
      </c>
      <c r="K8" s="83"/>
      <c r="L8" s="83"/>
    </row>
    <row r="9" spans="1:41" ht="14.25" x14ac:dyDescent="0.2">
      <c r="A9" s="12" t="s">
        <v>427</v>
      </c>
      <c r="B9" s="12"/>
      <c r="C9" s="65" t="str">
        <f>IF(Source!BA15 &lt;&gt; "", Source!BA15, IF(Source!AU15 &lt;&gt; "", Source!AU15, ""))</f>
        <v/>
      </c>
      <c r="D9" s="65"/>
      <c r="E9" s="65"/>
      <c r="F9" s="65"/>
      <c r="G9" s="65"/>
      <c r="H9" s="65"/>
      <c r="I9" s="24" t="s">
        <v>428</v>
      </c>
      <c r="J9" s="83"/>
      <c r="K9" s="83"/>
      <c r="L9" s="83"/>
    </row>
    <row r="10" spans="1:41" ht="14.25" x14ac:dyDescent="0.2">
      <c r="A10" s="12"/>
      <c r="B10" s="12"/>
      <c r="C10" s="53" t="s">
        <v>429</v>
      </c>
      <c r="D10" s="53"/>
      <c r="E10" s="53"/>
      <c r="F10" s="53"/>
      <c r="G10" s="53"/>
      <c r="H10" s="53"/>
      <c r="I10" s="12"/>
      <c r="J10" s="83" t="str">
        <f>IF(Source!AK15 &lt;&gt; "", Source!AK15, "")</f>
        <v/>
      </c>
      <c r="K10" s="83"/>
      <c r="L10" s="83"/>
    </row>
    <row r="11" spans="1:41" ht="14.25" x14ac:dyDescent="0.2">
      <c r="A11" s="12" t="s">
        <v>430</v>
      </c>
      <c r="B11" s="12"/>
      <c r="C11" s="65" t="str">
        <f>IF(Source!AX12&lt;&gt; "", Source!AX12, IF(Source!AJ12 &lt;&gt; "", Source!AJ12, ""))</f>
        <v/>
      </c>
      <c r="D11" s="65"/>
      <c r="E11" s="65"/>
      <c r="F11" s="65"/>
      <c r="G11" s="65"/>
      <c r="H11" s="65"/>
      <c r="I11" s="24" t="s">
        <v>428</v>
      </c>
      <c r="J11" s="83"/>
      <c r="K11" s="83"/>
      <c r="L11" s="83"/>
    </row>
    <row r="12" spans="1:41" ht="14.25" x14ac:dyDescent="0.2">
      <c r="A12" s="12"/>
      <c r="B12" s="12"/>
      <c r="C12" s="53" t="s">
        <v>429</v>
      </c>
      <c r="D12" s="53"/>
      <c r="E12" s="53"/>
      <c r="F12" s="53"/>
      <c r="G12" s="53"/>
      <c r="H12" s="53"/>
      <c r="I12" s="12"/>
      <c r="J12" s="83" t="str">
        <f>IF(Source!AO15 &lt;&gt; "", Source!AO15, "")</f>
        <v/>
      </c>
      <c r="K12" s="83"/>
      <c r="L12" s="83"/>
    </row>
    <row r="13" spans="1:41" ht="14.25" x14ac:dyDescent="0.2">
      <c r="A13" s="12" t="s">
        <v>431</v>
      </c>
      <c r="B13" s="12"/>
      <c r="C13" s="65" t="str">
        <f>IF(Source!AY12&lt;&gt; "", Source!AY12, IF(Source!AN12 &lt;&gt; "", Source!AN12, ""))</f>
        <v/>
      </c>
      <c r="D13" s="65"/>
      <c r="E13" s="65"/>
      <c r="F13" s="65"/>
      <c r="G13" s="65"/>
      <c r="H13" s="65"/>
      <c r="I13" s="24" t="s">
        <v>428</v>
      </c>
      <c r="J13" s="83"/>
      <c r="K13" s="83"/>
      <c r="L13" s="83"/>
    </row>
    <row r="14" spans="1:41" ht="14.25" x14ac:dyDescent="0.2">
      <c r="A14" s="12"/>
      <c r="B14" s="12"/>
      <c r="C14" s="53" t="s">
        <v>429</v>
      </c>
      <c r="D14" s="53"/>
      <c r="E14" s="53"/>
      <c r="F14" s="53"/>
      <c r="G14" s="53"/>
      <c r="H14" s="53"/>
      <c r="I14" s="12"/>
      <c r="J14" s="83" t="str">
        <f>IF(Source!CO15 &lt;&gt; "", Source!CO15, "")</f>
        <v/>
      </c>
      <c r="K14" s="83"/>
      <c r="L14" s="83"/>
    </row>
    <row r="15" spans="1:41" ht="57" x14ac:dyDescent="0.2">
      <c r="A15" s="12" t="s">
        <v>432</v>
      </c>
      <c r="B15" s="12"/>
      <c r="C15" s="65" t="s">
        <v>4</v>
      </c>
      <c r="D15" s="65"/>
      <c r="E15" s="65"/>
      <c r="F15" s="65"/>
      <c r="G15" s="65"/>
      <c r="H15" s="65"/>
      <c r="I15" s="12"/>
      <c r="J15" s="83"/>
      <c r="K15" s="83"/>
      <c r="L15" s="83"/>
      <c r="AO15" s="22" t="s">
        <v>4</v>
      </c>
    </row>
    <row r="16" spans="1:41" ht="14.25" x14ac:dyDescent="0.2">
      <c r="A16" s="12"/>
      <c r="B16" s="12"/>
      <c r="C16" s="53" t="s">
        <v>433</v>
      </c>
      <c r="D16" s="53"/>
      <c r="E16" s="53"/>
      <c r="F16" s="53"/>
      <c r="G16" s="53"/>
      <c r="H16" s="53"/>
      <c r="I16" s="12"/>
      <c r="J16" s="83" t="str">
        <f>IF(Source!CP15 &lt;&gt; "", Source!CP15, "")</f>
        <v/>
      </c>
      <c r="K16" s="83"/>
      <c r="L16" s="83"/>
    </row>
    <row r="17" spans="1:12" ht="14.25" x14ac:dyDescent="0.2">
      <c r="A17" s="12" t="s">
        <v>434</v>
      </c>
      <c r="B17" s="12"/>
      <c r="C17" s="94" t="str">
        <f>IF(Source!G12&lt;&gt;"Новый объект", Source!G12, "")</f>
        <v>СД_I-352438 КЛ-0,4 кВ</v>
      </c>
      <c r="D17" s="94"/>
      <c r="E17" s="94"/>
      <c r="F17" s="94"/>
      <c r="G17" s="94"/>
      <c r="H17" s="94"/>
      <c r="I17" s="12"/>
      <c r="J17" s="83"/>
      <c r="K17" s="83"/>
      <c r="L17" s="83"/>
    </row>
    <row r="18" spans="1:12" ht="14.25" x14ac:dyDescent="0.2">
      <c r="A18" s="12"/>
      <c r="B18" s="12"/>
      <c r="C18" s="53" t="s">
        <v>435</v>
      </c>
      <c r="D18" s="53"/>
      <c r="E18" s="53"/>
      <c r="F18" s="53"/>
      <c r="G18" s="53"/>
      <c r="H18" s="53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6" t="s">
        <v>436</v>
      </c>
      <c r="H19" s="56"/>
      <c r="I19" s="92"/>
      <c r="J19" s="83" t="str">
        <f>IF(Source!CQ15 &lt;&gt; "", Source!CQ15, "")</f>
        <v/>
      </c>
      <c r="K19" s="83"/>
      <c r="L19" s="83"/>
    </row>
    <row r="20" spans="1:12" ht="14.25" x14ac:dyDescent="0.2">
      <c r="A20" s="12"/>
      <c r="B20" s="12"/>
      <c r="C20" s="12"/>
      <c r="D20" s="12"/>
      <c r="E20" s="12"/>
      <c r="F20" s="12"/>
      <c r="G20" s="56" t="s">
        <v>437</v>
      </c>
      <c r="H20" s="82"/>
      <c r="I20" s="43" t="s">
        <v>438</v>
      </c>
      <c r="J20" s="83" t="str">
        <f>IF(Source!CR15 &lt;&gt; "", Source!CR15, "")</f>
        <v/>
      </c>
      <c r="K20" s="83"/>
      <c r="L20" s="83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44" t="s">
        <v>439</v>
      </c>
      <c r="J21" s="93" t="str">
        <f>IF(Source!CS15 &lt;&gt; 0, Source!CS15, "")</f>
        <v/>
      </c>
      <c r="K21" s="93"/>
      <c r="L21" s="93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6" t="s">
        <v>440</v>
      </c>
      <c r="I22" s="82"/>
      <c r="J22" s="83" t="str">
        <f>IF(Source!CT15 &lt;&gt; "", Source!CT15, "")</f>
        <v/>
      </c>
      <c r="K22" s="83"/>
      <c r="L22" s="83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84" t="s">
        <v>441</v>
      </c>
      <c r="H24" s="87" t="s">
        <v>442</v>
      </c>
      <c r="I24" s="87" t="s">
        <v>443</v>
      </c>
      <c r="J24" s="89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85"/>
      <c r="H25" s="88"/>
      <c r="I25" s="90"/>
      <c r="J25" s="91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86"/>
      <c r="H26" s="88"/>
      <c r="I26" s="45" t="s">
        <v>444</v>
      </c>
      <c r="J26" s="46" t="s">
        <v>445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7" t="str">
        <f>IF(Source!CN15 &lt;&gt; "", Source!CN15, "")</f>
        <v/>
      </c>
      <c r="H27" s="48" t="str">
        <f>IF(Source!CX15 &lt;&gt; 0, Source!CX15, "")</f>
        <v/>
      </c>
      <c r="I27" s="49" t="str">
        <f>IF(Source!CV15 &lt;&gt; 0, Source!CV15, "")</f>
        <v/>
      </c>
      <c r="J27" s="49" t="str">
        <f>IF(Source!CW15 &lt;&gt; 0, Source!CW15, "")</f>
        <v/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76" t="s">
        <v>446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</row>
    <row r="30" spans="1:12" ht="18" x14ac:dyDescent="0.25">
      <c r="A30" s="76" t="s">
        <v>447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448</v>
      </c>
      <c r="B32" s="12"/>
      <c r="C32" s="12"/>
      <c r="D32" s="12"/>
      <c r="E32" s="12"/>
      <c r="F32" s="12"/>
      <c r="G32" s="12"/>
      <c r="H32" s="77">
        <f>ROUND((Source!P219/1000), 2)</f>
        <v>56.5</v>
      </c>
      <c r="I32" s="77"/>
      <c r="J32" s="12" t="s">
        <v>449</v>
      </c>
      <c r="K32" s="12"/>
      <c r="L32" s="12"/>
    </row>
    <row r="33" spans="1:42" ht="15" x14ac:dyDescent="0.25">
      <c r="A33" s="12" t="s">
        <v>399</v>
      </c>
      <c r="B33" s="12"/>
      <c r="C33" s="12"/>
      <c r="D33" s="12"/>
      <c r="E33" s="12"/>
      <c r="F33" s="12"/>
      <c r="G33" s="12"/>
      <c r="H33" s="50"/>
      <c r="I33" s="50"/>
      <c r="J33" s="12"/>
      <c r="K33" s="12"/>
      <c r="L33" s="12"/>
    </row>
    <row r="34" spans="1:42" ht="28.5" x14ac:dyDescent="0.2">
      <c r="A34" s="65" t="s">
        <v>400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AP34" s="22" t="s">
        <v>400</v>
      </c>
    </row>
    <row r="35" spans="1:42" x14ac:dyDescent="0.2">
      <c r="A35" s="78" t="s">
        <v>450</v>
      </c>
      <c r="B35" s="79"/>
      <c r="C35" s="72" t="s">
        <v>387</v>
      </c>
      <c r="D35" s="72" t="s">
        <v>388</v>
      </c>
      <c r="E35" s="72" t="s">
        <v>389</v>
      </c>
      <c r="F35" s="72" t="s">
        <v>390</v>
      </c>
      <c r="G35" s="72" t="s">
        <v>391</v>
      </c>
      <c r="H35" s="72" t="s">
        <v>392</v>
      </c>
      <c r="I35" s="72" t="s">
        <v>393</v>
      </c>
      <c r="J35" s="72" t="s">
        <v>394</v>
      </c>
      <c r="K35" s="72" t="s">
        <v>395</v>
      </c>
      <c r="L35" s="72" t="s">
        <v>396</v>
      </c>
    </row>
    <row r="36" spans="1:42" x14ac:dyDescent="0.2">
      <c r="A36" s="80"/>
      <c r="B36" s="81"/>
      <c r="C36" s="73"/>
      <c r="D36" s="73"/>
      <c r="E36" s="73"/>
      <c r="F36" s="73"/>
      <c r="G36" s="73"/>
      <c r="H36" s="73"/>
      <c r="I36" s="73"/>
      <c r="J36" s="73"/>
      <c r="K36" s="73"/>
      <c r="L36" s="73"/>
    </row>
    <row r="37" spans="1:42" x14ac:dyDescent="0.2">
      <c r="A37" s="75" t="s">
        <v>451</v>
      </c>
      <c r="B37" s="75" t="s">
        <v>452</v>
      </c>
      <c r="C37" s="73"/>
      <c r="D37" s="73"/>
      <c r="E37" s="73"/>
      <c r="F37" s="73"/>
      <c r="G37" s="73"/>
      <c r="H37" s="73"/>
      <c r="I37" s="73"/>
      <c r="J37" s="73"/>
      <c r="K37" s="73"/>
      <c r="L37" s="73"/>
    </row>
    <row r="38" spans="1:42" x14ac:dyDescent="0.2">
      <c r="A38" s="75"/>
      <c r="B38" s="75"/>
      <c r="C38" s="73"/>
      <c r="D38" s="73"/>
      <c r="E38" s="73"/>
      <c r="F38" s="73"/>
      <c r="G38" s="73"/>
      <c r="H38" s="73"/>
      <c r="I38" s="73"/>
      <c r="J38" s="73"/>
      <c r="K38" s="73"/>
      <c r="L38" s="73"/>
    </row>
    <row r="39" spans="1:42" x14ac:dyDescent="0.2">
      <c r="A39" s="75"/>
      <c r="B39" s="75"/>
      <c r="C39" s="73"/>
      <c r="D39" s="73"/>
      <c r="E39" s="73"/>
      <c r="F39" s="73"/>
      <c r="G39" s="73"/>
      <c r="H39" s="73"/>
      <c r="I39" s="73"/>
      <c r="J39" s="73"/>
      <c r="K39" s="73"/>
      <c r="L39" s="73"/>
    </row>
    <row r="40" spans="1:42" x14ac:dyDescent="0.2">
      <c r="A40" s="75"/>
      <c r="B40" s="75"/>
      <c r="C40" s="73"/>
      <c r="D40" s="73"/>
      <c r="E40" s="73"/>
      <c r="F40" s="73"/>
      <c r="G40" s="73"/>
      <c r="H40" s="73"/>
      <c r="I40" s="73"/>
      <c r="J40" s="73"/>
      <c r="K40" s="73"/>
      <c r="L40" s="73"/>
    </row>
    <row r="41" spans="1:42" x14ac:dyDescent="0.2">
      <c r="A41" s="75"/>
      <c r="B41" s="75"/>
      <c r="C41" s="73"/>
      <c r="D41" s="73"/>
      <c r="E41" s="73"/>
      <c r="F41" s="73"/>
      <c r="G41" s="73"/>
      <c r="H41" s="73"/>
      <c r="I41" s="73"/>
      <c r="J41" s="73"/>
      <c r="K41" s="73"/>
      <c r="L41" s="73"/>
    </row>
    <row r="42" spans="1:42" x14ac:dyDescent="0.2">
      <c r="A42" s="75"/>
      <c r="B42" s="75"/>
      <c r="C42" s="74"/>
      <c r="D42" s="74"/>
      <c r="E42" s="74"/>
      <c r="F42" s="74"/>
      <c r="G42" s="74"/>
      <c r="H42" s="74"/>
      <c r="I42" s="74"/>
      <c r="J42" s="74"/>
      <c r="K42" s="74"/>
      <c r="L42" s="74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62" t="str">
        <f>CONCATENATE("Акт по локальной смете: ",IF(Source!G20&lt;&gt;"Новая локальная смета", Source!G20, ""))</f>
        <v>Акт по локальной смете: Строительство КЛ-0.4кВ №1 (дл.трассы 5 м.)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</row>
    <row r="47" spans="1:42" ht="16.5" x14ac:dyDescent="0.2">
      <c r="A47" s="62" t="str">
        <f>CONCATENATE("Раздел: ",IF(Source!G24&lt;&gt;"Новый раздел", Source!G24, ""))</f>
        <v>Раздел: Демонтажные работы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</row>
    <row r="49" spans="1:29" ht="15" x14ac:dyDescent="0.25">
      <c r="A49" s="61" t="str">
        <f>CONCATENATE("Итого по разделу: ",IF(Source!G37&lt;&gt;"Новый раздел", Source!G37, ""))</f>
        <v>Итого по разделу: Демонтажные работы</v>
      </c>
      <c r="B49" s="61"/>
      <c r="C49" s="61"/>
      <c r="D49" s="61"/>
      <c r="E49" s="61"/>
      <c r="F49" s="61"/>
      <c r="G49" s="61"/>
      <c r="H49" s="61"/>
      <c r="I49" s="59">
        <f>SUM(O47:O48)</f>
        <v>0</v>
      </c>
      <c r="J49" s="60"/>
      <c r="K49" s="59">
        <f>SUM(P47:P48)</f>
        <v>0</v>
      </c>
      <c r="L49" s="60"/>
    </row>
    <row r="50" spans="1:29" hidden="1" x14ac:dyDescent="0.2">
      <c r="A50" t="s">
        <v>402</v>
      </c>
      <c r="J50">
        <f>SUM(W47:W49)</f>
        <v>0</v>
      </c>
      <c r="K50">
        <f>SUM(X47:X49)</f>
        <v>0</v>
      </c>
    </row>
    <row r="51" spans="1:29" hidden="1" x14ac:dyDescent="0.2">
      <c r="A51" t="s">
        <v>403</v>
      </c>
      <c r="J51">
        <f>SUM(Y47:Y50)</f>
        <v>0</v>
      </c>
      <c r="K51">
        <f>SUM(Z47:Z50)</f>
        <v>0</v>
      </c>
    </row>
    <row r="53" spans="1:29" ht="16.5" x14ac:dyDescent="0.2">
      <c r="A53" s="62" t="str">
        <f>CONCATENATE("Раздел: ",IF(Source!G67&lt;&gt;"Новый раздел", Source!G67, ""))</f>
        <v>Раздел: Прокладка кабеля в траншее, L=5м.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</row>
    <row r="54" spans="1:29" ht="28.5" x14ac:dyDescent="0.2">
      <c r="A54" s="23">
        <v>1</v>
      </c>
      <c r="B54" s="23">
        <v>1</v>
      </c>
      <c r="C54" s="23" t="str">
        <f>Source!F75</f>
        <v>3.1-53-1</v>
      </c>
      <c r="D54" s="23" t="s">
        <v>102</v>
      </c>
      <c r="E54" s="26" t="str">
        <f>Source!H75</f>
        <v>100 м3 грунта</v>
      </c>
      <c r="F54" s="25">
        <f>Source!I75</f>
        <v>1E-3</v>
      </c>
      <c r="G54" s="28"/>
      <c r="H54" s="27"/>
      <c r="I54" s="25"/>
      <c r="J54" s="28"/>
      <c r="K54" s="25"/>
      <c r="L54" s="28"/>
      <c r="Q54">
        <f>Source!X75</f>
        <v>1.17</v>
      </c>
      <c r="R54">
        <f>Source!X76</f>
        <v>64.91</v>
      </c>
      <c r="S54">
        <f>Source!Y75</f>
        <v>0.52</v>
      </c>
      <c r="T54">
        <f>Source!Y76</f>
        <v>29.17</v>
      </c>
      <c r="U54">
        <f>ROUND((175/100)*ROUND(Source!R75, 2), 2)</f>
        <v>0</v>
      </c>
      <c r="V54">
        <f>ROUND((0/100)*ROUND(Source!R76, 2), 2)</f>
        <v>0</v>
      </c>
      <c r="AC54">
        <v>0</v>
      </c>
    </row>
    <row r="55" spans="1:29" x14ac:dyDescent="0.2">
      <c r="D55" s="29" t="str">
        <f>"Объем: "&amp;Source!I75&amp;"=0,5*"&amp;"0,4*"&amp;"5*"&amp;"0,1/"&amp;"100"</f>
        <v>Объем: 0,001=0,5*0,4*5*0,1/100</v>
      </c>
    </row>
    <row r="56" spans="1:29" ht="14.25" x14ac:dyDescent="0.2">
      <c r="A56" s="23"/>
      <c r="B56" s="23"/>
      <c r="C56" s="23"/>
      <c r="D56" s="23" t="s">
        <v>404</v>
      </c>
      <c r="E56" s="26"/>
      <c r="F56" s="25"/>
      <c r="G56" s="28">
        <f>Source!AO75</f>
        <v>1051.1300000000001</v>
      </c>
      <c r="H56" s="27" t="str">
        <f>Source!DG75</f>
        <v/>
      </c>
      <c r="I56" s="25">
        <f>Source!AV76</f>
        <v>1.248</v>
      </c>
      <c r="J56" s="28">
        <f>Source!S75</f>
        <v>1.31</v>
      </c>
      <c r="K56" s="25">
        <f>IF(Source!BA76&lt;&gt; 0, Source!BA76, 1)</f>
        <v>55.67</v>
      </c>
      <c r="L56" s="28">
        <f>Source!S76</f>
        <v>72.930000000000007</v>
      </c>
    </row>
    <row r="57" spans="1:29" ht="14.25" x14ac:dyDescent="0.2">
      <c r="A57" s="23"/>
      <c r="B57" s="23"/>
      <c r="C57" s="23"/>
      <c r="D57" s="23" t="s">
        <v>405</v>
      </c>
      <c r="E57" s="26" t="s">
        <v>406</v>
      </c>
      <c r="F57" s="25">
        <f>Source!BZ76</f>
        <v>89</v>
      </c>
      <c r="G57" s="28"/>
      <c r="H57" s="27"/>
      <c r="I57" s="25"/>
      <c r="J57" s="28">
        <f>SUM(Q54:Q56)</f>
        <v>1.17</v>
      </c>
      <c r="K57" s="25">
        <f>Source!AT76</f>
        <v>89</v>
      </c>
      <c r="L57" s="28">
        <f>SUM(R54:R56)</f>
        <v>64.91</v>
      </c>
    </row>
    <row r="58" spans="1:29" ht="14.25" x14ac:dyDescent="0.2">
      <c r="A58" s="23"/>
      <c r="B58" s="23"/>
      <c r="C58" s="23"/>
      <c r="D58" s="23" t="s">
        <v>407</v>
      </c>
      <c r="E58" s="26" t="s">
        <v>406</v>
      </c>
      <c r="F58" s="25">
        <f>Source!CA76</f>
        <v>40</v>
      </c>
      <c r="G58" s="28"/>
      <c r="H58" s="27"/>
      <c r="I58" s="25"/>
      <c r="J58" s="28">
        <f>SUM(S54:S57)</f>
        <v>0.52</v>
      </c>
      <c r="K58" s="25">
        <f>Source!AU76</f>
        <v>40</v>
      </c>
      <c r="L58" s="28">
        <f>SUM(T54:T57)</f>
        <v>29.17</v>
      </c>
    </row>
    <row r="59" spans="1:29" ht="14.25" x14ac:dyDescent="0.2">
      <c r="A59" s="30"/>
      <c r="B59" s="30"/>
      <c r="C59" s="30"/>
      <c r="D59" s="30" t="s">
        <v>408</v>
      </c>
      <c r="E59" s="31" t="s">
        <v>409</v>
      </c>
      <c r="F59" s="32">
        <f>Source!AQ75</f>
        <v>107.04</v>
      </c>
      <c r="G59" s="33"/>
      <c r="H59" s="34" t="str">
        <f>Source!DI75</f>
        <v/>
      </c>
      <c r="I59" s="32">
        <f>Source!AV76</f>
        <v>1.248</v>
      </c>
      <c r="J59" s="33">
        <f>Source!U75</f>
        <v>0.13358592000000002</v>
      </c>
      <c r="K59" s="32"/>
      <c r="L59" s="33"/>
    </row>
    <row r="60" spans="1:29" ht="15" x14ac:dyDescent="0.2">
      <c r="D60" s="35" t="s">
        <v>410</v>
      </c>
      <c r="I60" s="58">
        <f>J56+J57+J58+0</f>
        <v>3</v>
      </c>
      <c r="J60" s="58"/>
      <c r="K60" s="58">
        <f>L56+L57+L58+0</f>
        <v>167.01</v>
      </c>
      <c r="L60" s="58"/>
      <c r="O60" s="36">
        <f>J56+J57+J58+0</f>
        <v>3</v>
      </c>
      <c r="P60" s="36">
        <f>L56+L57+L58+0</f>
        <v>167.01</v>
      </c>
    </row>
    <row r="62" spans="1:29" ht="57" x14ac:dyDescent="0.2">
      <c r="A62" s="23">
        <v>2</v>
      </c>
      <c r="B62" s="23">
        <v>2</v>
      </c>
      <c r="C62" s="23" t="str">
        <f>Source!F77</f>
        <v>3.1-14-1</v>
      </c>
      <c r="D62" s="23" t="s">
        <v>106</v>
      </c>
      <c r="E62" s="26" t="str">
        <f>Source!H77</f>
        <v>100 м3 грунта</v>
      </c>
      <c r="F62" s="25">
        <f>Source!I77</f>
        <v>8.9999999999999993E-3</v>
      </c>
      <c r="G62" s="28"/>
      <c r="H62" s="27"/>
      <c r="I62" s="25"/>
      <c r="J62" s="28"/>
      <c r="K62" s="25"/>
      <c r="L62" s="28"/>
      <c r="Q62">
        <f>Source!X77</f>
        <v>0.11</v>
      </c>
      <c r="R62">
        <f>Source!X78</f>
        <v>6.15</v>
      </c>
      <c r="S62">
        <f>Source!Y77</f>
        <v>0.06</v>
      </c>
      <c r="T62">
        <f>Source!Y78</f>
        <v>3.07</v>
      </c>
      <c r="U62">
        <f>ROUND((175/100)*ROUND(Source!R77, 2), 2)</f>
        <v>0.21</v>
      </c>
      <c r="V62">
        <f>ROUND((0/100)*ROUND(Source!R78, 2), 2)</f>
        <v>0</v>
      </c>
      <c r="AC62">
        <v>0</v>
      </c>
    </row>
    <row r="63" spans="1:29" x14ac:dyDescent="0.2">
      <c r="D63" s="29" t="str">
        <f>"Объем: "&amp;Source!I77&amp;"=5*"&amp;"0,4*"&amp;"0,5*"&amp;"0,9/"&amp;"100"</f>
        <v>Объем: 0,009=5*0,4*0,5*0,9/100</v>
      </c>
    </row>
    <row r="64" spans="1:29" ht="14.25" x14ac:dyDescent="0.2">
      <c r="A64" s="23"/>
      <c r="B64" s="23"/>
      <c r="C64" s="23"/>
      <c r="D64" s="23" t="s">
        <v>411</v>
      </c>
      <c r="E64" s="26"/>
      <c r="F64" s="25"/>
      <c r="G64" s="28">
        <f>Source!AM77</f>
        <v>130.01</v>
      </c>
      <c r="H64" s="27" t="str">
        <f>Source!DE77</f>
        <v/>
      </c>
      <c r="I64" s="25">
        <f>Source!AV78</f>
        <v>1.014</v>
      </c>
      <c r="J64" s="28">
        <f>Source!Q77</f>
        <v>1.19</v>
      </c>
      <c r="K64" s="25">
        <f>IF(Source!BB78&lt;&gt; 0, Source!BB78, 1)</f>
        <v>14.95</v>
      </c>
      <c r="L64" s="28">
        <f>Source!Q78</f>
        <v>17.79</v>
      </c>
    </row>
    <row r="65" spans="1:29" ht="14.25" x14ac:dyDescent="0.2">
      <c r="A65" s="23"/>
      <c r="B65" s="23"/>
      <c r="C65" s="23"/>
      <c r="D65" s="23" t="s">
        <v>412</v>
      </c>
      <c r="E65" s="26"/>
      <c r="F65" s="25"/>
      <c r="G65" s="28">
        <f>Source!AN77</f>
        <v>12.98</v>
      </c>
      <c r="H65" s="27" t="str">
        <f>Source!DF77</f>
        <v/>
      </c>
      <c r="I65" s="25">
        <f>Source!AV78</f>
        <v>1.014</v>
      </c>
      <c r="J65" s="37">
        <f>Source!R77</f>
        <v>0.12</v>
      </c>
      <c r="K65" s="25">
        <f>IF(Source!BS78&lt;&gt; 0, Source!BS78, 1)</f>
        <v>55.67</v>
      </c>
      <c r="L65" s="37">
        <f>Source!R78</f>
        <v>6.68</v>
      </c>
    </row>
    <row r="66" spans="1:29" ht="14.25" x14ac:dyDescent="0.2">
      <c r="A66" s="23"/>
      <c r="B66" s="23"/>
      <c r="C66" s="23"/>
      <c r="D66" s="23" t="s">
        <v>405</v>
      </c>
      <c r="E66" s="26" t="s">
        <v>406</v>
      </c>
      <c r="F66" s="25">
        <f>Source!BZ78</f>
        <v>92</v>
      </c>
      <c r="G66" s="28"/>
      <c r="H66" s="27"/>
      <c r="I66" s="25"/>
      <c r="J66" s="28">
        <f>SUM(Q62:Q65)</f>
        <v>0.11</v>
      </c>
      <c r="K66" s="25">
        <f>Source!AT78</f>
        <v>92</v>
      </c>
      <c r="L66" s="28">
        <f>SUM(R62:R65)</f>
        <v>6.15</v>
      </c>
    </row>
    <row r="67" spans="1:29" ht="14.25" x14ac:dyDescent="0.2">
      <c r="A67" s="30"/>
      <c r="B67" s="30"/>
      <c r="C67" s="30"/>
      <c r="D67" s="30" t="s">
        <v>407</v>
      </c>
      <c r="E67" s="31" t="s">
        <v>406</v>
      </c>
      <c r="F67" s="32">
        <f>Source!CA78</f>
        <v>46</v>
      </c>
      <c r="G67" s="33"/>
      <c r="H67" s="34"/>
      <c r="I67" s="32"/>
      <c r="J67" s="33">
        <f>SUM(S62:S66)</f>
        <v>0.06</v>
      </c>
      <c r="K67" s="32">
        <f>Source!AU78</f>
        <v>46</v>
      </c>
      <c r="L67" s="33">
        <f>SUM(T62:T66)</f>
        <v>3.07</v>
      </c>
    </row>
    <row r="68" spans="1:29" ht="15" x14ac:dyDescent="0.2">
      <c r="D68" s="35" t="s">
        <v>410</v>
      </c>
      <c r="I68" s="58">
        <f>J64+J66+J67+0</f>
        <v>1.36</v>
      </c>
      <c r="J68" s="58"/>
      <c r="K68" s="58">
        <f>L64+L66+L67+0</f>
        <v>27.009999999999998</v>
      </c>
      <c r="L68" s="58"/>
      <c r="O68" s="36">
        <f>J64+J66+J67+0</f>
        <v>1.36</v>
      </c>
      <c r="P68" s="36">
        <f>L64+L66+L67+0</f>
        <v>27.009999999999998</v>
      </c>
    </row>
    <row r="70" spans="1:29" ht="28.5" x14ac:dyDescent="0.2">
      <c r="A70" s="23">
        <v>3</v>
      </c>
      <c r="B70" s="23">
        <v>3</v>
      </c>
      <c r="C70" s="23" t="str">
        <f>Source!F79</f>
        <v>4.8-74-1</v>
      </c>
      <c r="D70" s="23" t="s">
        <v>110</v>
      </c>
      <c r="E70" s="26" t="str">
        <f>Source!H79</f>
        <v>100 М КАБЕЛЯ</v>
      </c>
      <c r="F70" s="25">
        <f>Source!I79</f>
        <v>0.05</v>
      </c>
      <c r="G70" s="28"/>
      <c r="H70" s="27"/>
      <c r="I70" s="25"/>
      <c r="J70" s="28"/>
      <c r="K70" s="25"/>
      <c r="L70" s="28"/>
      <c r="Q70">
        <f>Source!X79</f>
        <v>6.87</v>
      </c>
      <c r="R70">
        <f>Source!X80</f>
        <v>382.32</v>
      </c>
      <c r="S70">
        <f>Source!Y79</f>
        <v>3.61</v>
      </c>
      <c r="T70">
        <f>Source!Y80</f>
        <v>201.01</v>
      </c>
      <c r="U70">
        <f>ROUND((175/100)*ROUND(Source!R79, 2), 2)</f>
        <v>5.39</v>
      </c>
      <c r="V70">
        <f>ROUND((0/100)*ROUND(Source!R80, 2), 2)</f>
        <v>0</v>
      </c>
      <c r="AC70">
        <v>0</v>
      </c>
    </row>
    <row r="71" spans="1:29" x14ac:dyDescent="0.2">
      <c r="D71" s="29" t="str">
        <f>"Объем: "&amp;Source!I79&amp;"=5/"&amp;"100"</f>
        <v>Объем: 0,05=5/100</v>
      </c>
    </row>
    <row r="72" spans="1:29" ht="14.25" x14ac:dyDescent="0.2">
      <c r="A72" s="23"/>
      <c r="B72" s="23"/>
      <c r="C72" s="23"/>
      <c r="D72" s="23" t="s">
        <v>404</v>
      </c>
      <c r="E72" s="26"/>
      <c r="F72" s="25"/>
      <c r="G72" s="28">
        <f>Source!AO79</f>
        <v>74.91</v>
      </c>
      <c r="H72" s="27" t="str">
        <f>Source!DG79</f>
        <v/>
      </c>
      <c r="I72" s="25">
        <f>Source!AV80</f>
        <v>1.0669999999999999</v>
      </c>
      <c r="J72" s="28">
        <f>Source!S79</f>
        <v>4</v>
      </c>
      <c r="K72" s="25">
        <f>IF(Source!BA80&lt;&gt; 0, Source!BA80, 1)</f>
        <v>55.67</v>
      </c>
      <c r="L72" s="28">
        <f>Source!S80</f>
        <v>222.68</v>
      </c>
    </row>
    <row r="73" spans="1:29" ht="14.25" x14ac:dyDescent="0.2">
      <c r="A73" s="23"/>
      <c r="B73" s="23"/>
      <c r="C73" s="23"/>
      <c r="D73" s="23" t="s">
        <v>411</v>
      </c>
      <c r="E73" s="26"/>
      <c r="F73" s="25"/>
      <c r="G73" s="28">
        <f>Source!AM79</f>
        <v>379.77</v>
      </c>
      <c r="H73" s="27" t="str">
        <f>Source!DE79</f>
        <v/>
      </c>
      <c r="I73" s="25">
        <f>Source!AV80</f>
        <v>1.0669999999999999</v>
      </c>
      <c r="J73" s="28">
        <f>Source!Q79</f>
        <v>20.260000000000002</v>
      </c>
      <c r="K73" s="25">
        <f>IF(Source!BB80&lt;&gt; 0, Source!BB80, 1)</f>
        <v>16.68</v>
      </c>
      <c r="L73" s="28">
        <f>Source!Q80</f>
        <v>337.94</v>
      </c>
    </row>
    <row r="74" spans="1:29" ht="14.25" x14ac:dyDescent="0.2">
      <c r="A74" s="23"/>
      <c r="B74" s="23"/>
      <c r="C74" s="23"/>
      <c r="D74" s="23" t="s">
        <v>412</v>
      </c>
      <c r="E74" s="26"/>
      <c r="F74" s="25"/>
      <c r="G74" s="28">
        <f>Source!AN79</f>
        <v>57.67</v>
      </c>
      <c r="H74" s="27" t="str">
        <f>Source!DF79</f>
        <v/>
      </c>
      <c r="I74" s="25">
        <f>Source!AV80</f>
        <v>1.0669999999999999</v>
      </c>
      <c r="J74" s="37">
        <f>Source!R79</f>
        <v>3.08</v>
      </c>
      <c r="K74" s="25">
        <f>IF(Source!BS80&lt;&gt; 0, Source!BS80, 1)</f>
        <v>55.67</v>
      </c>
      <c r="L74" s="37">
        <f>Source!R80</f>
        <v>171.46</v>
      </c>
    </row>
    <row r="75" spans="1:29" ht="28.5" x14ac:dyDescent="0.2">
      <c r="A75" s="23" t="s">
        <v>112</v>
      </c>
      <c r="B75" s="23" t="s">
        <v>112</v>
      </c>
      <c r="C75" s="23" t="str">
        <f>Source!F81</f>
        <v>1.1-1-766</v>
      </c>
      <c r="D75" s="23" t="s">
        <v>114</v>
      </c>
      <c r="E75" s="26" t="str">
        <f>Source!H81</f>
        <v>м3</v>
      </c>
      <c r="F75" s="25">
        <f>Source!I81</f>
        <v>0.30449999999999999</v>
      </c>
      <c r="G75" s="28">
        <f>Source!AK81</f>
        <v>99.9</v>
      </c>
      <c r="H75" s="38" t="s">
        <v>3</v>
      </c>
      <c r="I75" s="25">
        <f>Source!AW82</f>
        <v>1.081</v>
      </c>
      <c r="J75" s="28">
        <f>Source!O81</f>
        <v>32.880000000000003</v>
      </c>
      <c r="K75" s="25">
        <f>IF(Source!BC82&lt;&gt; 0, Source!BC82, 1)</f>
        <v>9.7799999999999994</v>
      </c>
      <c r="L75" s="28">
        <f>Source!O82</f>
        <v>321.57</v>
      </c>
      <c r="Q75">
        <f>Source!X81</f>
        <v>0</v>
      </c>
      <c r="R75">
        <f>Source!X82</f>
        <v>0</v>
      </c>
      <c r="S75">
        <f>Source!Y81</f>
        <v>0</v>
      </c>
      <c r="T75">
        <f>Source!Y82</f>
        <v>0</v>
      </c>
      <c r="U75">
        <f>ROUND((175/100)*ROUND(Source!R81, 2), 2)</f>
        <v>0</v>
      </c>
      <c r="V75">
        <f>ROUND((0/100)*ROUND(Source!R82, 2), 2)</f>
        <v>0</v>
      </c>
      <c r="AC75">
        <v>3</v>
      </c>
    </row>
    <row r="76" spans="1:29" ht="14.25" x14ac:dyDescent="0.2">
      <c r="A76" s="23"/>
      <c r="B76" s="23"/>
      <c r="C76" s="23"/>
      <c r="D76" s="23" t="s">
        <v>405</v>
      </c>
      <c r="E76" s="26" t="s">
        <v>406</v>
      </c>
      <c r="F76" s="25">
        <f>Source!BZ80</f>
        <v>97</v>
      </c>
      <c r="G76" s="28"/>
      <c r="H76" s="27"/>
      <c r="I76" s="25"/>
      <c r="J76" s="28">
        <f>SUM(Q70:Q75)</f>
        <v>6.87</v>
      </c>
      <c r="K76" s="25">
        <f>Source!AT80</f>
        <v>97</v>
      </c>
      <c r="L76" s="28">
        <f>SUM(R70:R75)</f>
        <v>382.32</v>
      </c>
    </row>
    <row r="77" spans="1:29" ht="14.25" x14ac:dyDescent="0.2">
      <c r="A77" s="23"/>
      <c r="B77" s="23"/>
      <c r="C77" s="23"/>
      <c r="D77" s="23" t="s">
        <v>407</v>
      </c>
      <c r="E77" s="26" t="s">
        <v>406</v>
      </c>
      <c r="F77" s="25">
        <f>Source!CA80</f>
        <v>51</v>
      </c>
      <c r="G77" s="28"/>
      <c r="H77" s="27"/>
      <c r="I77" s="25"/>
      <c r="J77" s="28">
        <f>SUM(S70:S76)</f>
        <v>3.61</v>
      </c>
      <c r="K77" s="25">
        <f>Source!AU80</f>
        <v>51</v>
      </c>
      <c r="L77" s="28">
        <f>SUM(T70:T76)</f>
        <v>201.01</v>
      </c>
    </row>
    <row r="78" spans="1:29" ht="14.25" x14ac:dyDescent="0.2">
      <c r="A78" s="30"/>
      <c r="B78" s="30"/>
      <c r="C78" s="30"/>
      <c r="D78" s="30" t="s">
        <v>408</v>
      </c>
      <c r="E78" s="31" t="s">
        <v>409</v>
      </c>
      <c r="F78" s="32">
        <f>Source!AQ79</f>
        <v>6.08</v>
      </c>
      <c r="G78" s="33"/>
      <c r="H78" s="34" t="str">
        <f>Source!DI79</f>
        <v/>
      </c>
      <c r="I78" s="32">
        <f>Source!AV80</f>
        <v>1.0669999999999999</v>
      </c>
      <c r="J78" s="33">
        <f>Source!U79</f>
        <v>0.32436799999999999</v>
      </c>
      <c r="K78" s="32"/>
      <c r="L78" s="33"/>
    </row>
    <row r="79" spans="1:29" ht="15" x14ac:dyDescent="0.2">
      <c r="D79" s="35" t="s">
        <v>410</v>
      </c>
      <c r="I79" s="58">
        <f>J72+J73+J76+J77+SUM(J75:J75)</f>
        <v>67.62</v>
      </c>
      <c r="J79" s="58"/>
      <c r="K79" s="58">
        <f>L72+L73+L76+L77+SUM(L75:L75)</f>
        <v>1465.52</v>
      </c>
      <c r="L79" s="58"/>
      <c r="O79" s="36">
        <f>J72+J73+J76+J77+SUM(J75:J75)</f>
        <v>67.62</v>
      </c>
      <c r="P79" s="36">
        <f>L72+L73+L76+L77+SUM(L75:L75)</f>
        <v>1465.52</v>
      </c>
    </row>
    <row r="81" spans="1:29" ht="42.75" x14ac:dyDescent="0.2">
      <c r="A81" s="23">
        <v>4</v>
      </c>
      <c r="B81" s="23">
        <v>4</v>
      </c>
      <c r="C81" s="23" t="str">
        <f>Source!F83</f>
        <v>4.8-73-4</v>
      </c>
      <c r="D81" s="23" t="s">
        <v>118</v>
      </c>
      <c r="E81" s="26" t="str">
        <f>Source!H83</f>
        <v>100 М КАБЕЛЯ</v>
      </c>
      <c r="F81" s="25">
        <f>Source!I83</f>
        <v>5.0999999999999997E-2</v>
      </c>
      <c r="G81" s="28"/>
      <c r="H81" s="27"/>
      <c r="I81" s="25"/>
      <c r="J81" s="28"/>
      <c r="K81" s="25"/>
      <c r="L81" s="28"/>
      <c r="Q81">
        <f>Source!X83</f>
        <v>13.23</v>
      </c>
      <c r="R81">
        <f>Source!X84</f>
        <v>736.56</v>
      </c>
      <c r="S81">
        <f>Source!Y83</f>
        <v>6.96</v>
      </c>
      <c r="T81">
        <f>Source!Y84</f>
        <v>387.26</v>
      </c>
      <c r="U81">
        <f>ROUND((175/100)*ROUND(Source!R83, 2), 2)</f>
        <v>1.82</v>
      </c>
      <c r="V81">
        <f>ROUND((0/100)*ROUND(Source!R84, 2), 2)</f>
        <v>0</v>
      </c>
      <c r="AC81">
        <v>0</v>
      </c>
    </row>
    <row r="82" spans="1:29" x14ac:dyDescent="0.2">
      <c r="D82" s="29" t="str">
        <f>"Объем: "&amp;Source!I83&amp;"=(5*"&amp;"1,02)/"&amp;"100"</f>
        <v>Объем: 0,051=(5*1,02)/100</v>
      </c>
    </row>
    <row r="83" spans="1:29" ht="14.25" x14ac:dyDescent="0.2">
      <c r="A83" s="23"/>
      <c r="B83" s="23"/>
      <c r="C83" s="23"/>
      <c r="D83" s="23" t="s">
        <v>404</v>
      </c>
      <c r="E83" s="26"/>
      <c r="F83" s="25"/>
      <c r="G83" s="28">
        <f>Source!AO83</f>
        <v>231.62</v>
      </c>
      <c r="H83" s="27" t="str">
        <f>Source!DG83</f>
        <v/>
      </c>
      <c r="I83" s="25">
        <f>Source!AV84</f>
        <v>1.0669999999999999</v>
      </c>
      <c r="J83" s="28">
        <f>Source!S83</f>
        <v>12.6</v>
      </c>
      <c r="K83" s="25">
        <f>IF(Source!BA84&lt;&gt; 0, Source!BA84, 1)</f>
        <v>55.67</v>
      </c>
      <c r="L83" s="28">
        <f>Source!S84</f>
        <v>701.44</v>
      </c>
    </row>
    <row r="84" spans="1:29" ht="14.25" x14ac:dyDescent="0.2">
      <c r="A84" s="23"/>
      <c r="B84" s="23"/>
      <c r="C84" s="23"/>
      <c r="D84" s="23" t="s">
        <v>411</v>
      </c>
      <c r="E84" s="26"/>
      <c r="F84" s="25"/>
      <c r="G84" s="28">
        <f>Source!AM83</f>
        <v>145.68</v>
      </c>
      <c r="H84" s="27" t="str">
        <f>Source!DE83</f>
        <v/>
      </c>
      <c r="I84" s="25">
        <f>Source!AV84</f>
        <v>1.0669999999999999</v>
      </c>
      <c r="J84" s="28">
        <f>Source!Q83</f>
        <v>7.93</v>
      </c>
      <c r="K84" s="25">
        <f>IF(Source!BB84&lt;&gt; 0, Source!BB84, 1)</f>
        <v>15.73</v>
      </c>
      <c r="L84" s="28">
        <f>Source!Q84</f>
        <v>124.74</v>
      </c>
    </row>
    <row r="85" spans="1:29" ht="14.25" x14ac:dyDescent="0.2">
      <c r="A85" s="23"/>
      <c r="B85" s="23"/>
      <c r="C85" s="23"/>
      <c r="D85" s="23" t="s">
        <v>412</v>
      </c>
      <c r="E85" s="26"/>
      <c r="F85" s="25"/>
      <c r="G85" s="28">
        <f>Source!AN83</f>
        <v>19.059999999999999</v>
      </c>
      <c r="H85" s="27" t="str">
        <f>Source!DF83</f>
        <v/>
      </c>
      <c r="I85" s="25">
        <f>Source!AV84</f>
        <v>1.0669999999999999</v>
      </c>
      <c r="J85" s="37">
        <f>Source!R83</f>
        <v>1.04</v>
      </c>
      <c r="K85" s="25">
        <f>IF(Source!BS84&lt;&gt; 0, Source!BS84, 1)</f>
        <v>55.67</v>
      </c>
      <c r="L85" s="37">
        <f>Source!R84</f>
        <v>57.9</v>
      </c>
    </row>
    <row r="86" spans="1:29" ht="14.25" x14ac:dyDescent="0.2">
      <c r="A86" s="23"/>
      <c r="B86" s="23"/>
      <c r="C86" s="23"/>
      <c r="D86" s="23" t="s">
        <v>413</v>
      </c>
      <c r="E86" s="26"/>
      <c r="F86" s="25"/>
      <c r="G86" s="28">
        <f>Source!AL83</f>
        <v>133.03</v>
      </c>
      <c r="H86" s="27" t="str">
        <f>Source!DD83</f>
        <v/>
      </c>
      <c r="I86" s="25">
        <f>Source!AW84</f>
        <v>1.081</v>
      </c>
      <c r="J86" s="28">
        <f>Source!P83</f>
        <v>7.33</v>
      </c>
      <c r="K86" s="25">
        <f>IF(Source!BC84&lt;&gt; 0, Source!BC84, 1)</f>
        <v>5.76</v>
      </c>
      <c r="L86" s="28">
        <f>Source!P84</f>
        <v>42.22</v>
      </c>
    </row>
    <row r="87" spans="1:29" ht="28.5" x14ac:dyDescent="0.2">
      <c r="A87" s="23" t="s">
        <v>119</v>
      </c>
      <c r="B87" s="23" t="s">
        <v>119</v>
      </c>
      <c r="C87" s="23" t="str">
        <f>Source!F85</f>
        <v>3500000000</v>
      </c>
      <c r="D87" s="23" t="s">
        <v>43</v>
      </c>
      <c r="E87" s="26" t="str">
        <f>Source!H85</f>
        <v>км</v>
      </c>
      <c r="F87" s="25">
        <f>Source!I85</f>
        <v>5.202E-3</v>
      </c>
      <c r="G87" s="28">
        <f>Source!AK85</f>
        <v>0</v>
      </c>
      <c r="H87" s="38" t="s">
        <v>3</v>
      </c>
      <c r="I87" s="25">
        <f>Source!AW86</f>
        <v>1.081</v>
      </c>
      <c r="J87" s="28">
        <f>Source!O85</f>
        <v>0</v>
      </c>
      <c r="K87" s="25">
        <f>IF(Source!BC86&lt;&gt; 0, Source!BC86, 1)</f>
        <v>9.86</v>
      </c>
      <c r="L87" s="28">
        <f>Source!O86</f>
        <v>0</v>
      </c>
      <c r="Q87">
        <f>Source!X85</f>
        <v>0</v>
      </c>
      <c r="R87">
        <f>Source!X86</f>
        <v>0</v>
      </c>
      <c r="S87">
        <f>Source!Y85</f>
        <v>0</v>
      </c>
      <c r="T87">
        <f>Source!Y86</f>
        <v>0</v>
      </c>
      <c r="U87">
        <f>ROUND((175/100)*ROUND(Source!R85, 2), 2)</f>
        <v>0</v>
      </c>
      <c r="V87">
        <f>ROUND((0/100)*ROUND(Source!R86, 2), 2)</f>
        <v>0</v>
      </c>
      <c r="AC87">
        <v>3</v>
      </c>
    </row>
    <row r="88" spans="1:29" ht="14.25" x14ac:dyDescent="0.2">
      <c r="A88" s="23"/>
      <c r="B88" s="23"/>
      <c r="C88" s="23"/>
      <c r="D88" s="23" t="s">
        <v>405</v>
      </c>
      <c r="E88" s="26" t="s">
        <v>406</v>
      </c>
      <c r="F88" s="25">
        <f>Source!BZ84</f>
        <v>97</v>
      </c>
      <c r="G88" s="28"/>
      <c r="H88" s="27"/>
      <c r="I88" s="25"/>
      <c r="J88" s="28">
        <f>SUM(Q81:Q87)</f>
        <v>13.23</v>
      </c>
      <c r="K88" s="25">
        <f>Source!AT84</f>
        <v>97</v>
      </c>
      <c r="L88" s="28">
        <f>SUM(R81:R87)</f>
        <v>736.56</v>
      </c>
    </row>
    <row r="89" spans="1:29" ht="14.25" x14ac:dyDescent="0.2">
      <c r="A89" s="23"/>
      <c r="B89" s="23"/>
      <c r="C89" s="23"/>
      <c r="D89" s="23" t="s">
        <v>407</v>
      </c>
      <c r="E89" s="26" t="s">
        <v>406</v>
      </c>
      <c r="F89" s="25">
        <f>Source!CA84</f>
        <v>51</v>
      </c>
      <c r="G89" s="28"/>
      <c r="H89" s="27"/>
      <c r="I89" s="25"/>
      <c r="J89" s="28">
        <f>SUM(S81:S88)</f>
        <v>6.96</v>
      </c>
      <c r="K89" s="25">
        <f>Source!AU84</f>
        <v>51</v>
      </c>
      <c r="L89" s="28">
        <f>SUM(T81:T88)</f>
        <v>387.26</v>
      </c>
    </row>
    <row r="90" spans="1:29" ht="14.25" x14ac:dyDescent="0.2">
      <c r="A90" s="30"/>
      <c r="B90" s="30"/>
      <c r="C90" s="30"/>
      <c r="D90" s="30" t="s">
        <v>408</v>
      </c>
      <c r="E90" s="31" t="s">
        <v>409</v>
      </c>
      <c r="F90" s="32">
        <f>Source!AQ83</f>
        <v>18.8</v>
      </c>
      <c r="G90" s="33"/>
      <c r="H90" s="34" t="str">
        <f>Source!DI83</f>
        <v/>
      </c>
      <c r="I90" s="32">
        <f>Source!AV84</f>
        <v>1.0669999999999999</v>
      </c>
      <c r="J90" s="33">
        <f>Source!U83</f>
        <v>1.0230395999999999</v>
      </c>
      <c r="K90" s="32"/>
      <c r="L90" s="33"/>
    </row>
    <row r="91" spans="1:29" ht="15" x14ac:dyDescent="0.2">
      <c r="D91" s="35" t="s">
        <v>410</v>
      </c>
      <c r="I91" s="58">
        <f>J83+J84+J86+J88+J89+SUM(J87:J87)</f>
        <v>48.050000000000004</v>
      </c>
      <c r="J91" s="58"/>
      <c r="K91" s="58">
        <f>L83+L84+L86+L88+L89+SUM(L87:L87)</f>
        <v>1992.22</v>
      </c>
      <c r="L91" s="58"/>
      <c r="O91" s="36">
        <f>J83+J84+J86+J88+J89+SUM(J87:J87)</f>
        <v>48.050000000000004</v>
      </c>
      <c r="P91" s="36">
        <f>L83+L84+L86+L88+L89+SUM(L87:L87)</f>
        <v>1992.22</v>
      </c>
    </row>
    <row r="93" spans="1:29" ht="57" x14ac:dyDescent="0.2">
      <c r="A93" s="23">
        <v>5</v>
      </c>
      <c r="B93" s="23">
        <v>5</v>
      </c>
      <c r="C93" s="23" t="str">
        <f>Source!F87</f>
        <v>1.23-7-568</v>
      </c>
      <c r="D93" s="23" t="s">
        <v>122</v>
      </c>
      <c r="E93" s="26" t="str">
        <f>Source!H87</f>
        <v>км</v>
      </c>
      <c r="F93" s="25">
        <f>Source!I87</f>
        <v>5.1999999999999998E-3</v>
      </c>
      <c r="G93" s="28">
        <f>Source!AL87</f>
        <v>439463.98</v>
      </c>
      <c r="H93" s="27" t="str">
        <f>Source!DD87</f>
        <v/>
      </c>
      <c r="I93" s="25">
        <f>Source!AW88</f>
        <v>1</v>
      </c>
      <c r="J93" s="28">
        <f>Source!P87</f>
        <v>2285.21</v>
      </c>
      <c r="K93" s="25">
        <f>IF(Source!BC88&lt;&gt; 0, Source!BC88, 1)</f>
        <v>3.02</v>
      </c>
      <c r="L93" s="28">
        <f>Source!P88</f>
        <v>6901.33</v>
      </c>
      <c r="Q93">
        <f>Source!X87</f>
        <v>0</v>
      </c>
      <c r="R93">
        <f>Source!X88</f>
        <v>0</v>
      </c>
      <c r="S93">
        <f>Source!Y87</f>
        <v>0</v>
      </c>
      <c r="T93">
        <f>Source!Y88</f>
        <v>0</v>
      </c>
      <c r="U93">
        <f>ROUND((175/100)*ROUND(Source!R87, 2), 2)</f>
        <v>0</v>
      </c>
      <c r="V93">
        <f>ROUND((0/100)*ROUND(Source!R88, 2), 2)</f>
        <v>0</v>
      </c>
      <c r="AC93">
        <v>3</v>
      </c>
    </row>
    <row r="94" spans="1:29" x14ac:dyDescent="0.2">
      <c r="A94" s="39"/>
      <c r="B94" s="39"/>
      <c r="C94" s="39"/>
      <c r="D94" s="40" t="str">
        <f>"Объем: "&amp;Source!I87&amp;"=5*"&amp;"1,04/"&amp;"1000"</f>
        <v>Объем: 0,0052=5*1,04/1000</v>
      </c>
      <c r="E94" s="39"/>
      <c r="F94" s="39"/>
      <c r="G94" s="39"/>
      <c r="H94" s="39"/>
      <c r="I94" s="39"/>
      <c r="J94" s="39"/>
      <c r="K94" s="39"/>
      <c r="L94" s="39"/>
    </row>
    <row r="95" spans="1:29" ht="15" x14ac:dyDescent="0.2">
      <c r="D95" s="35" t="s">
        <v>410</v>
      </c>
      <c r="I95" s="58">
        <f>J93+0</f>
        <v>2285.21</v>
      </c>
      <c r="J95" s="58"/>
      <c r="K95" s="58">
        <f>L93+0</f>
        <v>6901.33</v>
      </c>
      <c r="L95" s="58"/>
      <c r="O95" s="36">
        <f>J93+0</f>
        <v>2285.21</v>
      </c>
      <c r="P95" s="36">
        <f>L93+0</f>
        <v>6901.33</v>
      </c>
    </row>
    <row r="97" spans="1:29" ht="85.5" x14ac:dyDescent="0.2">
      <c r="A97" s="23">
        <v>6</v>
      </c>
      <c r="B97" s="23">
        <v>6</v>
      </c>
      <c r="C97" s="23" t="str">
        <f>Source!F89</f>
        <v>4.8-75-5</v>
      </c>
      <c r="D97" s="23" t="s">
        <v>129</v>
      </c>
      <c r="E97" s="26" t="str">
        <f>Source!H89</f>
        <v>100 М КАБЕЛЯ</v>
      </c>
      <c r="F97" s="25">
        <f>Source!I89</f>
        <v>0.05</v>
      </c>
      <c r="G97" s="28"/>
      <c r="H97" s="27"/>
      <c r="I97" s="25"/>
      <c r="J97" s="28"/>
      <c r="K97" s="25"/>
      <c r="L97" s="28"/>
      <c r="Q97">
        <f>Source!X89</f>
        <v>2.19</v>
      </c>
      <c r="R97">
        <f>Source!X90</f>
        <v>122.04</v>
      </c>
      <c r="S97">
        <f>Source!Y89</f>
        <v>1.1499999999999999</v>
      </c>
      <c r="T97">
        <f>Source!Y90</f>
        <v>64.16</v>
      </c>
      <c r="U97">
        <f>ROUND((175/100)*ROUND(Source!R89, 2), 2)</f>
        <v>0.4</v>
      </c>
      <c r="V97">
        <f>ROUND((0/100)*ROUND(Source!R90, 2), 2)</f>
        <v>0</v>
      </c>
      <c r="AC97">
        <v>0</v>
      </c>
    </row>
    <row r="98" spans="1:29" x14ac:dyDescent="0.2">
      <c r="D98" s="29" t="str">
        <f>"Объем: "&amp;Source!I89&amp;"=5/"&amp;"100"</f>
        <v>Объем: 0,05=5/100</v>
      </c>
    </row>
    <row r="99" spans="1:29" ht="14.25" x14ac:dyDescent="0.2">
      <c r="A99" s="23"/>
      <c r="B99" s="23"/>
      <c r="C99" s="23"/>
      <c r="D99" s="23" t="s">
        <v>404</v>
      </c>
      <c r="E99" s="26"/>
      <c r="F99" s="25"/>
      <c r="G99" s="28">
        <f>Source!AO89</f>
        <v>38.090000000000003</v>
      </c>
      <c r="H99" s="27" t="str">
        <f>Source!DG89</f>
        <v/>
      </c>
      <c r="I99" s="25">
        <f>Source!AV90</f>
        <v>1.0669999999999999</v>
      </c>
      <c r="J99" s="28">
        <f>Source!S89</f>
        <v>2.0299999999999998</v>
      </c>
      <c r="K99" s="25">
        <f>IF(Source!BA90&lt;&gt; 0, Source!BA90, 1)</f>
        <v>55.67</v>
      </c>
      <c r="L99" s="28">
        <f>Source!S90</f>
        <v>113.01</v>
      </c>
    </row>
    <row r="100" spans="1:29" ht="14.25" x14ac:dyDescent="0.2">
      <c r="A100" s="23"/>
      <c r="B100" s="23"/>
      <c r="C100" s="23"/>
      <c r="D100" s="23" t="s">
        <v>411</v>
      </c>
      <c r="E100" s="26"/>
      <c r="F100" s="25"/>
      <c r="G100" s="28">
        <f>Source!AM89</f>
        <v>28.25</v>
      </c>
      <c r="H100" s="27" t="str">
        <f>Source!DE89</f>
        <v/>
      </c>
      <c r="I100" s="25">
        <f>Source!AV90</f>
        <v>1.0669999999999999</v>
      </c>
      <c r="J100" s="28">
        <f>Source!Q89</f>
        <v>1.51</v>
      </c>
      <c r="K100" s="25">
        <f>IF(Source!BB90&lt;&gt; 0, Source!BB90, 1)</f>
        <v>16.68</v>
      </c>
      <c r="L100" s="28">
        <f>Source!Q90</f>
        <v>25.19</v>
      </c>
    </row>
    <row r="101" spans="1:29" ht="14.25" x14ac:dyDescent="0.2">
      <c r="A101" s="23"/>
      <c r="B101" s="23"/>
      <c r="C101" s="23"/>
      <c r="D101" s="23" t="s">
        <v>412</v>
      </c>
      <c r="E101" s="26"/>
      <c r="F101" s="25"/>
      <c r="G101" s="28">
        <f>Source!AN89</f>
        <v>4.29</v>
      </c>
      <c r="H101" s="27" t="str">
        <f>Source!DF89</f>
        <v/>
      </c>
      <c r="I101" s="25">
        <f>Source!AV90</f>
        <v>1.0669999999999999</v>
      </c>
      <c r="J101" s="37">
        <f>Source!R89</f>
        <v>0.23</v>
      </c>
      <c r="K101" s="25">
        <f>IF(Source!BS90&lt;&gt; 0, Source!BS90, 1)</f>
        <v>55.67</v>
      </c>
      <c r="L101" s="37">
        <f>Source!R90</f>
        <v>12.8</v>
      </c>
    </row>
    <row r="102" spans="1:29" ht="14.25" x14ac:dyDescent="0.2">
      <c r="A102" s="23"/>
      <c r="B102" s="23"/>
      <c r="C102" s="23"/>
      <c r="D102" s="23" t="s">
        <v>413</v>
      </c>
      <c r="E102" s="26"/>
      <c r="F102" s="25"/>
      <c r="G102" s="28">
        <f>Source!AL89</f>
        <v>1220.96</v>
      </c>
      <c r="H102" s="27" t="str">
        <f>Source!DD89</f>
        <v/>
      </c>
      <c r="I102" s="25">
        <f>Source!AW90</f>
        <v>1.081</v>
      </c>
      <c r="J102" s="28">
        <f>Source!P89</f>
        <v>65.989999999999995</v>
      </c>
      <c r="K102" s="25">
        <f>IF(Source!BC90&lt;&gt; 0, Source!BC90, 1)</f>
        <v>11.48</v>
      </c>
      <c r="L102" s="28">
        <f>Source!P90</f>
        <v>757.57</v>
      </c>
    </row>
    <row r="103" spans="1:29" ht="14.25" x14ac:dyDescent="0.2">
      <c r="A103" s="23"/>
      <c r="B103" s="23"/>
      <c r="C103" s="23"/>
      <c r="D103" s="23" t="s">
        <v>405</v>
      </c>
      <c r="E103" s="26" t="s">
        <v>406</v>
      </c>
      <c r="F103" s="25">
        <f>Source!BZ90</f>
        <v>97</v>
      </c>
      <c r="G103" s="28"/>
      <c r="H103" s="27"/>
      <c r="I103" s="25"/>
      <c r="J103" s="28">
        <f>SUM(Q97:Q102)</f>
        <v>2.19</v>
      </c>
      <c r="K103" s="25">
        <f>Source!AT90</f>
        <v>97</v>
      </c>
      <c r="L103" s="28">
        <f>SUM(R97:R102)</f>
        <v>122.04</v>
      </c>
    </row>
    <row r="104" spans="1:29" ht="14.25" x14ac:dyDescent="0.2">
      <c r="A104" s="23"/>
      <c r="B104" s="23"/>
      <c r="C104" s="23"/>
      <c r="D104" s="23" t="s">
        <v>407</v>
      </c>
      <c r="E104" s="26" t="s">
        <v>406</v>
      </c>
      <c r="F104" s="25">
        <f>Source!CA90</f>
        <v>51</v>
      </c>
      <c r="G104" s="28"/>
      <c r="H104" s="27"/>
      <c r="I104" s="25"/>
      <c r="J104" s="28">
        <f>SUM(S97:S103)</f>
        <v>1.1499999999999999</v>
      </c>
      <c r="K104" s="25">
        <f>Source!AU90</f>
        <v>51</v>
      </c>
      <c r="L104" s="28">
        <f>SUM(T97:T103)</f>
        <v>64.16</v>
      </c>
    </row>
    <row r="105" spans="1:29" ht="14.25" x14ac:dyDescent="0.2">
      <c r="A105" s="30"/>
      <c r="B105" s="30"/>
      <c r="C105" s="30"/>
      <c r="D105" s="30" t="s">
        <v>408</v>
      </c>
      <c r="E105" s="31" t="s">
        <v>409</v>
      </c>
      <c r="F105" s="32">
        <f>Source!AQ89</f>
        <v>3.61</v>
      </c>
      <c r="G105" s="33"/>
      <c r="H105" s="34" t="str">
        <f>Source!DI89</f>
        <v/>
      </c>
      <c r="I105" s="32">
        <f>Source!AV90</f>
        <v>1.0669999999999999</v>
      </c>
      <c r="J105" s="33">
        <f>Source!U89</f>
        <v>0.19259349999999997</v>
      </c>
      <c r="K105" s="32"/>
      <c r="L105" s="33"/>
    </row>
    <row r="106" spans="1:29" ht="15" x14ac:dyDescent="0.2">
      <c r="D106" s="35" t="s">
        <v>410</v>
      </c>
      <c r="I106" s="58">
        <f>J99+J100+J102+J103+J104+0</f>
        <v>72.87</v>
      </c>
      <c r="J106" s="58"/>
      <c r="K106" s="58">
        <f>L99+L100+L102+L103+L104+0</f>
        <v>1081.97</v>
      </c>
      <c r="L106" s="58"/>
      <c r="O106" s="36">
        <f>J99+J100+J102+J103+J104+0</f>
        <v>72.87</v>
      </c>
      <c r="P106" s="36">
        <f>L99+L100+L102+L103+L104+0</f>
        <v>1081.97</v>
      </c>
    </row>
    <row r="108" spans="1:29" ht="42.75" x14ac:dyDescent="0.2">
      <c r="A108" s="23">
        <v>7</v>
      </c>
      <c r="B108" s="23">
        <v>7</v>
      </c>
      <c r="C108" s="23" t="str">
        <f>Source!F91</f>
        <v>4.8-104-1</v>
      </c>
      <c r="D108" s="23" t="s">
        <v>133</v>
      </c>
      <c r="E108" s="26" t="str">
        <f>Source!H91</f>
        <v>1  ШТ.</v>
      </c>
      <c r="F108" s="25">
        <f>Source!I91</f>
        <v>1</v>
      </c>
      <c r="G108" s="28"/>
      <c r="H108" s="27"/>
      <c r="I108" s="25"/>
      <c r="J108" s="28"/>
      <c r="K108" s="25"/>
      <c r="L108" s="28"/>
      <c r="Q108">
        <f>Source!X91</f>
        <v>8.16</v>
      </c>
      <c r="R108">
        <f>Source!X92</f>
        <v>454.13</v>
      </c>
      <c r="S108">
        <f>Source!Y91</f>
        <v>4.29</v>
      </c>
      <c r="T108">
        <f>Source!Y92</f>
        <v>238.77</v>
      </c>
      <c r="U108">
        <f>ROUND((175/100)*ROUND(Source!R91, 2), 2)</f>
        <v>0</v>
      </c>
      <c r="V108">
        <f>ROUND((0/100)*ROUND(Source!R92, 2), 2)</f>
        <v>0</v>
      </c>
      <c r="AC108">
        <v>0</v>
      </c>
    </row>
    <row r="109" spans="1:29" ht="14.25" x14ac:dyDescent="0.2">
      <c r="A109" s="23"/>
      <c r="B109" s="23"/>
      <c r="C109" s="23"/>
      <c r="D109" s="23" t="s">
        <v>404</v>
      </c>
      <c r="E109" s="26"/>
      <c r="F109" s="25"/>
      <c r="G109" s="28">
        <f>Source!AO91</f>
        <v>7.88</v>
      </c>
      <c r="H109" s="27" t="str">
        <f>Source!DG91</f>
        <v/>
      </c>
      <c r="I109" s="25">
        <f>Source!AV92</f>
        <v>1.0669999999999999</v>
      </c>
      <c r="J109" s="28">
        <f>Source!S91</f>
        <v>8.41</v>
      </c>
      <c r="K109" s="25">
        <f>IF(Source!BA92&lt;&gt; 0, Source!BA92, 1)</f>
        <v>55.67</v>
      </c>
      <c r="L109" s="28">
        <f>Source!S92</f>
        <v>468.18</v>
      </c>
    </row>
    <row r="110" spans="1:29" ht="14.25" x14ac:dyDescent="0.2">
      <c r="A110" s="23"/>
      <c r="B110" s="23"/>
      <c r="C110" s="23"/>
      <c r="D110" s="23" t="s">
        <v>413</v>
      </c>
      <c r="E110" s="26"/>
      <c r="F110" s="25"/>
      <c r="G110" s="28">
        <f>Source!AL91</f>
        <v>30.45</v>
      </c>
      <c r="H110" s="27" t="str">
        <f>Source!DD91</f>
        <v/>
      </c>
      <c r="I110" s="25">
        <f>Source!AW92</f>
        <v>1.081</v>
      </c>
      <c r="J110" s="28">
        <f>Source!P91</f>
        <v>32.92</v>
      </c>
      <c r="K110" s="25">
        <f>IF(Source!BC92&lt;&gt; 0, Source!BC92, 1)</f>
        <v>6.08</v>
      </c>
      <c r="L110" s="28">
        <f>Source!P92</f>
        <v>200.15</v>
      </c>
    </row>
    <row r="111" spans="1:29" ht="14.25" x14ac:dyDescent="0.2">
      <c r="A111" s="23"/>
      <c r="B111" s="23"/>
      <c r="C111" s="23"/>
      <c r="D111" s="23" t="s">
        <v>405</v>
      </c>
      <c r="E111" s="26" t="s">
        <v>406</v>
      </c>
      <c r="F111" s="25">
        <f>Source!BZ92</f>
        <v>97</v>
      </c>
      <c r="G111" s="28"/>
      <c r="H111" s="27"/>
      <c r="I111" s="25"/>
      <c r="J111" s="28">
        <f>SUM(Q108:Q110)</f>
        <v>8.16</v>
      </c>
      <c r="K111" s="25">
        <f>Source!AT92</f>
        <v>97</v>
      </c>
      <c r="L111" s="28">
        <f>SUM(R108:R110)</f>
        <v>454.13</v>
      </c>
    </row>
    <row r="112" spans="1:29" ht="14.25" x14ac:dyDescent="0.2">
      <c r="A112" s="23"/>
      <c r="B112" s="23"/>
      <c r="C112" s="23"/>
      <c r="D112" s="23" t="s">
        <v>407</v>
      </c>
      <c r="E112" s="26" t="s">
        <v>406</v>
      </c>
      <c r="F112" s="25">
        <f>Source!CA92</f>
        <v>51</v>
      </c>
      <c r="G112" s="28"/>
      <c r="H112" s="27"/>
      <c r="I112" s="25"/>
      <c r="J112" s="28">
        <f>SUM(S108:S111)</f>
        <v>4.29</v>
      </c>
      <c r="K112" s="25">
        <f>Source!AU92</f>
        <v>51</v>
      </c>
      <c r="L112" s="28">
        <f>SUM(T108:T111)</f>
        <v>238.77</v>
      </c>
    </row>
    <row r="113" spans="1:29" ht="14.25" x14ac:dyDescent="0.2">
      <c r="A113" s="30"/>
      <c r="B113" s="30"/>
      <c r="C113" s="30"/>
      <c r="D113" s="30" t="s">
        <v>408</v>
      </c>
      <c r="E113" s="31" t="s">
        <v>409</v>
      </c>
      <c r="F113" s="32">
        <f>Source!AQ91</f>
        <v>0.64</v>
      </c>
      <c r="G113" s="33"/>
      <c r="H113" s="34" t="str">
        <f>Source!DI91</f>
        <v/>
      </c>
      <c r="I113" s="32">
        <f>Source!AV92</f>
        <v>1.0669999999999999</v>
      </c>
      <c r="J113" s="33">
        <f>Source!U91</f>
        <v>0.68287999999999993</v>
      </c>
      <c r="K113" s="32"/>
      <c r="L113" s="33"/>
    </row>
    <row r="114" spans="1:29" ht="15" x14ac:dyDescent="0.2">
      <c r="D114" s="35" t="s">
        <v>410</v>
      </c>
      <c r="I114" s="58">
        <f>J109+J110+J111+J112+0</f>
        <v>53.779999999999994</v>
      </c>
      <c r="J114" s="58"/>
      <c r="K114" s="58">
        <f>L109+L110+L111+L112+0</f>
        <v>1361.23</v>
      </c>
      <c r="L114" s="58"/>
      <c r="O114" s="36">
        <f>J109+J110+J111+J112+0</f>
        <v>53.779999999999994</v>
      </c>
      <c r="P114" s="36">
        <f>L109+L110+L111+L112+0</f>
        <v>1361.23</v>
      </c>
    </row>
    <row r="116" spans="1:29" ht="55.5" x14ac:dyDescent="0.2">
      <c r="A116" s="30">
        <v>8</v>
      </c>
      <c r="B116" s="30">
        <v>8</v>
      </c>
      <c r="C116" s="30" t="str">
        <f>Source!F93</f>
        <v>Цена поставщика</v>
      </c>
      <c r="D116" s="30" t="s">
        <v>414</v>
      </c>
      <c r="E116" s="31" t="str">
        <f>Source!H93</f>
        <v>ШТ</v>
      </c>
      <c r="F116" s="32">
        <f>Source!I93</f>
        <v>1</v>
      </c>
      <c r="G116" s="33">
        <f>Source!AL93</f>
        <v>155.16999999999999</v>
      </c>
      <c r="H116" s="34" t="str">
        <f>Source!DD93</f>
        <v/>
      </c>
      <c r="I116" s="32">
        <f>Source!AW94</f>
        <v>1</v>
      </c>
      <c r="J116" s="33">
        <f>Source!P93</f>
        <v>155.16999999999999</v>
      </c>
      <c r="K116" s="32">
        <f>IF(Source!BC94&lt;&gt; 0, Source!BC94, 1)</f>
        <v>9.86</v>
      </c>
      <c r="L116" s="33">
        <f>Source!P94</f>
        <v>1529.98</v>
      </c>
      <c r="Q116">
        <f>Source!X93</f>
        <v>0</v>
      </c>
      <c r="R116">
        <f>Source!X94</f>
        <v>0</v>
      </c>
      <c r="S116">
        <f>Source!Y93</f>
        <v>0</v>
      </c>
      <c r="T116">
        <f>Source!Y94</f>
        <v>0</v>
      </c>
      <c r="U116">
        <f>ROUND((175/100)*ROUND(Source!R93, 2), 2)</f>
        <v>0</v>
      </c>
      <c r="V116">
        <f>ROUND((0/100)*ROUND(Source!R94, 2), 2)</f>
        <v>0</v>
      </c>
      <c r="AC116">
        <v>3</v>
      </c>
    </row>
    <row r="117" spans="1:29" ht="15" x14ac:dyDescent="0.2">
      <c r="D117" s="35" t="s">
        <v>410</v>
      </c>
      <c r="I117" s="58">
        <f>J116+0</f>
        <v>155.16999999999999</v>
      </c>
      <c r="J117" s="58"/>
      <c r="K117" s="58">
        <f>L116+0</f>
        <v>1529.98</v>
      </c>
      <c r="L117" s="58"/>
      <c r="O117" s="36">
        <f>J116+0</f>
        <v>155.16999999999999</v>
      </c>
      <c r="P117" s="36">
        <f>L116+0</f>
        <v>1529.98</v>
      </c>
    </row>
    <row r="119" spans="1:29" ht="71.25" x14ac:dyDescent="0.2">
      <c r="A119" s="23">
        <v>9</v>
      </c>
      <c r="B119" s="23">
        <v>9</v>
      </c>
      <c r="C119" s="23" t="str">
        <f>Source!F95</f>
        <v>4.8-304-3</v>
      </c>
      <c r="D119" s="23" t="s">
        <v>146</v>
      </c>
      <c r="E119" s="26" t="str">
        <f>Source!H95</f>
        <v>1 комплект</v>
      </c>
      <c r="F119" s="25">
        <f>Source!I95</f>
        <v>1</v>
      </c>
      <c r="G119" s="28"/>
      <c r="H119" s="27"/>
      <c r="I119" s="25"/>
      <c r="J119" s="28"/>
      <c r="K119" s="25"/>
      <c r="L119" s="28"/>
      <c r="Q119">
        <f>Source!X95</f>
        <v>73.77</v>
      </c>
      <c r="R119">
        <f>Source!X96</f>
        <v>4106.6899999999996</v>
      </c>
      <c r="S119">
        <f>Source!Y95</f>
        <v>38.79</v>
      </c>
      <c r="T119">
        <f>Source!Y96</f>
        <v>2159.19</v>
      </c>
      <c r="U119">
        <f>ROUND((175/100)*ROUND(Source!R95, 2), 2)</f>
        <v>0.25</v>
      </c>
      <c r="V119">
        <f>ROUND((0/100)*ROUND(Source!R96, 2), 2)</f>
        <v>0</v>
      </c>
      <c r="AC119">
        <v>0</v>
      </c>
    </row>
    <row r="120" spans="1:29" ht="14.25" x14ac:dyDescent="0.2">
      <c r="A120" s="23"/>
      <c r="B120" s="23"/>
      <c r="C120" s="23"/>
      <c r="D120" s="23" t="s">
        <v>404</v>
      </c>
      <c r="E120" s="26"/>
      <c r="F120" s="25"/>
      <c r="G120" s="28">
        <f>Source!AO95</f>
        <v>72.5</v>
      </c>
      <c r="H120" s="27" t="str">
        <f>Source!DG95</f>
        <v/>
      </c>
      <c r="I120" s="25">
        <f>Source!AV96</f>
        <v>1.0469999999999999</v>
      </c>
      <c r="J120" s="28">
        <f>Source!S95</f>
        <v>75.91</v>
      </c>
      <c r="K120" s="25">
        <f>IF(Source!BA96&lt;&gt; 0, Source!BA96, 1)</f>
        <v>55.67</v>
      </c>
      <c r="L120" s="28">
        <f>Source!S96</f>
        <v>4225.91</v>
      </c>
    </row>
    <row r="121" spans="1:29" ht="14.25" x14ac:dyDescent="0.2">
      <c r="A121" s="23"/>
      <c r="B121" s="23"/>
      <c r="C121" s="23"/>
      <c r="D121" s="23" t="s">
        <v>411</v>
      </c>
      <c r="E121" s="26"/>
      <c r="F121" s="25"/>
      <c r="G121" s="28">
        <f>Source!AM95</f>
        <v>0.9</v>
      </c>
      <c r="H121" s="27" t="str">
        <f>Source!DE95</f>
        <v/>
      </c>
      <c r="I121" s="25">
        <f>Source!AV96</f>
        <v>1.0469999999999999</v>
      </c>
      <c r="J121" s="28">
        <f>Source!Q95</f>
        <v>0.94</v>
      </c>
      <c r="K121" s="25">
        <f>IF(Source!BB96&lt;&gt; 0, Source!BB96, 1)</f>
        <v>16.12</v>
      </c>
      <c r="L121" s="28">
        <f>Source!Q96</f>
        <v>15.15</v>
      </c>
    </row>
    <row r="122" spans="1:29" ht="14.25" x14ac:dyDescent="0.2">
      <c r="A122" s="23"/>
      <c r="B122" s="23"/>
      <c r="C122" s="23"/>
      <c r="D122" s="23" t="s">
        <v>412</v>
      </c>
      <c r="E122" s="26"/>
      <c r="F122" s="25"/>
      <c r="G122" s="28">
        <f>Source!AN95</f>
        <v>0.13</v>
      </c>
      <c r="H122" s="27" t="str">
        <f>Source!DF95</f>
        <v/>
      </c>
      <c r="I122" s="25">
        <f>Source!AV96</f>
        <v>1.0469999999999999</v>
      </c>
      <c r="J122" s="37">
        <f>Source!R95</f>
        <v>0.14000000000000001</v>
      </c>
      <c r="K122" s="25">
        <f>IF(Source!BS96&lt;&gt; 0, Source!BS96, 1)</f>
        <v>55.67</v>
      </c>
      <c r="L122" s="37">
        <f>Source!R96</f>
        <v>7.79</v>
      </c>
    </row>
    <row r="123" spans="1:29" ht="14.25" x14ac:dyDescent="0.2">
      <c r="A123" s="23"/>
      <c r="B123" s="23"/>
      <c r="C123" s="23"/>
      <c r="D123" s="23" t="s">
        <v>413</v>
      </c>
      <c r="E123" s="26"/>
      <c r="F123" s="25"/>
      <c r="G123" s="28">
        <f>Source!AL95</f>
        <v>11.76</v>
      </c>
      <c r="H123" s="27" t="str">
        <f>Source!DD95</f>
        <v/>
      </c>
      <c r="I123" s="25">
        <f>Source!AW96</f>
        <v>1</v>
      </c>
      <c r="J123" s="28">
        <f>Source!P95</f>
        <v>11.76</v>
      </c>
      <c r="K123" s="25">
        <f>IF(Source!BC96&lt;&gt; 0, Source!BC96, 1)</f>
        <v>10.07</v>
      </c>
      <c r="L123" s="28">
        <f>Source!P96</f>
        <v>118.42</v>
      </c>
    </row>
    <row r="124" spans="1:29" ht="99.75" x14ac:dyDescent="0.2">
      <c r="A124" s="23" t="s">
        <v>149</v>
      </c>
      <c r="B124" s="23" t="s">
        <v>149</v>
      </c>
      <c r="C124" s="23" t="str">
        <f>Source!F97</f>
        <v>1.21-5-1240</v>
      </c>
      <c r="D124" s="23" t="s">
        <v>151</v>
      </c>
      <c r="E124" s="26" t="str">
        <f>Source!H97</f>
        <v>КОМПЛЕКТ</v>
      </c>
      <c r="F124" s="25">
        <f>Source!I97</f>
        <v>1</v>
      </c>
      <c r="G124" s="28">
        <f>Source!AK97</f>
        <v>1304.6199999999999</v>
      </c>
      <c r="H124" s="38" t="s">
        <v>3</v>
      </c>
      <c r="I124" s="25">
        <f>Source!AW98</f>
        <v>1</v>
      </c>
      <c r="J124" s="28">
        <f>Source!O97</f>
        <v>1304.6199999999999</v>
      </c>
      <c r="K124" s="25">
        <f>IF(Source!BC98&lt;&gt; 0, Source!BC98, 1)</f>
        <v>6.96</v>
      </c>
      <c r="L124" s="28">
        <f>Source!O98</f>
        <v>9080.16</v>
      </c>
      <c r="Q124">
        <f>Source!X97</f>
        <v>0</v>
      </c>
      <c r="R124">
        <f>Source!X98</f>
        <v>0</v>
      </c>
      <c r="S124">
        <f>Source!Y97</f>
        <v>0</v>
      </c>
      <c r="T124">
        <f>Source!Y98</f>
        <v>0</v>
      </c>
      <c r="U124">
        <f>ROUND((175/100)*ROUND(Source!R97, 2), 2)</f>
        <v>0</v>
      </c>
      <c r="V124">
        <f>ROUND((0/100)*ROUND(Source!R98, 2), 2)</f>
        <v>0</v>
      </c>
      <c r="AC124">
        <v>3</v>
      </c>
    </row>
    <row r="125" spans="1:29" ht="14.25" x14ac:dyDescent="0.2">
      <c r="A125" s="23"/>
      <c r="B125" s="23"/>
      <c r="C125" s="23"/>
      <c r="D125" s="23" t="s">
        <v>405</v>
      </c>
      <c r="E125" s="26" t="s">
        <v>406</v>
      </c>
      <c r="F125" s="25">
        <f>Source!BZ96</f>
        <v>97</v>
      </c>
      <c r="G125" s="28"/>
      <c r="H125" s="27"/>
      <c r="I125" s="25"/>
      <c r="J125" s="28">
        <f>SUM(Q119:Q124)</f>
        <v>73.77</v>
      </c>
      <c r="K125" s="25">
        <f>Source!AT96</f>
        <v>97</v>
      </c>
      <c r="L125" s="28">
        <f>SUM(R119:R124)</f>
        <v>4106.6899999999996</v>
      </c>
    </row>
    <row r="126" spans="1:29" ht="14.25" x14ac:dyDescent="0.2">
      <c r="A126" s="23"/>
      <c r="B126" s="23"/>
      <c r="C126" s="23"/>
      <c r="D126" s="23" t="s">
        <v>407</v>
      </c>
      <c r="E126" s="26" t="s">
        <v>406</v>
      </c>
      <c r="F126" s="25">
        <f>Source!CA96</f>
        <v>51</v>
      </c>
      <c r="G126" s="28"/>
      <c r="H126" s="27"/>
      <c r="I126" s="25"/>
      <c r="J126" s="28">
        <f>SUM(S119:S125)</f>
        <v>38.79</v>
      </c>
      <c r="K126" s="25">
        <f>Source!AU96</f>
        <v>51</v>
      </c>
      <c r="L126" s="28">
        <f>SUM(T119:T125)</f>
        <v>2159.19</v>
      </c>
    </row>
    <row r="127" spans="1:29" ht="14.25" x14ac:dyDescent="0.2">
      <c r="A127" s="30"/>
      <c r="B127" s="30"/>
      <c r="C127" s="30"/>
      <c r="D127" s="30" t="s">
        <v>408</v>
      </c>
      <c r="E127" s="31" t="s">
        <v>409</v>
      </c>
      <c r="F127" s="32">
        <f>Source!AQ95</f>
        <v>5</v>
      </c>
      <c r="G127" s="33"/>
      <c r="H127" s="34" t="str">
        <f>Source!DI95</f>
        <v/>
      </c>
      <c r="I127" s="32">
        <f>Source!AV96</f>
        <v>1.0469999999999999</v>
      </c>
      <c r="J127" s="33">
        <f>Source!U95</f>
        <v>5.2349999999999994</v>
      </c>
      <c r="K127" s="32"/>
      <c r="L127" s="33"/>
    </row>
    <row r="128" spans="1:29" ht="15" x14ac:dyDescent="0.2">
      <c r="D128" s="35" t="s">
        <v>410</v>
      </c>
      <c r="I128" s="58">
        <f>J120+J121+J123+J125+J126+SUM(J124:J124)</f>
        <v>1505.79</v>
      </c>
      <c r="J128" s="58"/>
      <c r="K128" s="58">
        <f>L120+L121+L123+L125+L126+SUM(L124:L124)</f>
        <v>19705.519999999997</v>
      </c>
      <c r="L128" s="58"/>
      <c r="O128" s="36">
        <f>J120+J121+J123+J125+J126+SUM(J124:J124)</f>
        <v>1505.79</v>
      </c>
      <c r="P128" s="36">
        <f>L120+L121+L123+L125+L126+SUM(L124:L124)</f>
        <v>19705.519999999997</v>
      </c>
    </row>
    <row r="131" spans="1:29" ht="15" x14ac:dyDescent="0.25">
      <c r="A131" s="61" t="str">
        <f>CONCATENATE("Итого по разделу: ",IF(Source!G100&lt;&gt;"Новый раздел", Source!G100, ""))</f>
        <v>Итого по разделу: Прокладка кабеля в траншее, L=5м.</v>
      </c>
      <c r="B131" s="61"/>
      <c r="C131" s="61"/>
      <c r="D131" s="61"/>
      <c r="E131" s="61"/>
      <c r="F131" s="61"/>
      <c r="G131" s="61"/>
      <c r="H131" s="61"/>
      <c r="I131" s="59">
        <f>SUM(O53:O130)</f>
        <v>4192.8500000000004</v>
      </c>
      <c r="J131" s="60"/>
      <c r="K131" s="59">
        <f>SUM(P53:P130)</f>
        <v>34231.789999999994</v>
      </c>
      <c r="L131" s="60"/>
    </row>
    <row r="132" spans="1:29" hidden="1" x14ac:dyDescent="0.2">
      <c r="A132" t="s">
        <v>402</v>
      </c>
      <c r="J132">
        <f>SUM(W53:W131)</f>
        <v>0</v>
      </c>
      <c r="K132">
        <f>SUM(X53:X131)</f>
        <v>0</v>
      </c>
    </row>
    <row r="133" spans="1:29" hidden="1" x14ac:dyDescent="0.2">
      <c r="A133" t="s">
        <v>403</v>
      </c>
      <c r="J133">
        <f>SUM(Y53:Y132)</f>
        <v>0</v>
      </c>
      <c r="K133">
        <f>SUM(Z53:Z132)</f>
        <v>0</v>
      </c>
    </row>
    <row r="135" spans="1:29" ht="16.5" x14ac:dyDescent="0.2">
      <c r="A135" s="62" t="str">
        <f>CONCATENATE("Раздел: ",IF(Source!G130&lt;&gt;"Новый раздел", Source!G130, ""))</f>
        <v>Раздел: Прокладка кабеля в РЩ-0,4 кВ №нов.</v>
      </c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</row>
    <row r="136" spans="1:29" ht="57" x14ac:dyDescent="0.2">
      <c r="A136" s="23">
        <v>10</v>
      </c>
      <c r="B136" s="23">
        <v>10</v>
      </c>
      <c r="C136" s="23" t="str">
        <f>Source!F134</f>
        <v>4.8-79-4</v>
      </c>
      <c r="D136" s="23" t="s">
        <v>157</v>
      </c>
      <c r="E136" s="26" t="str">
        <f>Source!H134</f>
        <v>100 М КАБЕЛЯ</v>
      </c>
      <c r="F136" s="25">
        <f>Source!I134</f>
        <v>0.03</v>
      </c>
      <c r="G136" s="28"/>
      <c r="H136" s="27"/>
      <c r="I136" s="25"/>
      <c r="J136" s="28"/>
      <c r="K136" s="25"/>
      <c r="L136" s="28"/>
      <c r="Q136">
        <f>Source!X134</f>
        <v>8.7799999999999994</v>
      </c>
      <c r="R136">
        <f>Source!X135</f>
        <v>488.7</v>
      </c>
      <c r="S136">
        <f>Source!Y134</f>
        <v>4.62</v>
      </c>
      <c r="T136">
        <f>Source!Y135</f>
        <v>256.94</v>
      </c>
      <c r="U136">
        <f>ROUND((175/100)*ROUND(Source!R134, 2), 2)</f>
        <v>0.79</v>
      </c>
      <c r="V136">
        <f>ROUND((0/100)*ROUND(Source!R135, 2), 2)</f>
        <v>0</v>
      </c>
      <c r="AC136">
        <v>0</v>
      </c>
    </row>
    <row r="137" spans="1:29" x14ac:dyDescent="0.2">
      <c r="D137" s="29" t="str">
        <f>"Объем: "&amp;Source!I134&amp;"=3/"&amp;"100"</f>
        <v>Объем: 0,03=3/100</v>
      </c>
    </row>
    <row r="138" spans="1:29" ht="14.25" x14ac:dyDescent="0.2">
      <c r="A138" s="23"/>
      <c r="B138" s="23"/>
      <c r="C138" s="23"/>
      <c r="D138" s="23" t="s">
        <v>404</v>
      </c>
      <c r="E138" s="26"/>
      <c r="F138" s="25"/>
      <c r="G138" s="28">
        <f>Source!AO134</f>
        <v>268.58</v>
      </c>
      <c r="H138" s="27" t="str">
        <f>Source!DG134</f>
        <v/>
      </c>
      <c r="I138" s="25">
        <f>Source!AV135</f>
        <v>1.0669999999999999</v>
      </c>
      <c r="J138" s="28">
        <f>Source!S134</f>
        <v>8.6</v>
      </c>
      <c r="K138" s="25">
        <f>IF(Source!BA135&lt;&gt; 0, Source!BA135, 1)</f>
        <v>55.67</v>
      </c>
      <c r="L138" s="28">
        <f>Source!S135</f>
        <v>478.76</v>
      </c>
    </row>
    <row r="139" spans="1:29" ht="14.25" x14ac:dyDescent="0.2">
      <c r="A139" s="23"/>
      <c r="B139" s="23"/>
      <c r="C139" s="23"/>
      <c r="D139" s="23" t="s">
        <v>411</v>
      </c>
      <c r="E139" s="26"/>
      <c r="F139" s="25"/>
      <c r="G139" s="28">
        <f>Source!AM134</f>
        <v>116.86</v>
      </c>
      <c r="H139" s="27" t="str">
        <f>Source!DE134</f>
        <v/>
      </c>
      <c r="I139" s="25">
        <f>Source!AV135</f>
        <v>1.0669999999999999</v>
      </c>
      <c r="J139" s="28">
        <f>Source!Q134</f>
        <v>3.74</v>
      </c>
      <c r="K139" s="25">
        <f>IF(Source!BB135&lt;&gt; 0, Source!BB135, 1)</f>
        <v>15.29</v>
      </c>
      <c r="L139" s="28">
        <f>Source!Q135</f>
        <v>57.18</v>
      </c>
    </row>
    <row r="140" spans="1:29" ht="14.25" x14ac:dyDescent="0.2">
      <c r="A140" s="23"/>
      <c r="B140" s="23"/>
      <c r="C140" s="23"/>
      <c r="D140" s="23" t="s">
        <v>412</v>
      </c>
      <c r="E140" s="26"/>
      <c r="F140" s="25"/>
      <c r="G140" s="28">
        <f>Source!AN134</f>
        <v>14.13</v>
      </c>
      <c r="H140" s="27" t="str">
        <f>Source!DF134</f>
        <v/>
      </c>
      <c r="I140" s="25">
        <f>Source!AV135</f>
        <v>1.0669999999999999</v>
      </c>
      <c r="J140" s="37">
        <f>Source!R134</f>
        <v>0.45</v>
      </c>
      <c r="K140" s="25">
        <f>IF(Source!BS135&lt;&gt; 0, Source!BS135, 1)</f>
        <v>55.67</v>
      </c>
      <c r="L140" s="37">
        <f>Source!R135</f>
        <v>25.05</v>
      </c>
    </row>
    <row r="141" spans="1:29" ht="14.25" x14ac:dyDescent="0.2">
      <c r="A141" s="23"/>
      <c r="B141" s="23"/>
      <c r="C141" s="23"/>
      <c r="D141" s="23" t="s">
        <v>413</v>
      </c>
      <c r="E141" s="26"/>
      <c r="F141" s="25"/>
      <c r="G141" s="28">
        <f>Source!AL134</f>
        <v>45.41</v>
      </c>
      <c r="H141" s="27" t="str">
        <f>Source!DD134</f>
        <v/>
      </c>
      <c r="I141" s="25">
        <f>Source!AW135</f>
        <v>1.081</v>
      </c>
      <c r="J141" s="28">
        <f>Source!P134</f>
        <v>1.47</v>
      </c>
      <c r="K141" s="25">
        <f>IF(Source!BC135&lt;&gt; 0, Source!BC135, 1)</f>
        <v>12.76</v>
      </c>
      <c r="L141" s="28">
        <f>Source!P135</f>
        <v>18.760000000000002</v>
      </c>
    </row>
    <row r="142" spans="1:29" ht="28.5" x14ac:dyDescent="0.2">
      <c r="A142" s="23" t="s">
        <v>163</v>
      </c>
      <c r="B142" s="23" t="s">
        <v>163</v>
      </c>
      <c r="C142" s="23" t="str">
        <f>Source!F138</f>
        <v>3500000000</v>
      </c>
      <c r="D142" s="23" t="s">
        <v>43</v>
      </c>
      <c r="E142" s="26" t="str">
        <f>Source!H138</f>
        <v>км</v>
      </c>
      <c r="F142" s="25">
        <f>Source!I138</f>
        <v>3.0599999999999998E-3</v>
      </c>
      <c r="G142" s="28">
        <f>Source!AK138</f>
        <v>0</v>
      </c>
      <c r="H142" s="38" t="s">
        <v>3</v>
      </c>
      <c r="I142" s="25">
        <f>Source!AW139</f>
        <v>1.081</v>
      </c>
      <c r="J142" s="28">
        <f>Source!O138</f>
        <v>0</v>
      </c>
      <c r="K142" s="25">
        <f>IF(Source!BC139&lt;&gt; 0, Source!BC139, 1)</f>
        <v>9.86</v>
      </c>
      <c r="L142" s="28">
        <f>Source!O139</f>
        <v>0</v>
      </c>
      <c r="Q142">
        <f>Source!X138</f>
        <v>0</v>
      </c>
      <c r="R142">
        <f>Source!X139</f>
        <v>0</v>
      </c>
      <c r="S142">
        <f>Source!Y138</f>
        <v>0</v>
      </c>
      <c r="T142">
        <f>Source!Y139</f>
        <v>0</v>
      </c>
      <c r="U142">
        <f>ROUND((175/100)*ROUND(Source!R138, 2), 2)</f>
        <v>0</v>
      </c>
      <c r="V142">
        <f>ROUND((0/100)*ROUND(Source!R139, 2), 2)</f>
        <v>0</v>
      </c>
      <c r="AC142">
        <v>3</v>
      </c>
    </row>
    <row r="143" spans="1:29" ht="14.25" x14ac:dyDescent="0.2">
      <c r="A143" s="23"/>
      <c r="B143" s="23"/>
      <c r="C143" s="23"/>
      <c r="D143" s="23" t="s">
        <v>405</v>
      </c>
      <c r="E143" s="26" t="s">
        <v>406</v>
      </c>
      <c r="F143" s="25">
        <f>Source!BZ135</f>
        <v>97</v>
      </c>
      <c r="G143" s="28"/>
      <c r="H143" s="27"/>
      <c r="I143" s="25"/>
      <c r="J143" s="28">
        <f>SUM(Q136:Q142)</f>
        <v>8.7799999999999994</v>
      </c>
      <c r="K143" s="25">
        <f>Source!AT135</f>
        <v>97</v>
      </c>
      <c r="L143" s="28">
        <f>SUM(R136:R142)</f>
        <v>488.7</v>
      </c>
    </row>
    <row r="144" spans="1:29" ht="14.25" x14ac:dyDescent="0.2">
      <c r="A144" s="23"/>
      <c r="B144" s="23"/>
      <c r="C144" s="23"/>
      <c r="D144" s="23" t="s">
        <v>407</v>
      </c>
      <c r="E144" s="26" t="s">
        <v>406</v>
      </c>
      <c r="F144" s="25">
        <f>Source!CA135</f>
        <v>51</v>
      </c>
      <c r="G144" s="28"/>
      <c r="H144" s="27"/>
      <c r="I144" s="25"/>
      <c r="J144" s="28">
        <f>SUM(S136:S143)</f>
        <v>4.62</v>
      </c>
      <c r="K144" s="25">
        <f>Source!AU135</f>
        <v>51</v>
      </c>
      <c r="L144" s="28">
        <f>SUM(T136:T143)</f>
        <v>256.94</v>
      </c>
    </row>
    <row r="145" spans="1:29" ht="14.25" x14ac:dyDescent="0.2">
      <c r="A145" s="30"/>
      <c r="B145" s="30"/>
      <c r="C145" s="30"/>
      <c r="D145" s="30" t="s">
        <v>408</v>
      </c>
      <c r="E145" s="31" t="s">
        <v>409</v>
      </c>
      <c r="F145" s="32">
        <f>Source!AQ134</f>
        <v>21.8</v>
      </c>
      <c r="G145" s="33"/>
      <c r="H145" s="34" t="str">
        <f>Source!DI134</f>
        <v/>
      </c>
      <c r="I145" s="32">
        <f>Source!AV135</f>
        <v>1.0669999999999999</v>
      </c>
      <c r="J145" s="33">
        <f>Source!U134</f>
        <v>0.69781799999999994</v>
      </c>
      <c r="K145" s="32"/>
      <c r="L145" s="33"/>
    </row>
    <row r="146" spans="1:29" ht="15" x14ac:dyDescent="0.2">
      <c r="D146" s="35" t="s">
        <v>410</v>
      </c>
      <c r="I146" s="58">
        <f>J138+J139+J141+J143+J144+SUM(J142:J142)</f>
        <v>27.21</v>
      </c>
      <c r="J146" s="58"/>
      <c r="K146" s="58">
        <f>L138+L139+L141+L143+L144+SUM(L142:L142)</f>
        <v>1300.3399999999999</v>
      </c>
      <c r="L146" s="58"/>
      <c r="O146" s="36">
        <f>J138+J139+J141+J143+J144+SUM(J142:J142)</f>
        <v>27.21</v>
      </c>
      <c r="P146" s="36">
        <f>L138+L139+L141+L143+L144+SUM(L142:L142)</f>
        <v>1300.3399999999999</v>
      </c>
    </row>
    <row r="148" spans="1:29" ht="57" x14ac:dyDescent="0.2">
      <c r="A148" s="30">
        <v>11</v>
      </c>
      <c r="B148" s="30">
        <v>11</v>
      </c>
      <c r="C148" s="30" t="str">
        <f>Source!F142</f>
        <v>1.23-7-568</v>
      </c>
      <c r="D148" s="30" t="s">
        <v>122</v>
      </c>
      <c r="E148" s="31" t="str">
        <f>Source!H142</f>
        <v>км</v>
      </c>
      <c r="F148" s="32">
        <f>Source!I142</f>
        <v>3.0000000000000001E-3</v>
      </c>
      <c r="G148" s="33">
        <f>Source!AL142</f>
        <v>439463.98</v>
      </c>
      <c r="H148" s="34" t="str">
        <f>Source!DD142</f>
        <v/>
      </c>
      <c r="I148" s="32">
        <f>Source!AW143</f>
        <v>1</v>
      </c>
      <c r="J148" s="33">
        <f>Source!P142</f>
        <v>1318.39</v>
      </c>
      <c r="K148" s="32">
        <f>IF(Source!BC143&lt;&gt; 0, Source!BC143, 1)</f>
        <v>3.02</v>
      </c>
      <c r="L148" s="33">
        <f>Source!P143</f>
        <v>3981.54</v>
      </c>
      <c r="Q148">
        <f>Source!X142</f>
        <v>0</v>
      </c>
      <c r="R148">
        <f>Source!X143</f>
        <v>0</v>
      </c>
      <c r="S148">
        <f>Source!Y142</f>
        <v>0</v>
      </c>
      <c r="T148">
        <f>Source!Y143</f>
        <v>0</v>
      </c>
      <c r="U148">
        <f>ROUND((175/100)*ROUND(Source!R142, 2), 2)</f>
        <v>0</v>
      </c>
      <c r="V148">
        <f>ROUND((0/100)*ROUND(Source!R143, 2), 2)</f>
        <v>0</v>
      </c>
      <c r="AC148">
        <v>3</v>
      </c>
    </row>
    <row r="149" spans="1:29" ht="15" x14ac:dyDescent="0.2">
      <c r="D149" s="35" t="s">
        <v>410</v>
      </c>
      <c r="I149" s="58">
        <f>J148+0</f>
        <v>1318.39</v>
      </c>
      <c r="J149" s="58"/>
      <c r="K149" s="58">
        <f>L148+0</f>
        <v>3981.54</v>
      </c>
      <c r="L149" s="58"/>
      <c r="O149" s="36">
        <f>J148+0</f>
        <v>1318.39</v>
      </c>
      <c r="P149" s="36">
        <f>L148+0</f>
        <v>3981.54</v>
      </c>
    </row>
    <row r="151" spans="1:29" ht="71.25" x14ac:dyDescent="0.2">
      <c r="A151" s="23">
        <v>12</v>
      </c>
      <c r="B151" s="23">
        <v>12</v>
      </c>
      <c r="C151" s="23" t="str">
        <f>Source!F144</f>
        <v>3.13-30-1</v>
      </c>
      <c r="D151" s="23" t="s">
        <v>171</v>
      </c>
      <c r="E151" s="26" t="str">
        <f>Source!H144</f>
        <v>100 м2 покрытия</v>
      </c>
      <c r="F151" s="25">
        <f>Source!I144</f>
        <v>6.0000000000000001E-3</v>
      </c>
      <c r="G151" s="28"/>
      <c r="H151" s="27"/>
      <c r="I151" s="25"/>
      <c r="J151" s="28"/>
      <c r="K151" s="25"/>
      <c r="L151" s="28"/>
      <c r="Q151">
        <f>Source!X144</f>
        <v>11.4</v>
      </c>
      <c r="R151">
        <f>Source!X145</f>
        <v>634.76</v>
      </c>
      <c r="S151">
        <f>Source!Y144</f>
        <v>6.19</v>
      </c>
      <c r="T151">
        <f>Source!Y145</f>
        <v>344.39</v>
      </c>
      <c r="U151">
        <f>ROUND((175/100)*ROUND(Source!R144, 2), 2)</f>
        <v>0</v>
      </c>
      <c r="V151">
        <f>ROUND((0/100)*ROUND(Source!R145, 2), 2)</f>
        <v>0</v>
      </c>
      <c r="AC151">
        <v>0</v>
      </c>
    </row>
    <row r="152" spans="1:29" x14ac:dyDescent="0.2">
      <c r="D152" s="29" t="str">
        <f>"Объем: "&amp;Source!I144&amp;"=0,6/"&amp;"100"</f>
        <v>Объем: 0,006=0,6/100</v>
      </c>
    </row>
    <row r="153" spans="1:29" ht="14.25" x14ac:dyDescent="0.2">
      <c r="A153" s="23"/>
      <c r="B153" s="23"/>
      <c r="C153" s="23"/>
      <c r="D153" s="23" t="s">
        <v>404</v>
      </c>
      <c r="E153" s="26"/>
      <c r="F153" s="25"/>
      <c r="G153" s="28">
        <f>Source!AO144</f>
        <v>1930.91</v>
      </c>
      <c r="H153" s="27" t="str">
        <f>Source!DG144</f>
        <v/>
      </c>
      <c r="I153" s="25">
        <f>Source!AV145</f>
        <v>1.0469999999999999</v>
      </c>
      <c r="J153" s="28">
        <f>Source!S144</f>
        <v>12.13</v>
      </c>
      <c r="K153" s="25">
        <f>IF(Source!BA145&lt;&gt; 0, Source!BA145, 1)</f>
        <v>55.67</v>
      </c>
      <c r="L153" s="28">
        <f>Source!S145</f>
        <v>675.28</v>
      </c>
    </row>
    <row r="154" spans="1:29" ht="14.25" x14ac:dyDescent="0.2">
      <c r="A154" s="23"/>
      <c r="B154" s="23"/>
      <c r="C154" s="23"/>
      <c r="D154" s="23" t="s">
        <v>411</v>
      </c>
      <c r="E154" s="26"/>
      <c r="F154" s="25"/>
      <c r="G154" s="28">
        <f>Source!AM144</f>
        <v>399.63</v>
      </c>
      <c r="H154" s="27" t="str">
        <f>Source!DE144</f>
        <v/>
      </c>
      <c r="I154" s="25">
        <f>Source!AV145</f>
        <v>1.0469999999999999</v>
      </c>
      <c r="J154" s="28">
        <f>Source!Q144</f>
        <v>2.5099999999999998</v>
      </c>
      <c r="K154" s="25">
        <f>IF(Source!BB145&lt;&gt; 0, Source!BB145, 1)</f>
        <v>10.72</v>
      </c>
      <c r="L154" s="28">
        <f>Source!Q145</f>
        <v>26.91</v>
      </c>
    </row>
    <row r="155" spans="1:29" ht="14.25" x14ac:dyDescent="0.2">
      <c r="A155" s="23"/>
      <c r="B155" s="23"/>
      <c r="C155" s="23"/>
      <c r="D155" s="23" t="s">
        <v>413</v>
      </c>
      <c r="E155" s="26"/>
      <c r="F155" s="25"/>
      <c r="G155" s="28">
        <f>Source!AL144</f>
        <v>516.41</v>
      </c>
      <c r="H155" s="27" t="str">
        <f>Source!DD144</f>
        <v/>
      </c>
      <c r="I155" s="25">
        <f>Source!AW145</f>
        <v>1</v>
      </c>
      <c r="J155" s="28">
        <f>Source!P144</f>
        <v>3.1</v>
      </c>
      <c r="K155" s="25">
        <f>IF(Source!BC145&lt;&gt; 0, Source!BC145, 1)</f>
        <v>2.77</v>
      </c>
      <c r="L155" s="28">
        <f>Source!P145</f>
        <v>8.59</v>
      </c>
    </row>
    <row r="156" spans="1:29" ht="57" x14ac:dyDescent="0.2">
      <c r="A156" s="23" t="s">
        <v>176</v>
      </c>
      <c r="B156" s="23" t="s">
        <v>176</v>
      </c>
      <c r="C156" s="23" t="str">
        <f>Source!F146</f>
        <v>5772450000</v>
      </c>
      <c r="D156" s="23" t="s">
        <v>178</v>
      </c>
      <c r="E156" s="26" t="str">
        <f>Source!H146</f>
        <v>т</v>
      </c>
      <c r="F156" s="25">
        <f>Source!I146</f>
        <v>5.9999999999999995E-4</v>
      </c>
      <c r="G156" s="28">
        <f>Source!AK146</f>
        <v>0</v>
      </c>
      <c r="H156" s="38" t="s">
        <v>3</v>
      </c>
      <c r="I156" s="25">
        <f>Source!AW147</f>
        <v>1</v>
      </c>
      <c r="J156" s="28">
        <f>Source!O146</f>
        <v>0</v>
      </c>
      <c r="K156" s="25">
        <f>IF(Source!BC147&lt;&gt; 0, Source!BC147, 1)</f>
        <v>9.86</v>
      </c>
      <c r="L156" s="28">
        <f>Source!O147</f>
        <v>0</v>
      </c>
      <c r="Q156">
        <f>Source!X146</f>
        <v>0</v>
      </c>
      <c r="R156">
        <f>Source!X147</f>
        <v>0</v>
      </c>
      <c r="S156">
        <f>Source!Y146</f>
        <v>0</v>
      </c>
      <c r="T156">
        <f>Source!Y147</f>
        <v>0</v>
      </c>
      <c r="U156">
        <f>ROUND((175/100)*ROUND(Source!R146, 2), 2)</f>
        <v>0</v>
      </c>
      <c r="V156">
        <f>ROUND((0/100)*ROUND(Source!R147, 2), 2)</f>
        <v>0</v>
      </c>
      <c r="AC156">
        <v>3</v>
      </c>
    </row>
    <row r="157" spans="1:29" ht="14.25" x14ac:dyDescent="0.2">
      <c r="A157" s="23"/>
      <c r="B157" s="23"/>
      <c r="C157" s="23"/>
      <c r="D157" s="23" t="s">
        <v>405</v>
      </c>
      <c r="E157" s="26" t="s">
        <v>406</v>
      </c>
      <c r="F157" s="25">
        <f>Source!BZ145</f>
        <v>94</v>
      </c>
      <c r="G157" s="28"/>
      <c r="H157" s="27"/>
      <c r="I157" s="25"/>
      <c r="J157" s="28">
        <f>SUM(Q151:Q156)</f>
        <v>11.4</v>
      </c>
      <c r="K157" s="25">
        <f>Source!AT145</f>
        <v>94</v>
      </c>
      <c r="L157" s="28">
        <f>SUM(R151:R156)</f>
        <v>634.76</v>
      </c>
    </row>
    <row r="158" spans="1:29" ht="14.25" x14ac:dyDescent="0.2">
      <c r="A158" s="23"/>
      <c r="B158" s="23"/>
      <c r="C158" s="23"/>
      <c r="D158" s="23" t="s">
        <v>407</v>
      </c>
      <c r="E158" s="26" t="s">
        <v>406</v>
      </c>
      <c r="F158" s="25">
        <f>Source!CA145</f>
        <v>51</v>
      </c>
      <c r="G158" s="28"/>
      <c r="H158" s="27"/>
      <c r="I158" s="25"/>
      <c r="J158" s="28">
        <f>SUM(S151:S157)</f>
        <v>6.19</v>
      </c>
      <c r="K158" s="25">
        <f>Source!AU145</f>
        <v>51</v>
      </c>
      <c r="L158" s="28">
        <f>SUM(T151:T157)</f>
        <v>344.39</v>
      </c>
    </row>
    <row r="159" spans="1:29" ht="14.25" x14ac:dyDescent="0.2">
      <c r="A159" s="30"/>
      <c r="B159" s="30"/>
      <c r="C159" s="30"/>
      <c r="D159" s="30" t="s">
        <v>408</v>
      </c>
      <c r="E159" s="31" t="s">
        <v>409</v>
      </c>
      <c r="F159" s="32">
        <f>Source!AQ144</f>
        <v>135</v>
      </c>
      <c r="G159" s="33"/>
      <c r="H159" s="34" t="str">
        <f>Source!DI144</f>
        <v/>
      </c>
      <c r="I159" s="32">
        <f>Source!AV145</f>
        <v>1.0469999999999999</v>
      </c>
      <c r="J159" s="33">
        <f>Source!U144</f>
        <v>0.84806999999999999</v>
      </c>
      <c r="K159" s="32"/>
      <c r="L159" s="33"/>
    </row>
    <row r="160" spans="1:29" ht="15" x14ac:dyDescent="0.2">
      <c r="D160" s="35" t="s">
        <v>410</v>
      </c>
      <c r="I160" s="58">
        <f>J153+J154+J155+J157+J158+SUM(J156:J156)</f>
        <v>35.33</v>
      </c>
      <c r="J160" s="58"/>
      <c r="K160" s="58">
        <f>L153+L154+L155+L157+L158+SUM(L156:L156)</f>
        <v>1689.9299999999998</v>
      </c>
      <c r="L160" s="58"/>
      <c r="O160" s="36">
        <f>J153+J154+J155+J157+J158+SUM(J156:J156)</f>
        <v>35.33</v>
      </c>
      <c r="P160" s="36">
        <f>L153+L154+L155+L157+L158+SUM(L156:L156)</f>
        <v>1689.9299999999998</v>
      </c>
    </row>
    <row r="162" spans="1:29" ht="69.75" x14ac:dyDescent="0.2">
      <c r="A162" s="30">
        <v>13</v>
      </c>
      <c r="B162" s="30">
        <v>13</v>
      </c>
      <c r="C162" s="30" t="str">
        <f>Source!F148</f>
        <v>Цена поставщика</v>
      </c>
      <c r="D162" s="30" t="s">
        <v>415</v>
      </c>
      <c r="E162" s="31" t="str">
        <f>Source!H148</f>
        <v>кг</v>
      </c>
      <c r="F162" s="32">
        <f>Source!I148</f>
        <v>0.85</v>
      </c>
      <c r="G162" s="33">
        <f>Source!AL148</f>
        <v>45.1</v>
      </c>
      <c r="H162" s="34" t="str">
        <f>Source!DD148</f>
        <v/>
      </c>
      <c r="I162" s="32">
        <f>Source!AW149</f>
        <v>1</v>
      </c>
      <c r="J162" s="33">
        <f>Source!P148</f>
        <v>38.340000000000003</v>
      </c>
      <c r="K162" s="32">
        <f>IF(Source!BC149&lt;&gt; 0, Source!BC149, 1)</f>
        <v>9.86</v>
      </c>
      <c r="L162" s="33">
        <f>Source!P149</f>
        <v>378.03</v>
      </c>
      <c r="Q162">
        <f>Source!X148</f>
        <v>0</v>
      </c>
      <c r="R162">
        <f>Source!X149</f>
        <v>0</v>
      </c>
      <c r="S162">
        <f>Source!Y148</f>
        <v>0</v>
      </c>
      <c r="T162">
        <f>Source!Y149</f>
        <v>0</v>
      </c>
      <c r="U162">
        <f>ROUND((175/100)*ROUND(Source!R148, 2), 2)</f>
        <v>0</v>
      </c>
      <c r="V162">
        <f>ROUND((0/100)*ROUND(Source!R149, 2), 2)</f>
        <v>0</v>
      </c>
      <c r="AC162">
        <v>3</v>
      </c>
    </row>
    <row r="163" spans="1:29" ht="15" x14ac:dyDescent="0.2">
      <c r="D163" s="35" t="s">
        <v>410</v>
      </c>
      <c r="I163" s="58">
        <f>J162+0</f>
        <v>38.340000000000003</v>
      </c>
      <c r="J163" s="58"/>
      <c r="K163" s="58">
        <f>L162+0</f>
        <v>378.03</v>
      </c>
      <c r="L163" s="58"/>
      <c r="O163" s="36">
        <f>J162+0</f>
        <v>38.340000000000003</v>
      </c>
      <c r="P163" s="36">
        <f>L162+0</f>
        <v>378.03</v>
      </c>
    </row>
    <row r="165" spans="1:29" ht="42.75" x14ac:dyDescent="0.2">
      <c r="A165" s="23">
        <v>14</v>
      </c>
      <c r="B165" s="23">
        <v>14</v>
      </c>
      <c r="C165" s="23" t="str">
        <f>Source!F150</f>
        <v>4.8-90-4</v>
      </c>
      <c r="D165" s="23" t="s">
        <v>186</v>
      </c>
      <c r="E165" s="26" t="str">
        <f>Source!H150</f>
        <v>1  ШТ.</v>
      </c>
      <c r="F165" s="25">
        <f>Source!I150</f>
        <v>1</v>
      </c>
      <c r="G165" s="28"/>
      <c r="H165" s="27"/>
      <c r="I165" s="25"/>
      <c r="J165" s="28"/>
      <c r="K165" s="25"/>
      <c r="L165" s="28"/>
      <c r="Q165">
        <f>Source!X150</f>
        <v>35.409999999999997</v>
      </c>
      <c r="R165">
        <f>Source!X151</f>
        <v>1971.53</v>
      </c>
      <c r="S165">
        <f>Source!Y150</f>
        <v>18.62</v>
      </c>
      <c r="T165">
        <f>Source!Y151</f>
        <v>1036.58</v>
      </c>
      <c r="U165">
        <f>ROUND((175/100)*ROUND(Source!R150, 2), 2)</f>
        <v>0</v>
      </c>
      <c r="V165">
        <f>ROUND((0/100)*ROUND(Source!R151, 2), 2)</f>
        <v>0</v>
      </c>
      <c r="AC165">
        <v>0</v>
      </c>
    </row>
    <row r="166" spans="1:29" ht="14.25" x14ac:dyDescent="0.2">
      <c r="A166" s="23"/>
      <c r="B166" s="23"/>
      <c r="C166" s="23"/>
      <c r="D166" s="23" t="s">
        <v>404</v>
      </c>
      <c r="E166" s="26"/>
      <c r="F166" s="25"/>
      <c r="G166" s="28">
        <f>Source!AO150</f>
        <v>34.869999999999997</v>
      </c>
      <c r="H166" s="27" t="str">
        <f>Source!DG150</f>
        <v/>
      </c>
      <c r="I166" s="25">
        <f>Source!AV151</f>
        <v>1.0469999999999999</v>
      </c>
      <c r="J166" s="28">
        <f>Source!S150</f>
        <v>36.51</v>
      </c>
      <c r="K166" s="25">
        <f>IF(Source!BA151&lt;&gt; 0, Source!BA151, 1)</f>
        <v>55.67</v>
      </c>
      <c r="L166" s="28">
        <f>Source!S151</f>
        <v>2032.51</v>
      </c>
    </row>
    <row r="167" spans="1:29" ht="14.25" x14ac:dyDescent="0.2">
      <c r="A167" s="23"/>
      <c r="B167" s="23"/>
      <c r="C167" s="23"/>
      <c r="D167" s="23" t="s">
        <v>413</v>
      </c>
      <c r="E167" s="26"/>
      <c r="F167" s="25"/>
      <c r="G167" s="28">
        <f>Source!AL150</f>
        <v>19.87</v>
      </c>
      <c r="H167" s="27" t="str">
        <f>Source!DD150</f>
        <v/>
      </c>
      <c r="I167" s="25">
        <f>Source!AW151</f>
        <v>1</v>
      </c>
      <c r="J167" s="28">
        <f>Source!P150</f>
        <v>19.87</v>
      </c>
      <c r="K167" s="25">
        <f>IF(Source!BC151&lt;&gt; 0, Source!BC151, 1)</f>
        <v>6.26</v>
      </c>
      <c r="L167" s="28">
        <f>Source!P151</f>
        <v>124.39</v>
      </c>
    </row>
    <row r="168" spans="1:29" ht="114" x14ac:dyDescent="0.2">
      <c r="A168" s="23" t="s">
        <v>192</v>
      </c>
      <c r="B168" s="23" t="s">
        <v>192</v>
      </c>
      <c r="C168" s="23" t="str">
        <f>Source!F154</f>
        <v>1.21-5-1238</v>
      </c>
      <c r="D168" s="23" t="s">
        <v>194</v>
      </c>
      <c r="E168" s="26" t="str">
        <f>Source!H154</f>
        <v>КОМПЛЕКТ</v>
      </c>
      <c r="F168" s="25">
        <f>Source!I154</f>
        <v>1</v>
      </c>
      <c r="G168" s="28">
        <f>Source!AK154</f>
        <v>857.37</v>
      </c>
      <c r="H168" s="38" t="s">
        <v>3</v>
      </c>
      <c r="I168" s="25">
        <f>Source!AW155</f>
        <v>1</v>
      </c>
      <c r="J168" s="28">
        <f>Source!O154</f>
        <v>857.37</v>
      </c>
      <c r="K168" s="25">
        <f>IF(Source!BC155&lt;&gt; 0, Source!BC155, 1)</f>
        <v>8.1199999999999992</v>
      </c>
      <c r="L168" s="28">
        <f>Source!O155</f>
        <v>6961.84</v>
      </c>
      <c r="Q168">
        <f>Source!X154</f>
        <v>0</v>
      </c>
      <c r="R168">
        <f>Source!X155</f>
        <v>0</v>
      </c>
      <c r="S168">
        <f>Source!Y154</f>
        <v>0</v>
      </c>
      <c r="T168">
        <f>Source!Y155</f>
        <v>0</v>
      </c>
      <c r="U168">
        <f>ROUND((175/100)*ROUND(Source!R154, 2), 2)</f>
        <v>0</v>
      </c>
      <c r="V168">
        <f>ROUND((0/100)*ROUND(Source!R155, 2), 2)</f>
        <v>0</v>
      </c>
      <c r="AC168">
        <v>3</v>
      </c>
    </row>
    <row r="169" spans="1:29" ht="14.25" x14ac:dyDescent="0.2">
      <c r="A169" s="23"/>
      <c r="B169" s="23"/>
      <c r="C169" s="23"/>
      <c r="D169" s="23" t="s">
        <v>405</v>
      </c>
      <c r="E169" s="26" t="s">
        <v>406</v>
      </c>
      <c r="F169" s="25">
        <f>Source!BZ151</f>
        <v>97</v>
      </c>
      <c r="G169" s="28"/>
      <c r="H169" s="27"/>
      <c r="I169" s="25"/>
      <c r="J169" s="28">
        <f>SUM(Q165:Q168)</f>
        <v>35.409999999999997</v>
      </c>
      <c r="K169" s="25">
        <f>Source!AT151</f>
        <v>97</v>
      </c>
      <c r="L169" s="28">
        <f>SUM(R165:R168)</f>
        <v>1971.53</v>
      </c>
    </row>
    <row r="170" spans="1:29" ht="14.25" x14ac:dyDescent="0.2">
      <c r="A170" s="23"/>
      <c r="B170" s="23"/>
      <c r="C170" s="23"/>
      <c r="D170" s="23" t="s">
        <v>407</v>
      </c>
      <c r="E170" s="26" t="s">
        <v>406</v>
      </c>
      <c r="F170" s="25">
        <f>Source!CA151</f>
        <v>51</v>
      </c>
      <c r="G170" s="28"/>
      <c r="H170" s="27"/>
      <c r="I170" s="25"/>
      <c r="J170" s="28">
        <f>SUM(S165:S169)</f>
        <v>18.62</v>
      </c>
      <c r="K170" s="25">
        <f>Source!AU151</f>
        <v>51</v>
      </c>
      <c r="L170" s="28">
        <f>SUM(T165:T169)</f>
        <v>1036.58</v>
      </c>
    </row>
    <row r="171" spans="1:29" ht="14.25" x14ac:dyDescent="0.2">
      <c r="A171" s="30"/>
      <c r="B171" s="30"/>
      <c r="C171" s="30"/>
      <c r="D171" s="30" t="s">
        <v>408</v>
      </c>
      <c r="E171" s="31" t="s">
        <v>409</v>
      </c>
      <c r="F171" s="32">
        <f>Source!AQ150</f>
        <v>2.83</v>
      </c>
      <c r="G171" s="33"/>
      <c r="H171" s="34" t="str">
        <f>Source!DI150</f>
        <v/>
      </c>
      <c r="I171" s="32">
        <f>Source!AV151</f>
        <v>1.0469999999999999</v>
      </c>
      <c r="J171" s="33">
        <f>Source!U150</f>
        <v>2.9630099999999997</v>
      </c>
      <c r="K171" s="32"/>
      <c r="L171" s="33"/>
    </row>
    <row r="172" spans="1:29" ht="15" x14ac:dyDescent="0.2">
      <c r="D172" s="35" t="s">
        <v>410</v>
      </c>
      <c r="I172" s="58">
        <f>J166+J167+J169+J170+SUM(J168:J168)</f>
        <v>967.78</v>
      </c>
      <c r="J172" s="58"/>
      <c r="K172" s="58">
        <f>L166+L167+L169+L170+SUM(L168:L168)</f>
        <v>12126.85</v>
      </c>
      <c r="L172" s="58"/>
      <c r="O172" s="36">
        <f>J166+J167+J169+J170+SUM(J168:J168)</f>
        <v>967.78</v>
      </c>
      <c r="P172" s="36">
        <f>L166+L167+L169+L170+SUM(L168:L168)</f>
        <v>12126.85</v>
      </c>
    </row>
    <row r="174" spans="1:29" ht="42.75" x14ac:dyDescent="0.2">
      <c r="A174" s="23">
        <v>15</v>
      </c>
      <c r="B174" s="23">
        <v>15</v>
      </c>
      <c r="C174" s="23" t="str">
        <f>Source!F156</f>
        <v>4.8-76-7</v>
      </c>
      <c r="D174" s="23" t="s">
        <v>198</v>
      </c>
      <c r="E174" s="26" t="str">
        <f>Source!H156</f>
        <v>100 шт.</v>
      </c>
      <c r="F174" s="25">
        <f>Source!I156</f>
        <v>0.04</v>
      </c>
      <c r="G174" s="28"/>
      <c r="H174" s="27"/>
      <c r="I174" s="25"/>
      <c r="J174" s="28"/>
      <c r="K174" s="25"/>
      <c r="L174" s="28"/>
      <c r="Q174">
        <f>Source!X156</f>
        <v>19.579999999999998</v>
      </c>
      <c r="R174">
        <f>Source!X157</f>
        <v>1090.26</v>
      </c>
      <c r="S174">
        <f>Source!Y156</f>
        <v>10.3</v>
      </c>
      <c r="T174">
        <f>Source!Y157</f>
        <v>573.23</v>
      </c>
      <c r="U174">
        <f>ROUND((175/100)*ROUND(Source!R156, 2), 2)</f>
        <v>0</v>
      </c>
      <c r="V174">
        <f>ROUND((0/100)*ROUND(Source!R157, 2), 2)</f>
        <v>0</v>
      </c>
      <c r="AC174">
        <v>0</v>
      </c>
    </row>
    <row r="175" spans="1:29" x14ac:dyDescent="0.2">
      <c r="D175" s="29" t="str">
        <f>"Объем: "&amp;Source!I156&amp;"=4/"&amp;"100"</f>
        <v>Объем: 0,04=4/100</v>
      </c>
    </row>
    <row r="176" spans="1:29" ht="14.25" x14ac:dyDescent="0.2">
      <c r="A176" s="23"/>
      <c r="B176" s="23"/>
      <c r="C176" s="23"/>
      <c r="D176" s="23" t="s">
        <v>404</v>
      </c>
      <c r="E176" s="26"/>
      <c r="F176" s="25"/>
      <c r="G176" s="28">
        <f>Source!AO156</f>
        <v>473.09</v>
      </c>
      <c r="H176" s="27" t="str">
        <f>Source!DG156</f>
        <v/>
      </c>
      <c r="I176" s="25">
        <f>Source!AV157</f>
        <v>1.0669999999999999</v>
      </c>
      <c r="J176" s="28">
        <f>Source!S156</f>
        <v>20.190000000000001</v>
      </c>
      <c r="K176" s="25">
        <f>IF(Source!BA157&lt;&gt; 0, Source!BA157, 1)</f>
        <v>55.67</v>
      </c>
      <c r="L176" s="28">
        <f>Source!S157</f>
        <v>1123.98</v>
      </c>
    </row>
    <row r="177" spans="1:16" ht="14.25" x14ac:dyDescent="0.2">
      <c r="A177" s="23"/>
      <c r="B177" s="23"/>
      <c r="C177" s="23"/>
      <c r="D177" s="23" t="s">
        <v>405</v>
      </c>
      <c r="E177" s="26" t="s">
        <v>406</v>
      </c>
      <c r="F177" s="25">
        <f>Source!BZ157</f>
        <v>97</v>
      </c>
      <c r="G177" s="28"/>
      <c r="H177" s="27"/>
      <c r="I177" s="25"/>
      <c r="J177" s="28">
        <f>SUM(Q174:Q176)</f>
        <v>19.579999999999998</v>
      </c>
      <c r="K177" s="25">
        <f>Source!AT157</f>
        <v>97</v>
      </c>
      <c r="L177" s="28">
        <f>SUM(R174:R176)</f>
        <v>1090.26</v>
      </c>
    </row>
    <row r="178" spans="1:16" ht="14.25" x14ac:dyDescent="0.2">
      <c r="A178" s="23"/>
      <c r="B178" s="23"/>
      <c r="C178" s="23"/>
      <c r="D178" s="23" t="s">
        <v>407</v>
      </c>
      <c r="E178" s="26" t="s">
        <v>406</v>
      </c>
      <c r="F178" s="25">
        <f>Source!CA157</f>
        <v>51</v>
      </c>
      <c r="G178" s="28"/>
      <c r="H178" s="27"/>
      <c r="I178" s="25"/>
      <c r="J178" s="28">
        <f>SUM(S174:S177)</f>
        <v>10.3</v>
      </c>
      <c r="K178" s="25">
        <f>Source!AU157</f>
        <v>51</v>
      </c>
      <c r="L178" s="28">
        <f>SUM(T174:T177)</f>
        <v>573.23</v>
      </c>
    </row>
    <row r="179" spans="1:16" ht="14.25" x14ac:dyDescent="0.2">
      <c r="A179" s="30"/>
      <c r="B179" s="30"/>
      <c r="C179" s="30"/>
      <c r="D179" s="30" t="s">
        <v>408</v>
      </c>
      <c r="E179" s="31" t="s">
        <v>409</v>
      </c>
      <c r="F179" s="32">
        <f>Source!AQ156</f>
        <v>38.4</v>
      </c>
      <c r="G179" s="33"/>
      <c r="H179" s="34" t="str">
        <f>Source!DI156</f>
        <v/>
      </c>
      <c r="I179" s="32">
        <f>Source!AV157</f>
        <v>1.0669999999999999</v>
      </c>
      <c r="J179" s="33">
        <f>Source!U156</f>
        <v>1.6389119999999999</v>
      </c>
      <c r="K179" s="32"/>
      <c r="L179" s="33"/>
    </row>
    <row r="180" spans="1:16" ht="15" x14ac:dyDescent="0.2">
      <c r="D180" s="35" t="s">
        <v>410</v>
      </c>
      <c r="I180" s="58">
        <f>J176+J177+J178+0</f>
        <v>50.069999999999993</v>
      </c>
      <c r="J180" s="58"/>
      <c r="K180" s="58">
        <f>L176+L177+L178+0</f>
        <v>2787.47</v>
      </c>
      <c r="L180" s="58"/>
      <c r="O180" s="36">
        <f>J176+J177+J178+0</f>
        <v>50.069999999999993</v>
      </c>
      <c r="P180" s="36">
        <f>L176+L177+L178+0</f>
        <v>2787.47</v>
      </c>
    </row>
    <row r="183" spans="1:16" ht="15" x14ac:dyDescent="0.25">
      <c r="A183" s="61" t="str">
        <f>CONCATENATE("Итого по разделу: ",IF(Source!G161&lt;&gt;"Новый раздел", Source!G161, ""))</f>
        <v>Итого по разделу: Прокладка кабеля в РЩ-0,4 кВ №нов.</v>
      </c>
      <c r="B183" s="61"/>
      <c r="C183" s="61"/>
      <c r="D183" s="61"/>
      <c r="E183" s="61"/>
      <c r="F183" s="61"/>
      <c r="G183" s="61"/>
      <c r="H183" s="61"/>
      <c r="I183" s="59">
        <f>SUM(O135:O182)</f>
        <v>2437.1200000000003</v>
      </c>
      <c r="J183" s="60"/>
      <c r="K183" s="59">
        <f>SUM(P135:P182)</f>
        <v>22264.16</v>
      </c>
      <c r="L183" s="60"/>
    </row>
    <row r="184" spans="1:16" hidden="1" x14ac:dyDescent="0.2">
      <c r="A184" t="s">
        <v>402</v>
      </c>
      <c r="J184">
        <f>SUM(W135:W183)</f>
        <v>0</v>
      </c>
      <c r="K184">
        <f>SUM(X135:X183)</f>
        <v>0</v>
      </c>
    </row>
    <row r="185" spans="1:16" hidden="1" x14ac:dyDescent="0.2">
      <c r="A185" t="s">
        <v>403</v>
      </c>
      <c r="J185">
        <f>SUM(Y135:Y184)</f>
        <v>0</v>
      </c>
      <c r="K185">
        <f>SUM(Z135:Z184)</f>
        <v>0</v>
      </c>
    </row>
    <row r="187" spans="1:16" ht="15" x14ac:dyDescent="0.25">
      <c r="A187" s="61" t="str">
        <f>CONCATENATE("Итого по акту: ",IF(Source!G191&lt;&gt;"Новая локальная смета", Source!G191, ""))</f>
        <v>Итого по акту: Строительство КЛ-0.4кВ №1 (дл.трассы 5 м.)</v>
      </c>
      <c r="B187" s="61"/>
      <c r="C187" s="61"/>
      <c r="D187" s="61"/>
      <c r="E187" s="61"/>
      <c r="F187" s="61"/>
      <c r="G187" s="61"/>
      <c r="H187" s="61"/>
      <c r="I187" s="59">
        <f>SUM(O45:O186)</f>
        <v>6629.97</v>
      </c>
      <c r="J187" s="60"/>
      <c r="K187" s="59">
        <f>SUM(P45:P186)</f>
        <v>56495.94999999999</v>
      </c>
      <c r="L187" s="60"/>
    </row>
    <row r="188" spans="1:16" hidden="1" x14ac:dyDescent="0.2">
      <c r="A188" t="s">
        <v>402</v>
      </c>
      <c r="J188">
        <f>SUM(W45:W187)</f>
        <v>0</v>
      </c>
      <c r="K188">
        <f>SUM(X45:X187)</f>
        <v>0</v>
      </c>
    </row>
    <row r="189" spans="1:16" hidden="1" x14ac:dyDescent="0.2">
      <c r="A189" t="s">
        <v>403</v>
      </c>
      <c r="J189">
        <f>SUM(Y45:Y188)</f>
        <v>0</v>
      </c>
      <c r="K189">
        <f>SUM(Z45:Z188)</f>
        <v>0</v>
      </c>
    </row>
    <row r="190" spans="1:16" ht="14.25" x14ac:dyDescent="0.2">
      <c r="D190" s="54" t="str">
        <f>Source!H220</f>
        <v>в том числе:</v>
      </c>
      <c r="E190" s="54"/>
      <c r="F190" s="54"/>
      <c r="G190" s="54"/>
      <c r="H190" s="54"/>
      <c r="I190" s="57">
        <f>Source!F220</f>
        <v>0</v>
      </c>
      <c r="J190" s="57"/>
      <c r="K190" s="57">
        <f>Source!P220</f>
        <v>0</v>
      </c>
      <c r="L190" s="57"/>
    </row>
    <row r="191" spans="1:16" ht="14.25" x14ac:dyDescent="0.2">
      <c r="D191" s="54" t="str">
        <f>Source!H221</f>
        <v>СМР</v>
      </c>
      <c r="E191" s="54"/>
      <c r="F191" s="54"/>
      <c r="G191" s="54"/>
      <c r="H191" s="54"/>
      <c r="I191" s="55">
        <f>Source!F221</f>
        <v>6629.97</v>
      </c>
      <c r="J191" s="55"/>
      <c r="K191" s="55">
        <f>Source!P221</f>
        <v>56495.95</v>
      </c>
      <c r="L191" s="55"/>
    </row>
    <row r="192" spans="1:16" ht="14.25" x14ac:dyDescent="0.2">
      <c r="D192" s="54" t="str">
        <f>Source!H224</f>
        <v/>
      </c>
      <c r="E192" s="54"/>
      <c r="F192" s="54"/>
      <c r="G192" s="54"/>
      <c r="H192" s="54"/>
      <c r="I192" s="56"/>
      <c r="J192" s="56"/>
      <c r="K192" s="56"/>
      <c r="L192" s="56"/>
    </row>
    <row r="193" spans="1:12" ht="14.25" x14ac:dyDescent="0.2">
      <c r="D193" s="54" t="str">
        <f>Source!H225</f>
        <v>Итого СМР</v>
      </c>
      <c r="E193" s="54"/>
      <c r="F193" s="54"/>
      <c r="G193" s="54"/>
      <c r="H193" s="54"/>
      <c r="I193" s="55">
        <f>Source!F225</f>
        <v>6629.97</v>
      </c>
      <c r="J193" s="55"/>
      <c r="K193" s="55">
        <f>Source!P225</f>
        <v>56495.95</v>
      </c>
      <c r="L193" s="55"/>
    </row>
    <row r="194" spans="1:12" ht="14.25" x14ac:dyDescent="0.2">
      <c r="D194" s="54" t="str">
        <f>Source!H228</f>
        <v>Всего по акту</v>
      </c>
      <c r="E194" s="54"/>
      <c r="F194" s="54"/>
      <c r="G194" s="54"/>
      <c r="H194" s="54"/>
      <c r="I194" s="55">
        <f>Source!F228</f>
        <v>6629.97</v>
      </c>
      <c r="J194" s="55"/>
      <c r="K194" s="55">
        <f>Source!P228</f>
        <v>56495.95</v>
      </c>
      <c r="L194" s="55"/>
    </row>
    <row r="197" spans="1:12" ht="14.25" x14ac:dyDescent="0.2">
      <c r="A197" s="12"/>
      <c r="B197" s="51" t="s">
        <v>453</v>
      </c>
      <c r="C197" s="51"/>
      <c r="D197" s="42" t="str">
        <f>IF(Source!AM12&lt;&gt;"", Source!AM12," ")</f>
        <v xml:space="preserve"> </v>
      </c>
      <c r="E197" s="42"/>
      <c r="F197" s="42"/>
      <c r="G197" s="42"/>
      <c r="H197" s="42"/>
      <c r="I197" s="52" t="str">
        <f>IF(Source!AL12&lt;&gt;"", Source!AL12," ")</f>
        <v xml:space="preserve"> </v>
      </c>
      <c r="J197" s="52"/>
      <c r="K197" s="52"/>
    </row>
    <row r="198" spans="1:12" ht="14.25" x14ac:dyDescent="0.2">
      <c r="A198" s="12"/>
      <c r="B198" s="12"/>
      <c r="C198" s="12"/>
      <c r="D198" s="53" t="s">
        <v>418</v>
      </c>
      <c r="E198" s="53"/>
      <c r="F198" s="53"/>
      <c r="G198" s="53"/>
      <c r="H198" s="53"/>
      <c r="I198" s="12"/>
      <c r="J198" s="12"/>
      <c r="K198" s="12"/>
    </row>
    <row r="199" spans="1:12" ht="14.25" x14ac:dyDescent="0.2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</row>
    <row r="200" spans="1:12" ht="14.25" x14ac:dyDescent="0.2">
      <c r="A200" s="12"/>
      <c r="B200" s="51" t="s">
        <v>454</v>
      </c>
      <c r="C200" s="51"/>
      <c r="D200" s="42" t="str">
        <f>IF(Source!AI12&lt;&gt;"", Source!AI12," ")</f>
        <v xml:space="preserve"> </v>
      </c>
      <c r="E200" s="42"/>
      <c r="F200" s="42"/>
      <c r="G200" s="42"/>
      <c r="H200" s="42"/>
      <c r="I200" s="52" t="str">
        <f>IF(Source!AH12&lt;&gt;"", Source!AH12," ")</f>
        <v xml:space="preserve"> </v>
      </c>
      <c r="J200" s="52"/>
      <c r="K200" s="52"/>
    </row>
    <row r="201" spans="1:12" ht="14.25" x14ac:dyDescent="0.2">
      <c r="A201" s="12"/>
      <c r="B201" s="12"/>
      <c r="C201" s="12"/>
      <c r="D201" s="53" t="s">
        <v>418</v>
      </c>
      <c r="E201" s="53"/>
      <c r="F201" s="53"/>
      <c r="G201" s="53"/>
      <c r="H201" s="53"/>
      <c r="I201" s="12"/>
      <c r="J201" s="12"/>
      <c r="K201" s="12"/>
    </row>
  </sheetData>
  <mergeCells count="115">
    <mergeCell ref="I2:L2"/>
    <mergeCell ref="I3:L3"/>
    <mergeCell ref="I4:L4"/>
    <mergeCell ref="J6:L6"/>
    <mergeCell ref="H7:I7"/>
    <mergeCell ref="J7:L7"/>
    <mergeCell ref="C14:H14"/>
    <mergeCell ref="J14:L15"/>
    <mergeCell ref="C15:H15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A45:L45"/>
    <mergeCell ref="A47:L47"/>
    <mergeCell ref="K49:L49"/>
    <mergeCell ref="I49:J49"/>
    <mergeCell ref="A49:H49"/>
    <mergeCell ref="A53:L53"/>
    <mergeCell ref="I35:I42"/>
    <mergeCell ref="J35:J42"/>
    <mergeCell ref="K35:K42"/>
    <mergeCell ref="L35:L42"/>
    <mergeCell ref="A37:A42"/>
    <mergeCell ref="B37:B42"/>
    <mergeCell ref="I91:J91"/>
    <mergeCell ref="K91:L91"/>
    <mergeCell ref="I95:J95"/>
    <mergeCell ref="K95:L95"/>
    <mergeCell ref="I106:J106"/>
    <mergeCell ref="K106:L106"/>
    <mergeCell ref="I60:J60"/>
    <mergeCell ref="K60:L60"/>
    <mergeCell ref="I68:J68"/>
    <mergeCell ref="K68:L68"/>
    <mergeCell ref="I79:J79"/>
    <mergeCell ref="K79:L79"/>
    <mergeCell ref="K131:L131"/>
    <mergeCell ref="I131:J131"/>
    <mergeCell ref="A131:H131"/>
    <mergeCell ref="A135:L135"/>
    <mergeCell ref="I146:J146"/>
    <mergeCell ref="K146:L146"/>
    <mergeCell ref="I114:J114"/>
    <mergeCell ref="K114:L114"/>
    <mergeCell ref="I117:J117"/>
    <mergeCell ref="K117:L117"/>
    <mergeCell ref="I128:J128"/>
    <mergeCell ref="K128:L128"/>
    <mergeCell ref="I172:J172"/>
    <mergeCell ref="K172:L172"/>
    <mergeCell ref="I180:J180"/>
    <mergeCell ref="K180:L180"/>
    <mergeCell ref="K183:L183"/>
    <mergeCell ref="I183:J183"/>
    <mergeCell ref="I149:J149"/>
    <mergeCell ref="K149:L149"/>
    <mergeCell ref="I160:J160"/>
    <mergeCell ref="K160:L160"/>
    <mergeCell ref="I163:J163"/>
    <mergeCell ref="K163:L163"/>
    <mergeCell ref="D191:H191"/>
    <mergeCell ref="I191:J191"/>
    <mergeCell ref="K191:L191"/>
    <mergeCell ref="D192:H192"/>
    <mergeCell ref="I192:J192"/>
    <mergeCell ref="K192:L192"/>
    <mergeCell ref="A183:H183"/>
    <mergeCell ref="K187:L187"/>
    <mergeCell ref="I187:J187"/>
    <mergeCell ref="A187:H187"/>
    <mergeCell ref="D190:H190"/>
    <mergeCell ref="I190:J190"/>
    <mergeCell ref="K190:L190"/>
    <mergeCell ref="B197:C197"/>
    <mergeCell ref="I197:K197"/>
    <mergeCell ref="D198:H198"/>
    <mergeCell ref="B200:C200"/>
    <mergeCell ref="I200:K200"/>
    <mergeCell ref="D201:H201"/>
    <mergeCell ref="D193:H193"/>
    <mergeCell ref="I193:J193"/>
    <mergeCell ref="K193:L193"/>
    <mergeCell ref="D194:H194"/>
    <mergeCell ref="I194:J194"/>
    <mergeCell ref="K194:L194"/>
  </mergeCells>
  <pageMargins left="0.4" right="0.2" top="0.2" bottom="0.4" header="0.2" footer="0.2"/>
  <pageSetup paperSize="9" scale="68" fitToHeight="0" orientation="portrait" horizontalDpi="1200" verticalDpi="120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10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9" bestFit="1" customWidth="1"/>
    <col min="7" max="7" width="11.28515625" bestFit="1" customWidth="1"/>
    <col min="8" max="8" width="8.7109375" bestFit="1" customWidth="1"/>
    <col min="9" max="9" width="10" bestFit="1" customWidth="1"/>
    <col min="10" max="10" width="9.28515625" bestFit="1" customWidth="1"/>
    <col min="11" max="11" width="9.57031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95" t="s">
        <v>421</v>
      </c>
      <c r="J2" s="95"/>
      <c r="K2" s="95"/>
      <c r="L2" s="95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95" t="s">
        <v>422</v>
      </c>
      <c r="J3" s="95"/>
      <c r="K3" s="95"/>
      <c r="L3" s="95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95" t="s">
        <v>423</v>
      </c>
      <c r="J4" s="95"/>
      <c r="K4" s="95"/>
      <c r="L4" s="95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83" t="s">
        <v>424</v>
      </c>
      <c r="K6" s="83"/>
      <c r="L6" s="83"/>
    </row>
    <row r="7" spans="1:41" ht="14.25" x14ac:dyDescent="0.2">
      <c r="A7" s="12"/>
      <c r="B7" s="12"/>
      <c r="C7" s="12"/>
      <c r="D7" s="12"/>
      <c r="E7" s="12"/>
      <c r="F7" s="12"/>
      <c r="G7" s="12"/>
      <c r="H7" s="56" t="s">
        <v>425</v>
      </c>
      <c r="I7" s="82"/>
      <c r="J7" s="96" t="s">
        <v>426</v>
      </c>
      <c r="K7" s="96"/>
      <c r="L7" s="96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83" t="str">
        <f>IF(Source!AT15 &lt;&gt; "", Source!AT15, "")</f>
        <v/>
      </c>
      <c r="K8" s="83"/>
      <c r="L8" s="83"/>
    </row>
    <row r="9" spans="1:41" ht="14.25" x14ac:dyDescent="0.2">
      <c r="A9" s="12" t="s">
        <v>427</v>
      </c>
      <c r="B9" s="12"/>
      <c r="C9" s="65" t="str">
        <f>IF(Source!BA15 &lt;&gt; "", Source!BA15, IF(Source!AU15 &lt;&gt; "", Source!AU15, ""))</f>
        <v/>
      </c>
      <c r="D9" s="65"/>
      <c r="E9" s="65"/>
      <c r="F9" s="65"/>
      <c r="G9" s="65"/>
      <c r="H9" s="65"/>
      <c r="I9" s="24" t="s">
        <v>428</v>
      </c>
      <c r="J9" s="83"/>
      <c r="K9" s="83"/>
      <c r="L9" s="83"/>
    </row>
    <row r="10" spans="1:41" ht="14.25" x14ac:dyDescent="0.2">
      <c r="A10" s="12"/>
      <c r="B10" s="12"/>
      <c r="C10" s="53" t="s">
        <v>429</v>
      </c>
      <c r="D10" s="53"/>
      <c r="E10" s="53"/>
      <c r="F10" s="53"/>
      <c r="G10" s="53"/>
      <c r="H10" s="53"/>
      <c r="I10" s="12"/>
      <c r="J10" s="83" t="str">
        <f>IF(Source!AK15 &lt;&gt; "", Source!AK15, "")</f>
        <v/>
      </c>
      <c r="K10" s="83"/>
      <c r="L10" s="83"/>
    </row>
    <row r="11" spans="1:41" ht="14.25" x14ac:dyDescent="0.2">
      <c r="A11" s="12" t="s">
        <v>430</v>
      </c>
      <c r="B11" s="12"/>
      <c r="C11" s="65" t="str">
        <f>IF(Source!AX12&lt;&gt; "", Source!AX12, IF(Source!AJ12 &lt;&gt; "", Source!AJ12, ""))</f>
        <v/>
      </c>
      <c r="D11" s="65"/>
      <c r="E11" s="65"/>
      <c r="F11" s="65"/>
      <c r="G11" s="65"/>
      <c r="H11" s="65"/>
      <c r="I11" s="24" t="s">
        <v>428</v>
      </c>
      <c r="J11" s="83"/>
      <c r="K11" s="83"/>
      <c r="L11" s="83"/>
    </row>
    <row r="12" spans="1:41" ht="14.25" x14ac:dyDescent="0.2">
      <c r="A12" s="12"/>
      <c r="B12" s="12"/>
      <c r="C12" s="53" t="s">
        <v>429</v>
      </c>
      <c r="D12" s="53"/>
      <c r="E12" s="53"/>
      <c r="F12" s="53"/>
      <c r="G12" s="53"/>
      <c r="H12" s="53"/>
      <c r="I12" s="12"/>
      <c r="J12" s="83" t="str">
        <f>IF(Source!AO15 &lt;&gt; "", Source!AO15, "")</f>
        <v/>
      </c>
      <c r="K12" s="83"/>
      <c r="L12" s="83"/>
    </row>
    <row r="13" spans="1:41" ht="14.25" x14ac:dyDescent="0.2">
      <c r="A13" s="12" t="s">
        <v>431</v>
      </c>
      <c r="B13" s="12"/>
      <c r="C13" s="65" t="str">
        <f>IF(Source!AY12&lt;&gt; "", Source!AY12, IF(Source!AN12 &lt;&gt; "", Source!AN12, ""))</f>
        <v/>
      </c>
      <c r="D13" s="65"/>
      <c r="E13" s="65"/>
      <c r="F13" s="65"/>
      <c r="G13" s="65"/>
      <c r="H13" s="65"/>
      <c r="I13" s="24" t="s">
        <v>428</v>
      </c>
      <c r="J13" s="83"/>
      <c r="K13" s="83"/>
      <c r="L13" s="83"/>
    </row>
    <row r="14" spans="1:41" ht="14.25" x14ac:dyDescent="0.2">
      <c r="A14" s="12"/>
      <c r="B14" s="12"/>
      <c r="C14" s="53" t="s">
        <v>429</v>
      </c>
      <c r="D14" s="53"/>
      <c r="E14" s="53"/>
      <c r="F14" s="53"/>
      <c r="G14" s="53"/>
      <c r="H14" s="53"/>
      <c r="I14" s="12"/>
      <c r="J14" s="83" t="str">
        <f>IF(Source!CO15 &lt;&gt; "", Source!CO15, "")</f>
        <v/>
      </c>
      <c r="K14" s="83"/>
      <c r="L14" s="83"/>
    </row>
    <row r="15" spans="1:41" ht="57" x14ac:dyDescent="0.2">
      <c r="A15" s="12" t="s">
        <v>432</v>
      </c>
      <c r="B15" s="12"/>
      <c r="C15" s="65" t="s">
        <v>4</v>
      </c>
      <c r="D15" s="65"/>
      <c r="E15" s="65"/>
      <c r="F15" s="65"/>
      <c r="G15" s="65"/>
      <c r="H15" s="65"/>
      <c r="I15" s="12"/>
      <c r="J15" s="83"/>
      <c r="K15" s="83"/>
      <c r="L15" s="83"/>
      <c r="AO15" s="22" t="s">
        <v>4</v>
      </c>
    </row>
    <row r="16" spans="1:41" ht="14.25" x14ac:dyDescent="0.2">
      <c r="A16" s="12"/>
      <c r="B16" s="12"/>
      <c r="C16" s="53" t="s">
        <v>433</v>
      </c>
      <c r="D16" s="53"/>
      <c r="E16" s="53"/>
      <c r="F16" s="53"/>
      <c r="G16" s="53"/>
      <c r="H16" s="53"/>
      <c r="I16" s="12"/>
      <c r="J16" s="83" t="str">
        <f>IF(Source!CP15 &lt;&gt; "", Source!CP15, "")</f>
        <v/>
      </c>
      <c r="K16" s="83"/>
      <c r="L16" s="83"/>
    </row>
    <row r="17" spans="1:12" ht="14.25" x14ac:dyDescent="0.2">
      <c r="A17" s="12" t="s">
        <v>434</v>
      </c>
      <c r="B17" s="12"/>
      <c r="C17" s="94" t="str">
        <f>IF(Source!G12&lt;&gt;"Новый объект", Source!G12, "")</f>
        <v>СД_I-352438 КЛ-0,4 кВ</v>
      </c>
      <c r="D17" s="94"/>
      <c r="E17" s="94"/>
      <c r="F17" s="94"/>
      <c r="G17" s="94"/>
      <c r="H17" s="94"/>
      <c r="I17" s="12"/>
      <c r="J17" s="83"/>
      <c r="K17" s="83"/>
      <c r="L17" s="83"/>
    </row>
    <row r="18" spans="1:12" ht="14.25" x14ac:dyDescent="0.2">
      <c r="A18" s="12"/>
      <c r="B18" s="12"/>
      <c r="C18" s="53" t="s">
        <v>435</v>
      </c>
      <c r="D18" s="53"/>
      <c r="E18" s="53"/>
      <c r="F18" s="53"/>
      <c r="G18" s="53"/>
      <c r="H18" s="53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6" t="s">
        <v>436</v>
      </c>
      <c r="H19" s="56"/>
      <c r="I19" s="92"/>
      <c r="J19" s="83" t="str">
        <f>IF(Source!CQ15 &lt;&gt; "", Source!CQ15, "")</f>
        <v/>
      </c>
      <c r="K19" s="83"/>
      <c r="L19" s="83"/>
    </row>
    <row r="20" spans="1:12" ht="14.25" x14ac:dyDescent="0.2">
      <c r="A20" s="12"/>
      <c r="B20" s="12"/>
      <c r="C20" s="12"/>
      <c r="D20" s="12"/>
      <c r="E20" s="12"/>
      <c r="F20" s="12"/>
      <c r="G20" s="56" t="s">
        <v>437</v>
      </c>
      <c r="H20" s="82"/>
      <c r="I20" s="43" t="s">
        <v>438</v>
      </c>
      <c r="J20" s="83" t="str">
        <f>IF(Source!CR15 &lt;&gt; "", Source!CR15, "")</f>
        <v/>
      </c>
      <c r="K20" s="83"/>
      <c r="L20" s="83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44" t="s">
        <v>439</v>
      </c>
      <c r="J21" s="93" t="str">
        <f>IF(Source!CS15 &lt;&gt; 0, Source!CS15, "")</f>
        <v/>
      </c>
      <c r="K21" s="93"/>
      <c r="L21" s="93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6" t="s">
        <v>440</v>
      </c>
      <c r="I22" s="82"/>
      <c r="J22" s="83" t="str">
        <f>IF(Source!CT15 &lt;&gt; "", Source!CT15, "")</f>
        <v/>
      </c>
      <c r="K22" s="83"/>
      <c r="L22" s="83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84" t="s">
        <v>441</v>
      </c>
      <c r="H24" s="87" t="s">
        <v>442</v>
      </c>
      <c r="I24" s="87" t="s">
        <v>443</v>
      </c>
      <c r="J24" s="89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85"/>
      <c r="H25" s="88"/>
      <c r="I25" s="90"/>
      <c r="J25" s="91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86"/>
      <c r="H26" s="88"/>
      <c r="I26" s="45" t="s">
        <v>444</v>
      </c>
      <c r="J26" s="46" t="s">
        <v>445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7" t="str">
        <f>IF(Source!CN15 &lt;&gt; "", Source!CN15, "")</f>
        <v/>
      </c>
      <c r="H27" s="48" t="str">
        <f>IF(Source!CX15 &lt;&gt; 0, Source!CX15, "")</f>
        <v/>
      </c>
      <c r="I27" s="49" t="str">
        <f>IF(Source!CV15 &lt;&gt; 0, Source!CV15, "")</f>
        <v/>
      </c>
      <c r="J27" s="49" t="str">
        <f>IF(Source!CW15 &lt;&gt; 0, Source!CW15, "")</f>
        <v/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76" t="s">
        <v>446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</row>
    <row r="30" spans="1:12" ht="18" x14ac:dyDescent="0.25">
      <c r="A30" s="76" t="s">
        <v>447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448</v>
      </c>
      <c r="B32" s="12"/>
      <c r="C32" s="12"/>
      <c r="D32" s="12"/>
      <c r="E32" s="12"/>
      <c r="F32" s="12"/>
      <c r="G32" s="12"/>
      <c r="H32" s="77">
        <f>ROUND((Source!P423/1000), 2)</f>
        <v>33.92</v>
      </c>
      <c r="I32" s="77"/>
      <c r="J32" s="12" t="s">
        <v>449</v>
      </c>
      <c r="K32" s="12"/>
      <c r="L32" s="12"/>
    </row>
    <row r="33" spans="1:42" ht="15" x14ac:dyDescent="0.25">
      <c r="A33" s="12" t="s">
        <v>399</v>
      </c>
      <c r="B33" s="12"/>
      <c r="C33" s="12"/>
      <c r="D33" s="12"/>
      <c r="E33" s="12"/>
      <c r="F33" s="12"/>
      <c r="G33" s="12"/>
      <c r="H33" s="50"/>
      <c r="I33" s="50"/>
      <c r="J33" s="12"/>
      <c r="K33" s="12"/>
      <c r="L33" s="12"/>
    </row>
    <row r="34" spans="1:42" ht="28.5" x14ac:dyDescent="0.2">
      <c r="A34" s="65" t="s">
        <v>400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AP34" s="22" t="s">
        <v>400</v>
      </c>
    </row>
    <row r="35" spans="1:42" x14ac:dyDescent="0.2">
      <c r="A35" s="78" t="s">
        <v>450</v>
      </c>
      <c r="B35" s="79"/>
      <c r="C35" s="72" t="s">
        <v>387</v>
      </c>
      <c r="D35" s="72" t="s">
        <v>388</v>
      </c>
      <c r="E35" s="72" t="s">
        <v>389</v>
      </c>
      <c r="F35" s="72" t="s">
        <v>390</v>
      </c>
      <c r="G35" s="72" t="s">
        <v>391</v>
      </c>
      <c r="H35" s="72" t="s">
        <v>392</v>
      </c>
      <c r="I35" s="72" t="s">
        <v>393</v>
      </c>
      <c r="J35" s="72" t="s">
        <v>394</v>
      </c>
      <c r="K35" s="72" t="s">
        <v>395</v>
      </c>
      <c r="L35" s="72" t="s">
        <v>396</v>
      </c>
    </row>
    <row r="36" spans="1:42" x14ac:dyDescent="0.2">
      <c r="A36" s="80"/>
      <c r="B36" s="81"/>
      <c r="C36" s="73"/>
      <c r="D36" s="73"/>
      <c r="E36" s="73"/>
      <c r="F36" s="73"/>
      <c r="G36" s="73"/>
      <c r="H36" s="73"/>
      <c r="I36" s="73"/>
      <c r="J36" s="73"/>
      <c r="K36" s="73"/>
      <c r="L36" s="73"/>
    </row>
    <row r="37" spans="1:42" x14ac:dyDescent="0.2">
      <c r="A37" s="75" t="s">
        <v>451</v>
      </c>
      <c r="B37" s="75" t="s">
        <v>452</v>
      </c>
      <c r="C37" s="73"/>
      <c r="D37" s="73"/>
      <c r="E37" s="73"/>
      <c r="F37" s="73"/>
      <c r="G37" s="73"/>
      <c r="H37" s="73"/>
      <c r="I37" s="73"/>
      <c r="J37" s="73"/>
      <c r="K37" s="73"/>
      <c r="L37" s="73"/>
    </row>
    <row r="38" spans="1:42" x14ac:dyDescent="0.2">
      <c r="A38" s="75"/>
      <c r="B38" s="75"/>
      <c r="C38" s="73"/>
      <c r="D38" s="73"/>
      <c r="E38" s="73"/>
      <c r="F38" s="73"/>
      <c r="G38" s="73"/>
      <c r="H38" s="73"/>
      <c r="I38" s="73"/>
      <c r="J38" s="73"/>
      <c r="K38" s="73"/>
      <c r="L38" s="73"/>
    </row>
    <row r="39" spans="1:42" x14ac:dyDescent="0.2">
      <c r="A39" s="75"/>
      <c r="B39" s="75"/>
      <c r="C39" s="73"/>
      <c r="D39" s="73"/>
      <c r="E39" s="73"/>
      <c r="F39" s="73"/>
      <c r="G39" s="73"/>
      <c r="H39" s="73"/>
      <c r="I39" s="73"/>
      <c r="J39" s="73"/>
      <c r="K39" s="73"/>
      <c r="L39" s="73"/>
    </row>
    <row r="40" spans="1:42" x14ac:dyDescent="0.2">
      <c r="A40" s="75"/>
      <c r="B40" s="75"/>
      <c r="C40" s="73"/>
      <c r="D40" s="73"/>
      <c r="E40" s="73"/>
      <c r="F40" s="73"/>
      <c r="G40" s="73"/>
      <c r="H40" s="73"/>
      <c r="I40" s="73"/>
      <c r="J40" s="73"/>
      <c r="K40" s="73"/>
      <c r="L40" s="73"/>
    </row>
    <row r="41" spans="1:42" x14ac:dyDescent="0.2">
      <c r="A41" s="75"/>
      <c r="B41" s="75"/>
      <c r="C41" s="73"/>
      <c r="D41" s="73"/>
      <c r="E41" s="73"/>
      <c r="F41" s="73"/>
      <c r="G41" s="73"/>
      <c r="H41" s="73"/>
      <c r="I41" s="73"/>
      <c r="J41" s="73"/>
      <c r="K41" s="73"/>
      <c r="L41" s="73"/>
    </row>
    <row r="42" spans="1:42" x14ac:dyDescent="0.2">
      <c r="A42" s="75"/>
      <c r="B42" s="75"/>
      <c r="C42" s="74"/>
      <c r="D42" s="74"/>
      <c r="E42" s="74"/>
      <c r="F42" s="74"/>
      <c r="G42" s="74"/>
      <c r="H42" s="74"/>
      <c r="I42" s="74"/>
      <c r="J42" s="74"/>
      <c r="K42" s="74"/>
      <c r="L42" s="74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62" t="str">
        <f>CONCATENATE("Акт по локальной смете: ",IF(Source!G230&lt;&gt;"Новая локальная смета", Source!G230, ""))</f>
        <v>Акт по локальной смете: Строительство КЛ-0,4 кВ №2(дл.трассы 1 м.)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</row>
    <row r="47" spans="1:42" ht="16.5" x14ac:dyDescent="0.2">
      <c r="A47" s="62" t="str">
        <f>CONCATENATE("Раздел: ",IF(Source!G234&lt;&gt;"Новый раздел", Source!G234, ""))</f>
        <v>Раздел: Демонтажные работы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</row>
    <row r="48" spans="1:42" ht="57" x14ac:dyDescent="0.2">
      <c r="A48" s="23">
        <v>1</v>
      </c>
      <c r="B48" s="23">
        <v>1</v>
      </c>
      <c r="C48" s="23" t="str">
        <f>Source!F238</f>
        <v>3.1-51-1</v>
      </c>
      <c r="D48" s="23" t="s">
        <v>19</v>
      </c>
      <c r="E48" s="26" t="str">
        <f>Source!H238</f>
        <v>100 м3 грунта</v>
      </c>
      <c r="F48" s="25">
        <f>Source!I238</f>
        <v>6.0000000000000001E-3</v>
      </c>
      <c r="G48" s="28"/>
      <c r="H48" s="27"/>
      <c r="I48" s="25"/>
      <c r="J48" s="28"/>
      <c r="K48" s="25"/>
      <c r="L48" s="28"/>
      <c r="Q48">
        <f>Source!X238</f>
        <v>13.62</v>
      </c>
      <c r="R48">
        <f>Source!X239</f>
        <v>758.06</v>
      </c>
      <c r="S48">
        <f>Source!Y238</f>
        <v>6.12</v>
      </c>
      <c r="T48">
        <f>Source!Y239</f>
        <v>340.7</v>
      </c>
      <c r="U48">
        <f>ROUND((175/100)*ROUND(Source!R238, 2), 2)</f>
        <v>0</v>
      </c>
      <c r="V48">
        <f>ROUND((0/100)*ROUND(Source!R239, 2), 2)</f>
        <v>0</v>
      </c>
      <c r="AC48">
        <v>0</v>
      </c>
    </row>
    <row r="49" spans="1:29" x14ac:dyDescent="0.2">
      <c r="D49" s="29" t="str">
        <f>"Объем: "&amp;Source!I238&amp;"=0,6/"&amp;"100"</f>
        <v>Объем: 0,006=0,6/100</v>
      </c>
    </row>
    <row r="50" spans="1:29" ht="14.25" x14ac:dyDescent="0.2">
      <c r="A50" s="23"/>
      <c r="B50" s="23"/>
      <c r="C50" s="23"/>
      <c r="D50" s="23" t="s">
        <v>404</v>
      </c>
      <c r="E50" s="26"/>
      <c r="F50" s="25"/>
      <c r="G50" s="28">
        <f>Source!AO238</f>
        <v>2042.62</v>
      </c>
      <c r="H50" s="27" t="str">
        <f>Source!DG238</f>
        <v/>
      </c>
      <c r="I50" s="25">
        <f>Source!AV239</f>
        <v>1.248</v>
      </c>
      <c r="J50" s="28">
        <f>Source!S238</f>
        <v>15.3</v>
      </c>
      <c r="K50" s="25">
        <f>IF(Source!BA239&lt;&gt; 0, Source!BA239, 1)</f>
        <v>55.67</v>
      </c>
      <c r="L50" s="28">
        <f>Source!S239</f>
        <v>851.75</v>
      </c>
    </row>
    <row r="51" spans="1:29" ht="14.25" x14ac:dyDescent="0.2">
      <c r="A51" s="23"/>
      <c r="B51" s="23"/>
      <c r="C51" s="23"/>
      <c r="D51" s="23" t="s">
        <v>405</v>
      </c>
      <c r="E51" s="26" t="s">
        <v>406</v>
      </c>
      <c r="F51" s="25">
        <f>Source!BZ239</f>
        <v>89</v>
      </c>
      <c r="G51" s="28"/>
      <c r="H51" s="27"/>
      <c r="I51" s="25"/>
      <c r="J51" s="28">
        <f>SUM(Q48:Q50)</f>
        <v>13.62</v>
      </c>
      <c r="K51" s="25">
        <f>Source!AT239</f>
        <v>89</v>
      </c>
      <c r="L51" s="28">
        <f>SUM(R48:R50)</f>
        <v>758.06</v>
      </c>
    </row>
    <row r="52" spans="1:29" ht="14.25" x14ac:dyDescent="0.2">
      <c r="A52" s="23"/>
      <c r="B52" s="23"/>
      <c r="C52" s="23"/>
      <c r="D52" s="23" t="s">
        <v>407</v>
      </c>
      <c r="E52" s="26" t="s">
        <v>406</v>
      </c>
      <c r="F52" s="25">
        <f>Source!CA239</f>
        <v>40</v>
      </c>
      <c r="G52" s="28"/>
      <c r="H52" s="27"/>
      <c r="I52" s="25"/>
      <c r="J52" s="28">
        <f>SUM(S48:S51)</f>
        <v>6.12</v>
      </c>
      <c r="K52" s="25">
        <f>Source!AU239</f>
        <v>40</v>
      </c>
      <c r="L52" s="28">
        <f>SUM(T48:T51)</f>
        <v>340.7</v>
      </c>
    </row>
    <row r="53" spans="1:29" ht="14.25" x14ac:dyDescent="0.2">
      <c r="A53" s="30"/>
      <c r="B53" s="30"/>
      <c r="C53" s="30"/>
      <c r="D53" s="30" t="s">
        <v>408</v>
      </c>
      <c r="E53" s="31" t="s">
        <v>409</v>
      </c>
      <c r="F53" s="32">
        <f>Source!AQ238</f>
        <v>192.7</v>
      </c>
      <c r="G53" s="33"/>
      <c r="H53" s="34" t="str">
        <f>Source!DI238</f>
        <v/>
      </c>
      <c r="I53" s="32">
        <f>Source!AV239</f>
        <v>1.248</v>
      </c>
      <c r="J53" s="33">
        <f>Source!U238</f>
        <v>1.4429376</v>
      </c>
      <c r="K53" s="32"/>
      <c r="L53" s="33"/>
    </row>
    <row r="54" spans="1:29" ht="15" x14ac:dyDescent="0.2">
      <c r="D54" s="35" t="s">
        <v>410</v>
      </c>
      <c r="I54" s="58">
        <f>J50+J51+J52+0</f>
        <v>35.04</v>
      </c>
      <c r="J54" s="58"/>
      <c r="K54" s="58">
        <f>L50+L51+L52+0</f>
        <v>1950.51</v>
      </c>
      <c r="L54" s="58"/>
      <c r="O54" s="36">
        <f>J50+J51+J52+0</f>
        <v>35.04</v>
      </c>
      <c r="P54" s="36">
        <f>L50+L51+L52+0</f>
        <v>1950.51</v>
      </c>
    </row>
    <row r="56" spans="1:29" ht="57" x14ac:dyDescent="0.2">
      <c r="A56" s="23">
        <v>2</v>
      </c>
      <c r="B56" s="23">
        <v>2</v>
      </c>
      <c r="C56" s="23" t="str">
        <f>Source!F240</f>
        <v>3.1-3-4</v>
      </c>
      <c r="D56" s="23" t="s">
        <v>26</v>
      </c>
      <c r="E56" s="26" t="str">
        <f>Source!H240</f>
        <v>100 м3</v>
      </c>
      <c r="F56" s="25">
        <f>Source!I240</f>
        <v>1.4999999999999999E-2</v>
      </c>
      <c r="G56" s="28"/>
      <c r="H56" s="27"/>
      <c r="I56" s="25"/>
      <c r="J56" s="28"/>
      <c r="K56" s="25"/>
      <c r="L56" s="28"/>
      <c r="Q56">
        <f>Source!X240</f>
        <v>1.28</v>
      </c>
      <c r="R56">
        <f>Source!X241</f>
        <v>71.19</v>
      </c>
      <c r="S56">
        <f>Source!Y240</f>
        <v>0.64</v>
      </c>
      <c r="T56">
        <f>Source!Y241</f>
        <v>35.590000000000003</v>
      </c>
      <c r="U56">
        <f>ROUND((175/100)*ROUND(Source!R240, 2), 2)</f>
        <v>2.2599999999999998</v>
      </c>
      <c r="V56">
        <f>ROUND((0/100)*ROUND(Source!R241, 2), 2)</f>
        <v>0</v>
      </c>
      <c r="AC56">
        <v>0</v>
      </c>
    </row>
    <row r="57" spans="1:29" x14ac:dyDescent="0.2">
      <c r="D57" s="29" t="str">
        <f>"Объем: "&amp;Source!I240&amp;"=1,5/"&amp;"100"</f>
        <v>Объем: 0,015=1,5/100</v>
      </c>
    </row>
    <row r="58" spans="1:29" ht="14.25" x14ac:dyDescent="0.2">
      <c r="A58" s="23"/>
      <c r="B58" s="23"/>
      <c r="C58" s="23"/>
      <c r="D58" s="23" t="s">
        <v>404</v>
      </c>
      <c r="E58" s="26"/>
      <c r="F58" s="25"/>
      <c r="G58" s="28">
        <f>Source!AO240</f>
        <v>5.79</v>
      </c>
      <c r="H58" s="27" t="str">
        <f>Source!DG240</f>
        <v/>
      </c>
      <c r="I58" s="25">
        <f>Source!AV241</f>
        <v>1.1919999999999999</v>
      </c>
      <c r="J58" s="28">
        <f>Source!S240</f>
        <v>0.1</v>
      </c>
      <c r="K58" s="25">
        <f>IF(Source!BA241&lt;&gt; 0, Source!BA241, 1)</f>
        <v>55.67</v>
      </c>
      <c r="L58" s="28">
        <f>Source!S241</f>
        <v>5.57</v>
      </c>
    </row>
    <row r="59" spans="1:29" ht="14.25" x14ac:dyDescent="0.2">
      <c r="A59" s="23"/>
      <c r="B59" s="23"/>
      <c r="C59" s="23"/>
      <c r="D59" s="23" t="s">
        <v>411</v>
      </c>
      <c r="E59" s="26"/>
      <c r="F59" s="25"/>
      <c r="G59" s="28">
        <f>Source!AM240</f>
        <v>778.1</v>
      </c>
      <c r="H59" s="27" t="str">
        <f>Source!DE240</f>
        <v/>
      </c>
      <c r="I59" s="25">
        <f>Source!AV241</f>
        <v>1.1919999999999999</v>
      </c>
      <c r="J59" s="28">
        <f>Source!Q240</f>
        <v>13.91</v>
      </c>
      <c r="K59" s="25">
        <f>IF(Source!BB241&lt;&gt; 0, Source!BB241, 1)</f>
        <v>14.55</v>
      </c>
      <c r="L59" s="28">
        <f>Source!Q241</f>
        <v>202.39</v>
      </c>
    </row>
    <row r="60" spans="1:29" ht="14.25" x14ac:dyDescent="0.2">
      <c r="A60" s="23"/>
      <c r="B60" s="23"/>
      <c r="C60" s="23"/>
      <c r="D60" s="23" t="s">
        <v>412</v>
      </c>
      <c r="E60" s="26"/>
      <c r="F60" s="25"/>
      <c r="G60" s="28">
        <f>Source!AN240</f>
        <v>72.260000000000005</v>
      </c>
      <c r="H60" s="27" t="str">
        <f>Source!DF240</f>
        <v/>
      </c>
      <c r="I60" s="25">
        <f>Source!AV241</f>
        <v>1.1919999999999999</v>
      </c>
      <c r="J60" s="37">
        <f>Source!R240</f>
        <v>1.29</v>
      </c>
      <c r="K60" s="25">
        <f>IF(Source!BS241&lt;&gt; 0, Source!BS241, 1)</f>
        <v>55.67</v>
      </c>
      <c r="L60" s="37">
        <f>Source!R241</f>
        <v>71.81</v>
      </c>
    </row>
    <row r="61" spans="1:29" ht="14.25" x14ac:dyDescent="0.2">
      <c r="A61" s="23"/>
      <c r="B61" s="23"/>
      <c r="C61" s="23"/>
      <c r="D61" s="23" t="s">
        <v>405</v>
      </c>
      <c r="E61" s="26" t="s">
        <v>406</v>
      </c>
      <c r="F61" s="25">
        <f>Source!BZ241</f>
        <v>92</v>
      </c>
      <c r="G61" s="28"/>
      <c r="H61" s="27"/>
      <c r="I61" s="25"/>
      <c r="J61" s="28">
        <f>SUM(Q56:Q60)</f>
        <v>1.28</v>
      </c>
      <c r="K61" s="25">
        <f>Source!AT241</f>
        <v>92</v>
      </c>
      <c r="L61" s="28">
        <f>SUM(R56:R60)</f>
        <v>71.19</v>
      </c>
    </row>
    <row r="62" spans="1:29" ht="14.25" x14ac:dyDescent="0.2">
      <c r="A62" s="23"/>
      <c r="B62" s="23"/>
      <c r="C62" s="23"/>
      <c r="D62" s="23" t="s">
        <v>407</v>
      </c>
      <c r="E62" s="26" t="s">
        <v>406</v>
      </c>
      <c r="F62" s="25">
        <f>Source!CA241</f>
        <v>46</v>
      </c>
      <c r="G62" s="28"/>
      <c r="H62" s="27"/>
      <c r="I62" s="25"/>
      <c r="J62" s="28">
        <f>SUM(S56:S61)</f>
        <v>0.64</v>
      </c>
      <c r="K62" s="25">
        <f>Source!AU241</f>
        <v>46</v>
      </c>
      <c r="L62" s="28">
        <f>SUM(T56:T61)</f>
        <v>35.590000000000003</v>
      </c>
    </row>
    <row r="63" spans="1:29" ht="14.25" x14ac:dyDescent="0.2">
      <c r="A63" s="30"/>
      <c r="B63" s="30"/>
      <c r="C63" s="30"/>
      <c r="D63" s="30" t="s">
        <v>408</v>
      </c>
      <c r="E63" s="31" t="s">
        <v>409</v>
      </c>
      <c r="F63" s="32">
        <f>Source!AQ240</f>
        <v>0.56999999999999995</v>
      </c>
      <c r="G63" s="33"/>
      <c r="H63" s="34" t="str">
        <f>Source!DI240</f>
        <v/>
      </c>
      <c r="I63" s="32">
        <f>Source!AV241</f>
        <v>1.1919999999999999</v>
      </c>
      <c r="J63" s="33">
        <f>Source!U240</f>
        <v>1.0191599999999999E-2</v>
      </c>
      <c r="K63" s="32"/>
      <c r="L63" s="33"/>
    </row>
    <row r="64" spans="1:29" ht="15" x14ac:dyDescent="0.2">
      <c r="D64" s="35" t="s">
        <v>410</v>
      </c>
      <c r="I64" s="58">
        <f>J58+J59+J61+J62+0</f>
        <v>15.93</v>
      </c>
      <c r="J64" s="58"/>
      <c r="K64" s="58">
        <f>L58+L59+L61+L62+0</f>
        <v>314.74</v>
      </c>
      <c r="L64" s="58"/>
      <c r="O64" s="36">
        <f>J58+J59+J61+J62+0</f>
        <v>15.93</v>
      </c>
      <c r="P64" s="36">
        <f>L58+L59+L61+L62+0</f>
        <v>314.74</v>
      </c>
    </row>
    <row r="66" spans="1:29" ht="78" x14ac:dyDescent="0.2">
      <c r="A66" s="23">
        <v>3</v>
      </c>
      <c r="B66" s="23">
        <v>3</v>
      </c>
      <c r="C66" s="23" t="s">
        <v>420</v>
      </c>
      <c r="D66" s="23" t="s">
        <v>32</v>
      </c>
      <c r="E66" s="26" t="str">
        <f>Source!H242</f>
        <v>100 М КАБЕЛЯ</v>
      </c>
      <c r="F66" s="25">
        <f>Source!I242</f>
        <v>0.06</v>
      </c>
      <c r="G66" s="28"/>
      <c r="H66" s="27"/>
      <c r="I66" s="25"/>
      <c r="J66" s="28"/>
      <c r="K66" s="25"/>
      <c r="L66" s="28"/>
      <c r="Q66">
        <f>Source!X242</f>
        <v>6.23</v>
      </c>
      <c r="R66">
        <f>Source!X243</f>
        <v>346.68</v>
      </c>
      <c r="S66">
        <f>Source!Y242</f>
        <v>3.27</v>
      </c>
      <c r="T66">
        <f>Source!Y243</f>
        <v>182.27</v>
      </c>
      <c r="U66">
        <f>ROUND((175/100)*ROUND(Source!R242, 2), 2)</f>
        <v>0.86</v>
      </c>
      <c r="V66">
        <f>ROUND((0/100)*ROUND(Source!R243, 2), 2)</f>
        <v>0</v>
      </c>
      <c r="AC66">
        <v>0</v>
      </c>
    </row>
    <row r="67" spans="1:29" x14ac:dyDescent="0.2">
      <c r="D67" s="29" t="str">
        <f>"Объем: "&amp;Source!I242&amp;"=6/"&amp;"100"</f>
        <v>Объем: 0,06=6/100</v>
      </c>
    </row>
    <row r="68" spans="1:29" ht="14.25" x14ac:dyDescent="0.2">
      <c r="A68" s="23"/>
      <c r="B68" s="23"/>
      <c r="C68" s="23"/>
      <c r="D68" s="23" t="s">
        <v>404</v>
      </c>
      <c r="E68" s="26"/>
      <c r="F68" s="25"/>
      <c r="G68" s="28">
        <f>Source!AO242</f>
        <v>231.62</v>
      </c>
      <c r="H68" s="27" t="str">
        <f>Source!DG242</f>
        <v>*0,4</v>
      </c>
      <c r="I68" s="25">
        <f>Source!AV243</f>
        <v>1.0669999999999999</v>
      </c>
      <c r="J68" s="28">
        <f>Source!S242</f>
        <v>5.93</v>
      </c>
      <c r="K68" s="25">
        <f>IF(Source!BA243&lt;&gt; 0, Source!BA243, 1)</f>
        <v>55.67</v>
      </c>
      <c r="L68" s="28">
        <f>Source!S243</f>
        <v>330.12</v>
      </c>
    </row>
    <row r="69" spans="1:29" ht="14.25" x14ac:dyDescent="0.2">
      <c r="A69" s="23"/>
      <c r="B69" s="23"/>
      <c r="C69" s="23"/>
      <c r="D69" s="23" t="s">
        <v>411</v>
      </c>
      <c r="E69" s="26"/>
      <c r="F69" s="25"/>
      <c r="G69" s="28">
        <f>Source!AM242</f>
        <v>145.68</v>
      </c>
      <c r="H69" s="27" t="str">
        <f>Source!DE242</f>
        <v>*0,4</v>
      </c>
      <c r="I69" s="25">
        <f>Source!AV243</f>
        <v>1.0669999999999999</v>
      </c>
      <c r="J69" s="28">
        <f>Source!Q242</f>
        <v>3.73</v>
      </c>
      <c r="K69" s="25">
        <f>IF(Source!BB243&lt;&gt; 0, Source!BB243, 1)</f>
        <v>15.73</v>
      </c>
      <c r="L69" s="28">
        <f>Source!Q243</f>
        <v>58.67</v>
      </c>
    </row>
    <row r="70" spans="1:29" ht="14.25" x14ac:dyDescent="0.2">
      <c r="A70" s="23"/>
      <c r="B70" s="23"/>
      <c r="C70" s="23"/>
      <c r="D70" s="23" t="s">
        <v>412</v>
      </c>
      <c r="E70" s="26"/>
      <c r="F70" s="25"/>
      <c r="G70" s="28">
        <f>Source!AN242</f>
        <v>19.059999999999999</v>
      </c>
      <c r="H70" s="27" t="str">
        <f>Source!DF242</f>
        <v>*0,4</v>
      </c>
      <c r="I70" s="25">
        <f>Source!AV243</f>
        <v>1.0669999999999999</v>
      </c>
      <c r="J70" s="37">
        <f>Source!R242</f>
        <v>0.49</v>
      </c>
      <c r="K70" s="25">
        <f>IF(Source!BS243&lt;&gt; 0, Source!BS243, 1)</f>
        <v>55.67</v>
      </c>
      <c r="L70" s="37">
        <f>Source!R243</f>
        <v>27.28</v>
      </c>
    </row>
    <row r="71" spans="1:29" ht="14.25" x14ac:dyDescent="0.2">
      <c r="A71" s="23"/>
      <c r="B71" s="23"/>
      <c r="C71" s="23"/>
      <c r="D71" s="23" t="s">
        <v>405</v>
      </c>
      <c r="E71" s="26" t="s">
        <v>406</v>
      </c>
      <c r="F71" s="25">
        <f>Source!BZ243</f>
        <v>97</v>
      </c>
      <c r="G71" s="28"/>
      <c r="H71" s="27"/>
      <c r="I71" s="25"/>
      <c r="J71" s="28">
        <f>SUM(Q66:Q70)</f>
        <v>6.23</v>
      </c>
      <c r="K71" s="25">
        <f>Source!AT243</f>
        <v>97</v>
      </c>
      <c r="L71" s="28">
        <f>SUM(R66:R70)</f>
        <v>346.68</v>
      </c>
    </row>
    <row r="72" spans="1:29" ht="14.25" x14ac:dyDescent="0.2">
      <c r="A72" s="23"/>
      <c r="B72" s="23"/>
      <c r="C72" s="23"/>
      <c r="D72" s="23" t="s">
        <v>407</v>
      </c>
      <c r="E72" s="26" t="s">
        <v>406</v>
      </c>
      <c r="F72" s="25">
        <f>Source!CA243</f>
        <v>51</v>
      </c>
      <c r="G72" s="28"/>
      <c r="H72" s="27"/>
      <c r="I72" s="25"/>
      <c r="J72" s="28">
        <f>SUM(S66:S71)</f>
        <v>3.27</v>
      </c>
      <c r="K72" s="25">
        <f>Source!AU243</f>
        <v>51</v>
      </c>
      <c r="L72" s="28">
        <f>SUM(T66:T71)</f>
        <v>182.27</v>
      </c>
    </row>
    <row r="73" spans="1:29" ht="14.25" x14ac:dyDescent="0.2">
      <c r="A73" s="30"/>
      <c r="B73" s="30"/>
      <c r="C73" s="30"/>
      <c r="D73" s="30" t="s">
        <v>408</v>
      </c>
      <c r="E73" s="31" t="s">
        <v>409</v>
      </c>
      <c r="F73" s="32">
        <f>Source!AQ242</f>
        <v>18.8</v>
      </c>
      <c r="G73" s="33"/>
      <c r="H73" s="34" t="str">
        <f>Source!DI242</f>
        <v>*0,4</v>
      </c>
      <c r="I73" s="32">
        <f>Source!AV243</f>
        <v>1.0669999999999999</v>
      </c>
      <c r="J73" s="33">
        <f>Source!U242</f>
        <v>0.48143039999999998</v>
      </c>
      <c r="K73" s="32"/>
      <c r="L73" s="33"/>
    </row>
    <row r="74" spans="1:29" ht="15" x14ac:dyDescent="0.2">
      <c r="D74" s="35" t="s">
        <v>410</v>
      </c>
      <c r="I74" s="58">
        <f>J68+J69+J71+J72+0</f>
        <v>19.16</v>
      </c>
      <c r="J74" s="58"/>
      <c r="K74" s="58">
        <f>L68+L69+L71+L72+0</f>
        <v>917.74</v>
      </c>
      <c r="L74" s="58"/>
      <c r="O74" s="36">
        <f>J68+J69+J71+J72+0</f>
        <v>19.16</v>
      </c>
      <c r="P74" s="36">
        <f>L68+L69+L71+L72+0</f>
        <v>917.74</v>
      </c>
    </row>
    <row r="77" spans="1:29" ht="15" x14ac:dyDescent="0.25">
      <c r="A77" s="61" t="str">
        <f>CONCATENATE("Итого по разделу: ",IF(Source!G247&lt;&gt;"Новый раздел", Source!G247, ""))</f>
        <v>Итого по разделу: Демонтажные работы</v>
      </c>
      <c r="B77" s="61"/>
      <c r="C77" s="61"/>
      <c r="D77" s="61"/>
      <c r="E77" s="61"/>
      <c r="F77" s="61"/>
      <c r="G77" s="61"/>
      <c r="H77" s="61"/>
      <c r="I77" s="59">
        <f>SUM(O47:O76)</f>
        <v>70.13</v>
      </c>
      <c r="J77" s="60"/>
      <c r="K77" s="59">
        <f>SUM(P47:P76)</f>
        <v>3182.99</v>
      </c>
      <c r="L77" s="60"/>
    </row>
    <row r="78" spans="1:29" hidden="1" x14ac:dyDescent="0.2">
      <c r="A78" t="s">
        <v>402</v>
      </c>
      <c r="J78">
        <f>SUM(W47:W77)</f>
        <v>0</v>
      </c>
      <c r="K78">
        <f>SUM(X47:X77)</f>
        <v>0</v>
      </c>
    </row>
    <row r="79" spans="1:29" hidden="1" x14ac:dyDescent="0.2">
      <c r="A79" t="s">
        <v>403</v>
      </c>
      <c r="J79">
        <f>SUM(Y47:Y78)</f>
        <v>0</v>
      </c>
      <c r="K79">
        <f>SUM(Z47:Z78)</f>
        <v>0</v>
      </c>
    </row>
    <row r="81" spans="1:29" ht="16.5" x14ac:dyDescent="0.2">
      <c r="A81" s="62" t="str">
        <f>CONCATENATE("Раздел: ",IF(Source!G277&lt;&gt;"Новый раздел", Source!G277, ""))</f>
        <v>Раздел: Прокладка кабеля в траншее, L=1 м.</v>
      </c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</row>
    <row r="82" spans="1:29" ht="28.5" x14ac:dyDescent="0.2">
      <c r="A82" s="23">
        <v>4</v>
      </c>
      <c r="B82" s="23">
        <v>4</v>
      </c>
      <c r="C82" s="23" t="str">
        <f>Source!F281</f>
        <v>3.1-53-1</v>
      </c>
      <c r="D82" s="23" t="s">
        <v>102</v>
      </c>
      <c r="E82" s="26" t="str">
        <f>Source!H281</f>
        <v>100 м3 грунта</v>
      </c>
      <c r="F82" s="25">
        <f>Source!I281</f>
        <v>2E-3</v>
      </c>
      <c r="G82" s="28"/>
      <c r="H82" s="27"/>
      <c r="I82" s="25"/>
      <c r="J82" s="28"/>
      <c r="K82" s="25"/>
      <c r="L82" s="28"/>
      <c r="Q82">
        <f>Source!X281</f>
        <v>2.33</v>
      </c>
      <c r="R82">
        <f>Source!X282</f>
        <v>129.82</v>
      </c>
      <c r="S82">
        <f>Source!Y281</f>
        <v>1.05</v>
      </c>
      <c r="T82">
        <f>Source!Y282</f>
        <v>58.34</v>
      </c>
      <c r="U82">
        <f>ROUND((175/100)*ROUND(Source!R281, 2), 2)</f>
        <v>0</v>
      </c>
      <c r="V82">
        <f>ROUND((0/100)*ROUND(Source!R282, 2), 2)</f>
        <v>0</v>
      </c>
      <c r="AC82">
        <v>0</v>
      </c>
    </row>
    <row r="83" spans="1:29" x14ac:dyDescent="0.2">
      <c r="D83" s="29" t="str">
        <f>"Объем: "&amp;Source!I281&amp;"=0,2/"&amp;"100"</f>
        <v>Объем: 0,002=0,2/100</v>
      </c>
    </row>
    <row r="84" spans="1:29" ht="14.25" x14ac:dyDescent="0.2">
      <c r="A84" s="23"/>
      <c r="B84" s="23"/>
      <c r="C84" s="23"/>
      <c r="D84" s="23" t="s">
        <v>404</v>
      </c>
      <c r="E84" s="26"/>
      <c r="F84" s="25"/>
      <c r="G84" s="28">
        <f>Source!AO281</f>
        <v>1051.1300000000001</v>
      </c>
      <c r="H84" s="27" t="str">
        <f>Source!DG281</f>
        <v/>
      </c>
      <c r="I84" s="25">
        <f>Source!AV282</f>
        <v>1.248</v>
      </c>
      <c r="J84" s="28">
        <f>Source!S281</f>
        <v>2.62</v>
      </c>
      <c r="K84" s="25">
        <f>IF(Source!BA282&lt;&gt; 0, Source!BA282, 1)</f>
        <v>55.67</v>
      </c>
      <c r="L84" s="28">
        <f>Source!S282</f>
        <v>145.86000000000001</v>
      </c>
    </row>
    <row r="85" spans="1:29" ht="14.25" x14ac:dyDescent="0.2">
      <c r="A85" s="23"/>
      <c r="B85" s="23"/>
      <c r="C85" s="23"/>
      <c r="D85" s="23" t="s">
        <v>405</v>
      </c>
      <c r="E85" s="26" t="s">
        <v>406</v>
      </c>
      <c r="F85" s="25">
        <f>Source!BZ282</f>
        <v>89</v>
      </c>
      <c r="G85" s="28"/>
      <c r="H85" s="27"/>
      <c r="I85" s="25"/>
      <c r="J85" s="28">
        <f>SUM(Q82:Q84)</f>
        <v>2.33</v>
      </c>
      <c r="K85" s="25">
        <f>Source!AT282</f>
        <v>89</v>
      </c>
      <c r="L85" s="28">
        <f>SUM(R82:R84)</f>
        <v>129.82</v>
      </c>
    </row>
    <row r="86" spans="1:29" ht="14.25" x14ac:dyDescent="0.2">
      <c r="A86" s="23"/>
      <c r="B86" s="23"/>
      <c r="C86" s="23"/>
      <c r="D86" s="23" t="s">
        <v>407</v>
      </c>
      <c r="E86" s="26" t="s">
        <v>406</v>
      </c>
      <c r="F86" s="25">
        <f>Source!CA282</f>
        <v>40</v>
      </c>
      <c r="G86" s="28"/>
      <c r="H86" s="27"/>
      <c r="I86" s="25"/>
      <c r="J86" s="28">
        <f>SUM(S82:S85)</f>
        <v>1.05</v>
      </c>
      <c r="K86" s="25">
        <f>Source!AU282</f>
        <v>40</v>
      </c>
      <c r="L86" s="28">
        <f>SUM(T82:T85)</f>
        <v>58.34</v>
      </c>
    </row>
    <row r="87" spans="1:29" ht="14.25" x14ac:dyDescent="0.2">
      <c r="A87" s="30"/>
      <c r="B87" s="30"/>
      <c r="C87" s="30"/>
      <c r="D87" s="30" t="s">
        <v>408</v>
      </c>
      <c r="E87" s="31" t="s">
        <v>409</v>
      </c>
      <c r="F87" s="32">
        <f>Source!AQ281</f>
        <v>107.04</v>
      </c>
      <c r="G87" s="33"/>
      <c r="H87" s="34" t="str">
        <f>Source!DI281</f>
        <v/>
      </c>
      <c r="I87" s="32">
        <f>Source!AV282</f>
        <v>1.248</v>
      </c>
      <c r="J87" s="33">
        <f>Source!U281</f>
        <v>0.26717184000000005</v>
      </c>
      <c r="K87" s="32"/>
      <c r="L87" s="33"/>
    </row>
    <row r="88" spans="1:29" ht="15" x14ac:dyDescent="0.2">
      <c r="D88" s="35" t="s">
        <v>410</v>
      </c>
      <c r="I88" s="58">
        <f>J84+J85+J86+0</f>
        <v>6</v>
      </c>
      <c r="J88" s="58"/>
      <c r="K88" s="58">
        <f>L84+L85+L86+0</f>
        <v>334.02</v>
      </c>
      <c r="L88" s="58"/>
      <c r="O88" s="36">
        <f>J84+J85+J86+0</f>
        <v>6</v>
      </c>
      <c r="P88" s="36">
        <f>L84+L85+L86+0</f>
        <v>334.02</v>
      </c>
    </row>
    <row r="90" spans="1:29" ht="28.5" x14ac:dyDescent="0.2">
      <c r="A90" s="23">
        <v>5</v>
      </c>
      <c r="B90" s="23">
        <v>5</v>
      </c>
      <c r="C90" s="23" t="str">
        <f>Source!F283</f>
        <v>4.8-74-1</v>
      </c>
      <c r="D90" s="23" t="s">
        <v>110</v>
      </c>
      <c r="E90" s="26" t="str">
        <f>Source!H283</f>
        <v>100 М КАБЕЛЯ</v>
      </c>
      <c r="F90" s="25">
        <f>Source!I283</f>
        <v>0.01</v>
      </c>
      <c r="G90" s="28"/>
      <c r="H90" s="27"/>
      <c r="I90" s="25"/>
      <c r="J90" s="28"/>
      <c r="K90" s="25"/>
      <c r="L90" s="28"/>
      <c r="Q90">
        <f>Source!X283</f>
        <v>1.38</v>
      </c>
      <c r="R90">
        <f>Source!X284</f>
        <v>76.69</v>
      </c>
      <c r="S90">
        <f>Source!Y283</f>
        <v>0.72</v>
      </c>
      <c r="T90">
        <f>Source!Y284</f>
        <v>40.32</v>
      </c>
      <c r="U90">
        <f>ROUND((175/100)*ROUND(Source!R283, 2), 2)</f>
        <v>1.0900000000000001</v>
      </c>
      <c r="V90">
        <f>ROUND((0/100)*ROUND(Source!R284, 2), 2)</f>
        <v>0</v>
      </c>
      <c r="AC90">
        <v>0</v>
      </c>
    </row>
    <row r="91" spans="1:29" x14ac:dyDescent="0.2">
      <c r="D91" s="29" t="str">
        <f>"Объем: "&amp;Source!I283&amp;"=1/"&amp;"100"</f>
        <v>Объем: 0,01=1/100</v>
      </c>
    </row>
    <row r="92" spans="1:29" ht="14.25" x14ac:dyDescent="0.2">
      <c r="A92" s="23"/>
      <c r="B92" s="23"/>
      <c r="C92" s="23"/>
      <c r="D92" s="23" t="s">
        <v>404</v>
      </c>
      <c r="E92" s="26"/>
      <c r="F92" s="25"/>
      <c r="G92" s="28">
        <f>Source!AO283</f>
        <v>74.91</v>
      </c>
      <c r="H92" s="27" t="str">
        <f>Source!DG283</f>
        <v/>
      </c>
      <c r="I92" s="25">
        <f>Source!AV284</f>
        <v>1.0669999999999999</v>
      </c>
      <c r="J92" s="28">
        <f>Source!S283</f>
        <v>0.8</v>
      </c>
      <c r="K92" s="25">
        <f>IF(Source!BA284&lt;&gt; 0, Source!BA284, 1)</f>
        <v>55.67</v>
      </c>
      <c r="L92" s="28">
        <f>Source!S284</f>
        <v>44.54</v>
      </c>
    </row>
    <row r="93" spans="1:29" ht="14.25" x14ac:dyDescent="0.2">
      <c r="A93" s="23"/>
      <c r="B93" s="23"/>
      <c r="C93" s="23"/>
      <c r="D93" s="23" t="s">
        <v>411</v>
      </c>
      <c r="E93" s="26"/>
      <c r="F93" s="25"/>
      <c r="G93" s="28">
        <f>Source!AM283</f>
        <v>379.77</v>
      </c>
      <c r="H93" s="27" t="str">
        <f>Source!DE283</f>
        <v/>
      </c>
      <c r="I93" s="25">
        <f>Source!AV284</f>
        <v>1.0669999999999999</v>
      </c>
      <c r="J93" s="28">
        <f>Source!Q283</f>
        <v>4.05</v>
      </c>
      <c r="K93" s="25">
        <f>IF(Source!BB284&lt;&gt; 0, Source!BB284, 1)</f>
        <v>16.68</v>
      </c>
      <c r="L93" s="28">
        <f>Source!Q284</f>
        <v>67.55</v>
      </c>
    </row>
    <row r="94" spans="1:29" ht="14.25" x14ac:dyDescent="0.2">
      <c r="A94" s="23"/>
      <c r="B94" s="23"/>
      <c r="C94" s="23"/>
      <c r="D94" s="23" t="s">
        <v>412</v>
      </c>
      <c r="E94" s="26"/>
      <c r="F94" s="25"/>
      <c r="G94" s="28">
        <f>Source!AN283</f>
        <v>57.67</v>
      </c>
      <c r="H94" s="27" t="str">
        <f>Source!DF283</f>
        <v/>
      </c>
      <c r="I94" s="25">
        <f>Source!AV284</f>
        <v>1.0669999999999999</v>
      </c>
      <c r="J94" s="37">
        <f>Source!R283</f>
        <v>0.62</v>
      </c>
      <c r="K94" s="25">
        <f>IF(Source!BS284&lt;&gt; 0, Source!BS284, 1)</f>
        <v>55.67</v>
      </c>
      <c r="L94" s="37">
        <f>Source!R284</f>
        <v>34.520000000000003</v>
      </c>
    </row>
    <row r="95" spans="1:29" ht="28.5" x14ac:dyDescent="0.2">
      <c r="A95" s="23" t="s">
        <v>221</v>
      </c>
      <c r="B95" s="23" t="s">
        <v>221</v>
      </c>
      <c r="C95" s="23" t="str">
        <f>Source!F285</f>
        <v>1.1-1-766</v>
      </c>
      <c r="D95" s="23" t="s">
        <v>114</v>
      </c>
      <c r="E95" s="26" t="str">
        <f>Source!H285</f>
        <v>м3</v>
      </c>
      <c r="F95" s="25">
        <f>Source!I285</f>
        <v>0.12</v>
      </c>
      <c r="G95" s="28">
        <f>Source!AK285</f>
        <v>99.9</v>
      </c>
      <c r="H95" s="38" t="s">
        <v>3</v>
      </c>
      <c r="I95" s="25">
        <f>Source!AW286</f>
        <v>1.081</v>
      </c>
      <c r="J95" s="28">
        <f>Source!O285</f>
        <v>12.96</v>
      </c>
      <c r="K95" s="25">
        <f>IF(Source!BC286&lt;&gt; 0, Source!BC286, 1)</f>
        <v>9.7799999999999994</v>
      </c>
      <c r="L95" s="28">
        <f>Source!O286</f>
        <v>126.75</v>
      </c>
      <c r="Q95">
        <f>Source!X285</f>
        <v>0</v>
      </c>
      <c r="R95">
        <f>Source!X286</f>
        <v>0</v>
      </c>
      <c r="S95">
        <f>Source!Y285</f>
        <v>0</v>
      </c>
      <c r="T95">
        <f>Source!Y286</f>
        <v>0</v>
      </c>
      <c r="U95">
        <f>ROUND((175/100)*ROUND(Source!R285, 2), 2)</f>
        <v>0</v>
      </c>
      <c r="V95">
        <f>ROUND((0/100)*ROUND(Source!R286, 2), 2)</f>
        <v>0</v>
      </c>
      <c r="AC95">
        <v>3</v>
      </c>
    </row>
    <row r="96" spans="1:29" ht="14.25" x14ac:dyDescent="0.2">
      <c r="A96" s="23"/>
      <c r="B96" s="23"/>
      <c r="C96" s="23"/>
      <c r="D96" s="23" t="s">
        <v>405</v>
      </c>
      <c r="E96" s="26" t="s">
        <v>406</v>
      </c>
      <c r="F96" s="25">
        <f>Source!BZ284</f>
        <v>97</v>
      </c>
      <c r="G96" s="28"/>
      <c r="H96" s="27"/>
      <c r="I96" s="25"/>
      <c r="J96" s="28">
        <f>SUM(Q90:Q95)</f>
        <v>1.38</v>
      </c>
      <c r="K96" s="25">
        <f>Source!AT284</f>
        <v>97</v>
      </c>
      <c r="L96" s="28">
        <f>SUM(R90:R95)</f>
        <v>76.69</v>
      </c>
    </row>
    <row r="97" spans="1:29" ht="14.25" x14ac:dyDescent="0.2">
      <c r="A97" s="23"/>
      <c r="B97" s="23"/>
      <c r="C97" s="23"/>
      <c r="D97" s="23" t="s">
        <v>407</v>
      </c>
      <c r="E97" s="26" t="s">
        <v>406</v>
      </c>
      <c r="F97" s="25">
        <f>Source!CA284</f>
        <v>51</v>
      </c>
      <c r="G97" s="28"/>
      <c r="H97" s="27"/>
      <c r="I97" s="25"/>
      <c r="J97" s="28">
        <f>SUM(S90:S96)</f>
        <v>0.72</v>
      </c>
      <c r="K97" s="25">
        <f>Source!AU284</f>
        <v>51</v>
      </c>
      <c r="L97" s="28">
        <f>SUM(T90:T96)</f>
        <v>40.32</v>
      </c>
    </row>
    <row r="98" spans="1:29" ht="14.25" x14ac:dyDescent="0.2">
      <c r="A98" s="30"/>
      <c r="B98" s="30"/>
      <c r="C98" s="30"/>
      <c r="D98" s="30" t="s">
        <v>408</v>
      </c>
      <c r="E98" s="31" t="s">
        <v>409</v>
      </c>
      <c r="F98" s="32">
        <f>Source!AQ283</f>
        <v>6.08</v>
      </c>
      <c r="G98" s="33"/>
      <c r="H98" s="34" t="str">
        <f>Source!DI283</f>
        <v/>
      </c>
      <c r="I98" s="32">
        <f>Source!AV284</f>
        <v>1.0669999999999999</v>
      </c>
      <c r="J98" s="33">
        <f>Source!U283</f>
        <v>6.4873600000000003E-2</v>
      </c>
      <c r="K98" s="32"/>
      <c r="L98" s="33"/>
    </row>
    <row r="99" spans="1:29" ht="15" x14ac:dyDescent="0.2">
      <c r="D99" s="35" t="s">
        <v>410</v>
      </c>
      <c r="I99" s="58">
        <f>J92+J93+J96+J97+SUM(J95:J95)</f>
        <v>19.91</v>
      </c>
      <c r="J99" s="58"/>
      <c r="K99" s="58">
        <f>L92+L93+L96+L97+SUM(L95:L95)</f>
        <v>355.85</v>
      </c>
      <c r="L99" s="58"/>
      <c r="O99" s="36">
        <f>J92+J93+J96+J97+SUM(J95:J95)</f>
        <v>19.91</v>
      </c>
      <c r="P99" s="36">
        <f>L92+L93+L96+L97+SUM(L95:L95)</f>
        <v>355.85</v>
      </c>
    </row>
    <row r="101" spans="1:29" ht="42.75" x14ac:dyDescent="0.2">
      <c r="A101" s="23">
        <v>6</v>
      </c>
      <c r="B101" s="23">
        <v>6</v>
      </c>
      <c r="C101" s="23" t="str">
        <f>Source!F287</f>
        <v>4.8-73-4</v>
      </c>
      <c r="D101" s="23" t="s">
        <v>118</v>
      </c>
      <c r="E101" s="26" t="str">
        <f>Source!H287</f>
        <v>100 М КАБЕЛЯ</v>
      </c>
      <c r="F101" s="25">
        <f>Source!I287</f>
        <v>1.0200000000000001E-2</v>
      </c>
      <c r="G101" s="28"/>
      <c r="H101" s="27"/>
      <c r="I101" s="25"/>
      <c r="J101" s="28"/>
      <c r="K101" s="25"/>
      <c r="L101" s="28"/>
      <c r="Q101">
        <f>Source!X287</f>
        <v>2.65</v>
      </c>
      <c r="R101">
        <f>Source!X288</f>
        <v>147.41999999999999</v>
      </c>
      <c r="S101">
        <f>Source!Y287</f>
        <v>1.39</v>
      </c>
      <c r="T101">
        <f>Source!Y288</f>
        <v>77.510000000000005</v>
      </c>
      <c r="U101">
        <f>ROUND((175/100)*ROUND(Source!R287, 2), 2)</f>
        <v>0.37</v>
      </c>
      <c r="V101">
        <f>ROUND((0/100)*ROUND(Source!R288, 2), 2)</f>
        <v>0</v>
      </c>
      <c r="AC101">
        <v>0</v>
      </c>
    </row>
    <row r="102" spans="1:29" x14ac:dyDescent="0.2">
      <c r="D102" s="29" t="str">
        <f>"Объем: "&amp;Source!I287&amp;"=(1*"&amp;"1,02)/"&amp;"100"</f>
        <v>Объем: 0,0102=(1*1,02)/100</v>
      </c>
    </row>
    <row r="103" spans="1:29" ht="14.25" x14ac:dyDescent="0.2">
      <c r="A103" s="23"/>
      <c r="B103" s="23"/>
      <c r="C103" s="23"/>
      <c r="D103" s="23" t="s">
        <v>404</v>
      </c>
      <c r="E103" s="26"/>
      <c r="F103" s="25"/>
      <c r="G103" s="28">
        <f>Source!AO287</f>
        <v>231.62</v>
      </c>
      <c r="H103" s="27" t="str">
        <f>Source!DG287</f>
        <v/>
      </c>
      <c r="I103" s="25">
        <f>Source!AV288</f>
        <v>1.0669999999999999</v>
      </c>
      <c r="J103" s="28">
        <f>Source!S287</f>
        <v>2.52</v>
      </c>
      <c r="K103" s="25">
        <f>IF(Source!BA288&lt;&gt; 0, Source!BA288, 1)</f>
        <v>55.67</v>
      </c>
      <c r="L103" s="28">
        <f>Source!S288</f>
        <v>140.29</v>
      </c>
    </row>
    <row r="104" spans="1:29" ht="14.25" x14ac:dyDescent="0.2">
      <c r="A104" s="23"/>
      <c r="B104" s="23"/>
      <c r="C104" s="23"/>
      <c r="D104" s="23" t="s">
        <v>411</v>
      </c>
      <c r="E104" s="26"/>
      <c r="F104" s="25"/>
      <c r="G104" s="28">
        <f>Source!AM287</f>
        <v>145.68</v>
      </c>
      <c r="H104" s="27" t="str">
        <f>Source!DE287</f>
        <v/>
      </c>
      <c r="I104" s="25">
        <f>Source!AV288</f>
        <v>1.0669999999999999</v>
      </c>
      <c r="J104" s="28">
        <f>Source!Q287</f>
        <v>1.59</v>
      </c>
      <c r="K104" s="25">
        <f>IF(Source!BB288&lt;&gt; 0, Source!BB288, 1)</f>
        <v>15.73</v>
      </c>
      <c r="L104" s="28">
        <f>Source!Q288</f>
        <v>25.01</v>
      </c>
    </row>
    <row r="105" spans="1:29" ht="14.25" x14ac:dyDescent="0.2">
      <c r="A105" s="23"/>
      <c r="B105" s="23"/>
      <c r="C105" s="23"/>
      <c r="D105" s="23" t="s">
        <v>412</v>
      </c>
      <c r="E105" s="26"/>
      <c r="F105" s="25"/>
      <c r="G105" s="28">
        <f>Source!AN287</f>
        <v>19.059999999999999</v>
      </c>
      <c r="H105" s="27" t="str">
        <f>Source!DF287</f>
        <v/>
      </c>
      <c r="I105" s="25">
        <f>Source!AV288</f>
        <v>1.0669999999999999</v>
      </c>
      <c r="J105" s="37">
        <f>Source!R287</f>
        <v>0.21</v>
      </c>
      <c r="K105" s="25">
        <f>IF(Source!BS288&lt;&gt; 0, Source!BS288, 1)</f>
        <v>55.67</v>
      </c>
      <c r="L105" s="37">
        <f>Source!R288</f>
        <v>11.69</v>
      </c>
    </row>
    <row r="106" spans="1:29" ht="14.25" x14ac:dyDescent="0.2">
      <c r="A106" s="23"/>
      <c r="B106" s="23"/>
      <c r="C106" s="23"/>
      <c r="D106" s="23" t="s">
        <v>413</v>
      </c>
      <c r="E106" s="26"/>
      <c r="F106" s="25"/>
      <c r="G106" s="28">
        <f>Source!AL287</f>
        <v>133.03</v>
      </c>
      <c r="H106" s="27" t="str">
        <f>Source!DD287</f>
        <v/>
      </c>
      <c r="I106" s="25">
        <f>Source!AW288</f>
        <v>1.081</v>
      </c>
      <c r="J106" s="28">
        <f>Source!P287</f>
        <v>1.47</v>
      </c>
      <c r="K106" s="25">
        <f>IF(Source!BC288&lt;&gt; 0, Source!BC288, 1)</f>
        <v>5.76</v>
      </c>
      <c r="L106" s="28">
        <f>Source!P288</f>
        <v>8.4700000000000006</v>
      </c>
    </row>
    <row r="107" spans="1:29" ht="28.5" x14ac:dyDescent="0.2">
      <c r="A107" s="23" t="s">
        <v>222</v>
      </c>
      <c r="B107" s="23" t="s">
        <v>222</v>
      </c>
      <c r="C107" s="23" t="str">
        <f>Source!F289</f>
        <v>3500000000</v>
      </c>
      <c r="D107" s="23" t="s">
        <v>43</v>
      </c>
      <c r="E107" s="26" t="str">
        <f>Source!H289</f>
        <v>км</v>
      </c>
      <c r="F107" s="25">
        <f>Source!I289</f>
        <v>1.0399999999999999E-3</v>
      </c>
      <c r="G107" s="28">
        <f>Source!AK289</f>
        <v>0</v>
      </c>
      <c r="H107" s="38" t="s">
        <v>3</v>
      </c>
      <c r="I107" s="25">
        <f>Source!AW290</f>
        <v>1.081</v>
      </c>
      <c r="J107" s="28">
        <f>Source!O289</f>
        <v>0</v>
      </c>
      <c r="K107" s="25">
        <f>IF(Source!BC290&lt;&gt; 0, Source!BC290, 1)</f>
        <v>9.86</v>
      </c>
      <c r="L107" s="28">
        <f>Source!O290</f>
        <v>0</v>
      </c>
      <c r="Q107">
        <f>Source!X289</f>
        <v>0</v>
      </c>
      <c r="R107">
        <f>Source!X290</f>
        <v>0</v>
      </c>
      <c r="S107">
        <f>Source!Y289</f>
        <v>0</v>
      </c>
      <c r="T107">
        <f>Source!Y290</f>
        <v>0</v>
      </c>
      <c r="U107">
        <f>ROUND((175/100)*ROUND(Source!R289, 2), 2)</f>
        <v>0</v>
      </c>
      <c r="V107">
        <f>ROUND((0/100)*ROUND(Source!R290, 2), 2)</f>
        <v>0</v>
      </c>
      <c r="AC107">
        <v>3</v>
      </c>
    </row>
    <row r="108" spans="1:29" ht="14.25" x14ac:dyDescent="0.2">
      <c r="A108" s="23"/>
      <c r="B108" s="23"/>
      <c r="C108" s="23"/>
      <c r="D108" s="23" t="s">
        <v>405</v>
      </c>
      <c r="E108" s="26" t="s">
        <v>406</v>
      </c>
      <c r="F108" s="25">
        <f>Source!BZ288</f>
        <v>97</v>
      </c>
      <c r="G108" s="28"/>
      <c r="H108" s="27"/>
      <c r="I108" s="25"/>
      <c r="J108" s="28">
        <f>SUM(Q101:Q107)</f>
        <v>2.65</v>
      </c>
      <c r="K108" s="25">
        <f>Source!AT288</f>
        <v>97</v>
      </c>
      <c r="L108" s="28">
        <f>SUM(R101:R107)</f>
        <v>147.41999999999999</v>
      </c>
    </row>
    <row r="109" spans="1:29" ht="14.25" x14ac:dyDescent="0.2">
      <c r="A109" s="23"/>
      <c r="B109" s="23"/>
      <c r="C109" s="23"/>
      <c r="D109" s="23" t="s">
        <v>407</v>
      </c>
      <c r="E109" s="26" t="s">
        <v>406</v>
      </c>
      <c r="F109" s="25">
        <f>Source!CA288</f>
        <v>51</v>
      </c>
      <c r="G109" s="28"/>
      <c r="H109" s="27"/>
      <c r="I109" s="25"/>
      <c r="J109" s="28">
        <f>SUM(S101:S108)</f>
        <v>1.39</v>
      </c>
      <c r="K109" s="25">
        <f>Source!AU288</f>
        <v>51</v>
      </c>
      <c r="L109" s="28">
        <f>SUM(T101:T108)</f>
        <v>77.510000000000005</v>
      </c>
    </row>
    <row r="110" spans="1:29" ht="14.25" x14ac:dyDescent="0.2">
      <c r="A110" s="30"/>
      <c r="B110" s="30"/>
      <c r="C110" s="30"/>
      <c r="D110" s="30" t="s">
        <v>408</v>
      </c>
      <c r="E110" s="31" t="s">
        <v>409</v>
      </c>
      <c r="F110" s="32">
        <f>Source!AQ287</f>
        <v>18.8</v>
      </c>
      <c r="G110" s="33"/>
      <c r="H110" s="34" t="str">
        <f>Source!DI287</f>
        <v/>
      </c>
      <c r="I110" s="32">
        <f>Source!AV288</f>
        <v>1.0669999999999999</v>
      </c>
      <c r="J110" s="33">
        <f>Source!U287</f>
        <v>0.20460792</v>
      </c>
      <c r="K110" s="32"/>
      <c r="L110" s="33"/>
    </row>
    <row r="111" spans="1:29" ht="15" x14ac:dyDescent="0.2">
      <c r="D111" s="35" t="s">
        <v>410</v>
      </c>
      <c r="I111" s="58">
        <f>J103+J104+J106+J108+J109+SUM(J107:J107)</f>
        <v>9.620000000000001</v>
      </c>
      <c r="J111" s="58"/>
      <c r="K111" s="58">
        <f>L103+L104+L106+L108+L109+SUM(L107:L107)</f>
        <v>398.69999999999993</v>
      </c>
      <c r="L111" s="58"/>
      <c r="O111" s="36">
        <f>J103+J104+J106+J108+J109+SUM(J107:J107)</f>
        <v>9.620000000000001</v>
      </c>
      <c r="P111" s="36">
        <f>L103+L104+L106+L108+L109+SUM(L107:L107)</f>
        <v>398.69999999999993</v>
      </c>
    </row>
    <row r="113" spans="1:29" ht="57" x14ac:dyDescent="0.2">
      <c r="A113" s="23">
        <v>7</v>
      </c>
      <c r="B113" s="23">
        <v>7</v>
      </c>
      <c r="C113" s="23" t="str">
        <f>Source!F291</f>
        <v>1.23-7-568</v>
      </c>
      <c r="D113" s="23" t="s">
        <v>122</v>
      </c>
      <c r="E113" s="26" t="str">
        <f>Source!H291</f>
        <v>км</v>
      </c>
      <c r="F113" s="25">
        <f>Source!I291</f>
        <v>1.0399999999999999E-3</v>
      </c>
      <c r="G113" s="28">
        <f>Source!AL291</f>
        <v>439463.98</v>
      </c>
      <c r="H113" s="27" t="str">
        <f>Source!DD291</f>
        <v/>
      </c>
      <c r="I113" s="25">
        <f>Source!AW292</f>
        <v>1</v>
      </c>
      <c r="J113" s="28">
        <f>Source!P291</f>
        <v>457.04</v>
      </c>
      <c r="K113" s="25">
        <f>IF(Source!BC292&lt;&gt; 0, Source!BC292, 1)</f>
        <v>3.02</v>
      </c>
      <c r="L113" s="28">
        <f>Source!P292</f>
        <v>1380.26</v>
      </c>
      <c r="Q113">
        <f>Source!X291</f>
        <v>0</v>
      </c>
      <c r="R113">
        <f>Source!X292</f>
        <v>0</v>
      </c>
      <c r="S113">
        <f>Source!Y291</f>
        <v>0</v>
      </c>
      <c r="T113">
        <f>Source!Y292</f>
        <v>0</v>
      </c>
      <c r="U113">
        <f>ROUND((175/100)*ROUND(Source!R291, 2), 2)</f>
        <v>0</v>
      </c>
      <c r="V113">
        <f>ROUND((0/100)*ROUND(Source!R292, 2), 2)</f>
        <v>0</v>
      </c>
      <c r="AC113">
        <v>3</v>
      </c>
    </row>
    <row r="114" spans="1:29" x14ac:dyDescent="0.2">
      <c r="A114" s="39"/>
      <c r="B114" s="39"/>
      <c r="C114" s="39"/>
      <c r="D114" s="40" t="str">
        <f>"Объем: "&amp;Source!I291&amp;"=1*"&amp;"1,04/"&amp;"1000"</f>
        <v>Объем: 0,00104=1*1,04/1000</v>
      </c>
      <c r="E114" s="39"/>
      <c r="F114" s="39"/>
      <c r="G114" s="39"/>
      <c r="H114" s="39"/>
      <c r="I114" s="39"/>
      <c r="J114" s="39"/>
      <c r="K114" s="39"/>
      <c r="L114" s="39"/>
    </row>
    <row r="115" spans="1:29" ht="15" x14ac:dyDescent="0.2">
      <c r="D115" s="35" t="s">
        <v>410</v>
      </c>
      <c r="I115" s="58">
        <f>J113+0</f>
        <v>457.04</v>
      </c>
      <c r="J115" s="58"/>
      <c r="K115" s="58">
        <f>L113+0</f>
        <v>1380.26</v>
      </c>
      <c r="L115" s="58"/>
      <c r="O115" s="36">
        <f>J113+0</f>
        <v>457.04</v>
      </c>
      <c r="P115" s="36">
        <f>L113+0</f>
        <v>1380.26</v>
      </c>
    </row>
    <row r="117" spans="1:29" ht="85.5" x14ac:dyDescent="0.2">
      <c r="A117" s="23">
        <v>8</v>
      </c>
      <c r="B117" s="23">
        <v>8</v>
      </c>
      <c r="C117" s="23" t="str">
        <f>Source!F293</f>
        <v>4.8-75-5</v>
      </c>
      <c r="D117" s="23" t="s">
        <v>129</v>
      </c>
      <c r="E117" s="26" t="str">
        <f>Source!H293</f>
        <v>100 М КАБЕЛЯ</v>
      </c>
      <c r="F117" s="25">
        <f>Source!I293</f>
        <v>0.01</v>
      </c>
      <c r="G117" s="28"/>
      <c r="H117" s="27"/>
      <c r="I117" s="25"/>
      <c r="J117" s="28"/>
      <c r="K117" s="25"/>
      <c r="L117" s="28"/>
      <c r="Q117">
        <f>Source!X293</f>
        <v>0.45</v>
      </c>
      <c r="R117">
        <f>Source!X294</f>
        <v>24.83</v>
      </c>
      <c r="S117">
        <f>Source!Y293</f>
        <v>0.23</v>
      </c>
      <c r="T117">
        <f>Source!Y294</f>
        <v>13.06</v>
      </c>
      <c r="U117">
        <f>ROUND((175/100)*ROUND(Source!R293, 2), 2)</f>
        <v>0.09</v>
      </c>
      <c r="V117">
        <f>ROUND((0/100)*ROUND(Source!R294, 2), 2)</f>
        <v>0</v>
      </c>
      <c r="AC117">
        <v>0</v>
      </c>
    </row>
    <row r="118" spans="1:29" x14ac:dyDescent="0.2">
      <c r="D118" s="29" t="str">
        <f>"Объем: "&amp;Source!I293&amp;"=1/"&amp;"100"</f>
        <v>Объем: 0,01=1/100</v>
      </c>
    </row>
    <row r="119" spans="1:29" ht="14.25" x14ac:dyDescent="0.2">
      <c r="A119" s="23"/>
      <c r="B119" s="23"/>
      <c r="C119" s="23"/>
      <c r="D119" s="23" t="s">
        <v>404</v>
      </c>
      <c r="E119" s="26"/>
      <c r="F119" s="25"/>
      <c r="G119" s="28">
        <f>Source!AO293</f>
        <v>38.090000000000003</v>
      </c>
      <c r="H119" s="27" t="str">
        <f>Source!DG293</f>
        <v/>
      </c>
      <c r="I119" s="25">
        <f>Source!AV294</f>
        <v>1.0669999999999999</v>
      </c>
      <c r="J119" s="28">
        <f>Source!S293</f>
        <v>0.41</v>
      </c>
      <c r="K119" s="25">
        <f>IF(Source!BA294&lt;&gt; 0, Source!BA294, 1)</f>
        <v>55.67</v>
      </c>
      <c r="L119" s="28">
        <f>Source!S294</f>
        <v>22.82</v>
      </c>
    </row>
    <row r="120" spans="1:29" ht="14.25" x14ac:dyDescent="0.2">
      <c r="A120" s="23"/>
      <c r="B120" s="23"/>
      <c r="C120" s="23"/>
      <c r="D120" s="23" t="s">
        <v>411</v>
      </c>
      <c r="E120" s="26"/>
      <c r="F120" s="25"/>
      <c r="G120" s="28">
        <f>Source!AM293</f>
        <v>28.25</v>
      </c>
      <c r="H120" s="27" t="str">
        <f>Source!DE293</f>
        <v/>
      </c>
      <c r="I120" s="25">
        <f>Source!AV294</f>
        <v>1.0669999999999999</v>
      </c>
      <c r="J120" s="28">
        <f>Source!Q293</f>
        <v>0.3</v>
      </c>
      <c r="K120" s="25">
        <f>IF(Source!BB294&lt;&gt; 0, Source!BB294, 1)</f>
        <v>16.68</v>
      </c>
      <c r="L120" s="28">
        <f>Source!Q294</f>
        <v>5</v>
      </c>
    </row>
    <row r="121" spans="1:29" ht="14.25" x14ac:dyDescent="0.2">
      <c r="A121" s="23"/>
      <c r="B121" s="23"/>
      <c r="C121" s="23"/>
      <c r="D121" s="23" t="s">
        <v>412</v>
      </c>
      <c r="E121" s="26"/>
      <c r="F121" s="25"/>
      <c r="G121" s="28">
        <f>Source!AN293</f>
        <v>4.29</v>
      </c>
      <c r="H121" s="27" t="str">
        <f>Source!DF293</f>
        <v/>
      </c>
      <c r="I121" s="25">
        <f>Source!AV294</f>
        <v>1.0669999999999999</v>
      </c>
      <c r="J121" s="37">
        <f>Source!R293</f>
        <v>0.05</v>
      </c>
      <c r="K121" s="25">
        <f>IF(Source!BS294&lt;&gt; 0, Source!BS294, 1)</f>
        <v>55.67</v>
      </c>
      <c r="L121" s="37">
        <f>Source!R294</f>
        <v>2.78</v>
      </c>
    </row>
    <row r="122" spans="1:29" ht="14.25" x14ac:dyDescent="0.2">
      <c r="A122" s="23"/>
      <c r="B122" s="23"/>
      <c r="C122" s="23"/>
      <c r="D122" s="23" t="s">
        <v>413</v>
      </c>
      <c r="E122" s="26"/>
      <c r="F122" s="25"/>
      <c r="G122" s="28">
        <f>Source!AL293</f>
        <v>1220.96</v>
      </c>
      <c r="H122" s="27" t="str">
        <f>Source!DD293</f>
        <v/>
      </c>
      <c r="I122" s="25">
        <f>Source!AW294</f>
        <v>1.081</v>
      </c>
      <c r="J122" s="28">
        <f>Source!P293</f>
        <v>13.2</v>
      </c>
      <c r="K122" s="25">
        <f>IF(Source!BC294&lt;&gt; 0, Source!BC294, 1)</f>
        <v>11.48</v>
      </c>
      <c r="L122" s="28">
        <f>Source!P294</f>
        <v>151.54</v>
      </c>
    </row>
    <row r="123" spans="1:29" ht="14.25" x14ac:dyDescent="0.2">
      <c r="A123" s="23"/>
      <c r="B123" s="23"/>
      <c r="C123" s="23"/>
      <c r="D123" s="23" t="s">
        <v>405</v>
      </c>
      <c r="E123" s="26" t="s">
        <v>406</v>
      </c>
      <c r="F123" s="25">
        <f>Source!BZ294</f>
        <v>97</v>
      </c>
      <c r="G123" s="28"/>
      <c r="H123" s="27"/>
      <c r="I123" s="25"/>
      <c r="J123" s="28">
        <f>SUM(Q117:Q122)</f>
        <v>0.45</v>
      </c>
      <c r="K123" s="25">
        <f>Source!AT294</f>
        <v>97</v>
      </c>
      <c r="L123" s="28">
        <f>SUM(R117:R122)</f>
        <v>24.83</v>
      </c>
    </row>
    <row r="124" spans="1:29" ht="14.25" x14ac:dyDescent="0.2">
      <c r="A124" s="23"/>
      <c r="B124" s="23"/>
      <c r="C124" s="23"/>
      <c r="D124" s="23" t="s">
        <v>407</v>
      </c>
      <c r="E124" s="26" t="s">
        <v>406</v>
      </c>
      <c r="F124" s="25">
        <f>Source!CA294</f>
        <v>51</v>
      </c>
      <c r="G124" s="28"/>
      <c r="H124" s="27"/>
      <c r="I124" s="25"/>
      <c r="J124" s="28">
        <f>SUM(S117:S123)</f>
        <v>0.23</v>
      </c>
      <c r="K124" s="25">
        <f>Source!AU294</f>
        <v>51</v>
      </c>
      <c r="L124" s="28">
        <f>SUM(T117:T123)</f>
        <v>13.06</v>
      </c>
    </row>
    <row r="125" spans="1:29" ht="14.25" x14ac:dyDescent="0.2">
      <c r="A125" s="30"/>
      <c r="B125" s="30"/>
      <c r="C125" s="30"/>
      <c r="D125" s="30" t="s">
        <v>408</v>
      </c>
      <c r="E125" s="31" t="s">
        <v>409</v>
      </c>
      <c r="F125" s="32">
        <f>Source!AQ293</f>
        <v>3.61</v>
      </c>
      <c r="G125" s="33"/>
      <c r="H125" s="34" t="str">
        <f>Source!DI293</f>
        <v/>
      </c>
      <c r="I125" s="32">
        <f>Source!AV294</f>
        <v>1.0669999999999999</v>
      </c>
      <c r="J125" s="33">
        <f>Source!U293</f>
        <v>3.8518699999999996E-2</v>
      </c>
      <c r="K125" s="32"/>
      <c r="L125" s="33"/>
    </row>
    <row r="126" spans="1:29" ht="15" x14ac:dyDescent="0.2">
      <c r="D126" s="35" t="s">
        <v>410</v>
      </c>
      <c r="I126" s="58">
        <f>J119+J120+J122+J123+J124+0</f>
        <v>14.59</v>
      </c>
      <c r="J126" s="58"/>
      <c r="K126" s="58">
        <f>L119+L120+L122+L123+L124+0</f>
        <v>217.25</v>
      </c>
      <c r="L126" s="58"/>
      <c r="O126" s="36">
        <f>J119+J120+J122+J123+J124+0</f>
        <v>14.59</v>
      </c>
      <c r="P126" s="36">
        <f>L119+L120+L122+L123+L124+0</f>
        <v>217.25</v>
      </c>
    </row>
    <row r="128" spans="1:29" ht="42.75" x14ac:dyDescent="0.2">
      <c r="A128" s="23">
        <v>9</v>
      </c>
      <c r="B128" s="23">
        <v>9</v>
      </c>
      <c r="C128" s="23" t="str">
        <f>Source!F295</f>
        <v>4.8-104-1</v>
      </c>
      <c r="D128" s="23" t="s">
        <v>133</v>
      </c>
      <c r="E128" s="26" t="str">
        <f>Source!H295</f>
        <v>1  ШТ.</v>
      </c>
      <c r="F128" s="25">
        <f>Source!I295</f>
        <v>2</v>
      </c>
      <c r="G128" s="28"/>
      <c r="H128" s="27"/>
      <c r="I128" s="25"/>
      <c r="J128" s="28"/>
      <c r="K128" s="25"/>
      <c r="L128" s="28"/>
      <c r="Q128">
        <f>Source!X295</f>
        <v>16.32</v>
      </c>
      <c r="R128">
        <f>Source!X296</f>
        <v>908.28</v>
      </c>
      <c r="S128">
        <f>Source!Y295</f>
        <v>8.58</v>
      </c>
      <c r="T128">
        <f>Source!Y296</f>
        <v>477.55</v>
      </c>
      <c r="U128">
        <f>ROUND((175/100)*ROUND(Source!R295, 2), 2)</f>
        <v>0</v>
      </c>
      <c r="V128">
        <f>ROUND((0/100)*ROUND(Source!R296, 2), 2)</f>
        <v>0</v>
      </c>
      <c r="AC128">
        <v>0</v>
      </c>
    </row>
    <row r="129" spans="1:29" ht="14.25" x14ac:dyDescent="0.2">
      <c r="A129" s="23"/>
      <c r="B129" s="23"/>
      <c r="C129" s="23"/>
      <c r="D129" s="23" t="s">
        <v>404</v>
      </c>
      <c r="E129" s="26"/>
      <c r="F129" s="25"/>
      <c r="G129" s="28">
        <f>Source!AO295</f>
        <v>7.88</v>
      </c>
      <c r="H129" s="27" t="str">
        <f>Source!DG295</f>
        <v/>
      </c>
      <c r="I129" s="25">
        <f>Source!AV296</f>
        <v>1.0669999999999999</v>
      </c>
      <c r="J129" s="28">
        <f>Source!S295</f>
        <v>16.82</v>
      </c>
      <c r="K129" s="25">
        <f>IF(Source!BA296&lt;&gt; 0, Source!BA296, 1)</f>
        <v>55.67</v>
      </c>
      <c r="L129" s="28">
        <f>Source!S296</f>
        <v>936.37</v>
      </c>
    </row>
    <row r="130" spans="1:29" ht="14.25" x14ac:dyDescent="0.2">
      <c r="A130" s="23"/>
      <c r="B130" s="23"/>
      <c r="C130" s="23"/>
      <c r="D130" s="23" t="s">
        <v>413</v>
      </c>
      <c r="E130" s="26"/>
      <c r="F130" s="25"/>
      <c r="G130" s="28">
        <f>Source!AL295</f>
        <v>30.45</v>
      </c>
      <c r="H130" s="27" t="str">
        <f>Source!DD295</f>
        <v/>
      </c>
      <c r="I130" s="25">
        <f>Source!AW296</f>
        <v>1.081</v>
      </c>
      <c r="J130" s="28">
        <f>Source!P295</f>
        <v>65.83</v>
      </c>
      <c r="K130" s="25">
        <f>IF(Source!BC296&lt;&gt; 0, Source!BC296, 1)</f>
        <v>6.08</v>
      </c>
      <c r="L130" s="28">
        <f>Source!P296</f>
        <v>400.25</v>
      </c>
    </row>
    <row r="131" spans="1:29" ht="14.25" x14ac:dyDescent="0.2">
      <c r="A131" s="23"/>
      <c r="B131" s="23"/>
      <c r="C131" s="23"/>
      <c r="D131" s="23" t="s">
        <v>405</v>
      </c>
      <c r="E131" s="26" t="s">
        <v>406</v>
      </c>
      <c r="F131" s="25">
        <f>Source!BZ296</f>
        <v>97</v>
      </c>
      <c r="G131" s="28"/>
      <c r="H131" s="27"/>
      <c r="I131" s="25"/>
      <c r="J131" s="28">
        <f>SUM(Q128:Q130)</f>
        <v>16.32</v>
      </c>
      <c r="K131" s="25">
        <f>Source!AT296</f>
        <v>97</v>
      </c>
      <c r="L131" s="28">
        <f>SUM(R128:R130)</f>
        <v>908.28</v>
      </c>
    </row>
    <row r="132" spans="1:29" ht="14.25" x14ac:dyDescent="0.2">
      <c r="A132" s="23"/>
      <c r="B132" s="23"/>
      <c r="C132" s="23"/>
      <c r="D132" s="23" t="s">
        <v>407</v>
      </c>
      <c r="E132" s="26" t="s">
        <v>406</v>
      </c>
      <c r="F132" s="25">
        <f>Source!CA296</f>
        <v>51</v>
      </c>
      <c r="G132" s="28"/>
      <c r="H132" s="27"/>
      <c r="I132" s="25"/>
      <c r="J132" s="28">
        <f>SUM(S128:S131)</f>
        <v>8.58</v>
      </c>
      <c r="K132" s="25">
        <f>Source!AU296</f>
        <v>51</v>
      </c>
      <c r="L132" s="28">
        <f>SUM(T128:T131)</f>
        <v>477.55</v>
      </c>
    </row>
    <row r="133" spans="1:29" ht="14.25" x14ac:dyDescent="0.2">
      <c r="A133" s="30"/>
      <c r="B133" s="30"/>
      <c r="C133" s="30"/>
      <c r="D133" s="30" t="s">
        <v>408</v>
      </c>
      <c r="E133" s="31" t="s">
        <v>409</v>
      </c>
      <c r="F133" s="32">
        <f>Source!AQ295</f>
        <v>0.64</v>
      </c>
      <c r="G133" s="33"/>
      <c r="H133" s="34" t="str">
        <f>Source!DI295</f>
        <v/>
      </c>
      <c r="I133" s="32">
        <f>Source!AV296</f>
        <v>1.0669999999999999</v>
      </c>
      <c r="J133" s="33">
        <f>Source!U295</f>
        <v>1.3657599999999999</v>
      </c>
      <c r="K133" s="32"/>
      <c r="L133" s="33"/>
    </row>
    <row r="134" spans="1:29" ht="15" x14ac:dyDescent="0.2">
      <c r="D134" s="35" t="s">
        <v>410</v>
      </c>
      <c r="I134" s="58">
        <f>J129+J130+J131+J132+0</f>
        <v>107.55</v>
      </c>
      <c r="J134" s="58"/>
      <c r="K134" s="58">
        <f>L129+L130+L131+L132+0</f>
        <v>2722.45</v>
      </c>
      <c r="L134" s="58"/>
      <c r="O134" s="36">
        <f>J129+J130+J131+J132+0</f>
        <v>107.55</v>
      </c>
      <c r="P134" s="36">
        <f>L129+L130+L131+L132+0</f>
        <v>2722.45</v>
      </c>
    </row>
    <row r="136" spans="1:29" ht="55.5" x14ac:dyDescent="0.2">
      <c r="A136" s="30">
        <v>10</v>
      </c>
      <c r="B136" s="30">
        <v>10</v>
      </c>
      <c r="C136" s="30" t="str">
        <f>Source!F297</f>
        <v>Цена поставщика</v>
      </c>
      <c r="D136" s="30" t="s">
        <v>414</v>
      </c>
      <c r="E136" s="31" t="str">
        <f>Source!H297</f>
        <v>ШТ</v>
      </c>
      <c r="F136" s="32">
        <f>Source!I297</f>
        <v>2</v>
      </c>
      <c r="G136" s="33">
        <f>Source!AL297</f>
        <v>155.16999999999999</v>
      </c>
      <c r="H136" s="34" t="str">
        <f>Source!DD297</f>
        <v/>
      </c>
      <c r="I136" s="32">
        <f>Source!AW298</f>
        <v>1</v>
      </c>
      <c r="J136" s="33">
        <f>Source!P297</f>
        <v>310.33999999999997</v>
      </c>
      <c r="K136" s="32">
        <f>IF(Source!BC298&lt;&gt; 0, Source!BC298, 1)</f>
        <v>9.86</v>
      </c>
      <c r="L136" s="33">
        <f>Source!P298</f>
        <v>3059.95</v>
      </c>
      <c r="Q136">
        <f>Source!X297</f>
        <v>0</v>
      </c>
      <c r="R136">
        <f>Source!X298</f>
        <v>0</v>
      </c>
      <c r="S136">
        <f>Source!Y297</f>
        <v>0</v>
      </c>
      <c r="T136">
        <f>Source!Y298</f>
        <v>0</v>
      </c>
      <c r="U136">
        <f>ROUND((175/100)*ROUND(Source!R297, 2), 2)</f>
        <v>0</v>
      </c>
      <c r="V136">
        <f>ROUND((0/100)*ROUND(Source!R298, 2), 2)</f>
        <v>0</v>
      </c>
      <c r="AC136">
        <v>3</v>
      </c>
    </row>
    <row r="137" spans="1:29" ht="15" x14ac:dyDescent="0.2">
      <c r="D137" s="35" t="s">
        <v>410</v>
      </c>
      <c r="I137" s="58">
        <f>J136+0</f>
        <v>310.33999999999997</v>
      </c>
      <c r="J137" s="58"/>
      <c r="K137" s="58">
        <f>L136+0</f>
        <v>3059.95</v>
      </c>
      <c r="L137" s="58"/>
      <c r="O137" s="36">
        <f>J136+0</f>
        <v>310.33999999999997</v>
      </c>
      <c r="P137" s="36">
        <f>L136+0</f>
        <v>3059.95</v>
      </c>
    </row>
    <row r="140" spans="1:29" ht="15" x14ac:dyDescent="0.25">
      <c r="A140" s="61" t="str">
        <f>CONCATENATE("Итого по разделу: ",IF(Source!G304&lt;&gt;"Новый раздел", Source!G304, ""))</f>
        <v>Итого по разделу: Прокладка кабеля в траншее, L=1 м.</v>
      </c>
      <c r="B140" s="61"/>
      <c r="C140" s="61"/>
      <c r="D140" s="61"/>
      <c r="E140" s="61"/>
      <c r="F140" s="61"/>
      <c r="G140" s="61"/>
      <c r="H140" s="61"/>
      <c r="I140" s="59">
        <f>SUM(O81:O139)</f>
        <v>925.05</v>
      </c>
      <c r="J140" s="60"/>
      <c r="K140" s="59">
        <f>SUM(P81:P139)</f>
        <v>8468.48</v>
      </c>
      <c r="L140" s="60"/>
    </row>
    <row r="141" spans="1:29" hidden="1" x14ac:dyDescent="0.2">
      <c r="A141" t="s">
        <v>402</v>
      </c>
      <c r="J141">
        <f>SUM(W81:W140)</f>
        <v>0</v>
      </c>
      <c r="K141">
        <f>SUM(X81:X140)</f>
        <v>0</v>
      </c>
    </row>
    <row r="142" spans="1:29" hidden="1" x14ac:dyDescent="0.2">
      <c r="A142" t="s">
        <v>403</v>
      </c>
      <c r="J142">
        <f>SUM(Y81:Y141)</f>
        <v>0</v>
      </c>
      <c r="K142">
        <f>SUM(Z81:Z141)</f>
        <v>0</v>
      </c>
    </row>
    <row r="144" spans="1:29" ht="16.5" x14ac:dyDescent="0.2">
      <c r="A144" s="62" t="str">
        <f>CONCATENATE("Раздел: ",IF(Source!G334&lt;&gt;"Новый раздел", Source!G334, ""))</f>
        <v>Раздел: Прокладка кабеля в РЩ-0,4кВ № нов.</v>
      </c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</row>
    <row r="145" spans="1:29" ht="57" x14ac:dyDescent="0.2">
      <c r="A145" s="23">
        <v>11</v>
      </c>
      <c r="B145" s="23">
        <v>11</v>
      </c>
      <c r="C145" s="23" t="str">
        <f>Source!F338</f>
        <v>4.8-79-4</v>
      </c>
      <c r="D145" s="23" t="s">
        <v>157</v>
      </c>
      <c r="E145" s="26" t="str">
        <f>Source!H338</f>
        <v>100 М КАБЕЛЯ</v>
      </c>
      <c r="F145" s="25">
        <f>Source!I338</f>
        <v>0.03</v>
      </c>
      <c r="G145" s="28"/>
      <c r="H145" s="27"/>
      <c r="I145" s="25"/>
      <c r="J145" s="28"/>
      <c r="K145" s="25"/>
      <c r="L145" s="28"/>
      <c r="Q145">
        <f>Source!X338</f>
        <v>8.7799999999999994</v>
      </c>
      <c r="R145">
        <f>Source!X339</f>
        <v>488.7</v>
      </c>
      <c r="S145">
        <f>Source!Y338</f>
        <v>4.62</v>
      </c>
      <c r="T145">
        <f>Source!Y339</f>
        <v>256.94</v>
      </c>
      <c r="U145">
        <f>ROUND((175/100)*ROUND(Source!R338, 2), 2)</f>
        <v>0.79</v>
      </c>
      <c r="V145">
        <f>ROUND((0/100)*ROUND(Source!R339, 2), 2)</f>
        <v>0</v>
      </c>
      <c r="AC145">
        <v>0</v>
      </c>
    </row>
    <row r="146" spans="1:29" x14ac:dyDescent="0.2">
      <c r="D146" s="29" t="str">
        <f>"Объем: "&amp;Source!I338&amp;"=3/"&amp;"100"</f>
        <v>Объем: 0,03=3/100</v>
      </c>
    </row>
    <row r="147" spans="1:29" ht="14.25" x14ac:dyDescent="0.2">
      <c r="A147" s="23"/>
      <c r="B147" s="23"/>
      <c r="C147" s="23"/>
      <c r="D147" s="23" t="s">
        <v>404</v>
      </c>
      <c r="E147" s="26"/>
      <c r="F147" s="25"/>
      <c r="G147" s="28">
        <f>Source!AO338</f>
        <v>268.58</v>
      </c>
      <c r="H147" s="27" t="str">
        <f>Source!DG338</f>
        <v/>
      </c>
      <c r="I147" s="25">
        <f>Source!AV339</f>
        <v>1.0669999999999999</v>
      </c>
      <c r="J147" s="28">
        <f>Source!S338</f>
        <v>8.6</v>
      </c>
      <c r="K147" s="25">
        <f>IF(Source!BA339&lt;&gt; 0, Source!BA339, 1)</f>
        <v>55.67</v>
      </c>
      <c r="L147" s="28">
        <f>Source!S339</f>
        <v>478.76</v>
      </c>
    </row>
    <row r="148" spans="1:29" ht="14.25" x14ac:dyDescent="0.2">
      <c r="A148" s="23"/>
      <c r="B148" s="23"/>
      <c r="C148" s="23"/>
      <c r="D148" s="23" t="s">
        <v>411</v>
      </c>
      <c r="E148" s="26"/>
      <c r="F148" s="25"/>
      <c r="G148" s="28">
        <f>Source!AM338</f>
        <v>116.86</v>
      </c>
      <c r="H148" s="27" t="str">
        <f>Source!DE338</f>
        <v/>
      </c>
      <c r="I148" s="25">
        <f>Source!AV339</f>
        <v>1.0669999999999999</v>
      </c>
      <c r="J148" s="28">
        <f>Source!Q338</f>
        <v>3.74</v>
      </c>
      <c r="K148" s="25">
        <f>IF(Source!BB339&lt;&gt; 0, Source!BB339, 1)</f>
        <v>15.29</v>
      </c>
      <c r="L148" s="28">
        <f>Source!Q339</f>
        <v>57.18</v>
      </c>
    </row>
    <row r="149" spans="1:29" ht="14.25" x14ac:dyDescent="0.2">
      <c r="A149" s="23"/>
      <c r="B149" s="23"/>
      <c r="C149" s="23"/>
      <c r="D149" s="23" t="s">
        <v>412</v>
      </c>
      <c r="E149" s="26"/>
      <c r="F149" s="25"/>
      <c r="G149" s="28">
        <f>Source!AN338</f>
        <v>14.13</v>
      </c>
      <c r="H149" s="27" t="str">
        <f>Source!DF338</f>
        <v/>
      </c>
      <c r="I149" s="25">
        <f>Source!AV339</f>
        <v>1.0669999999999999</v>
      </c>
      <c r="J149" s="37">
        <f>Source!R338</f>
        <v>0.45</v>
      </c>
      <c r="K149" s="25">
        <f>IF(Source!BS339&lt;&gt; 0, Source!BS339, 1)</f>
        <v>55.67</v>
      </c>
      <c r="L149" s="37">
        <f>Source!R339</f>
        <v>25.05</v>
      </c>
    </row>
    <row r="150" spans="1:29" ht="14.25" x14ac:dyDescent="0.2">
      <c r="A150" s="23"/>
      <c r="B150" s="23"/>
      <c r="C150" s="23"/>
      <c r="D150" s="23" t="s">
        <v>413</v>
      </c>
      <c r="E150" s="26"/>
      <c r="F150" s="25"/>
      <c r="G150" s="28">
        <f>Source!AL338</f>
        <v>45.41</v>
      </c>
      <c r="H150" s="27" t="str">
        <f>Source!DD338</f>
        <v/>
      </c>
      <c r="I150" s="25">
        <f>Source!AW339</f>
        <v>1.081</v>
      </c>
      <c r="J150" s="28">
        <f>Source!P338</f>
        <v>1.47</v>
      </c>
      <c r="K150" s="25">
        <f>IF(Source!BC339&lt;&gt; 0, Source!BC339, 1)</f>
        <v>12.76</v>
      </c>
      <c r="L150" s="28">
        <f>Source!P339</f>
        <v>18.760000000000002</v>
      </c>
    </row>
    <row r="151" spans="1:29" ht="28.5" x14ac:dyDescent="0.2">
      <c r="A151" s="23" t="s">
        <v>225</v>
      </c>
      <c r="B151" s="23" t="s">
        <v>225</v>
      </c>
      <c r="C151" s="23" t="str">
        <f>Source!F342</f>
        <v>3500000000</v>
      </c>
      <c r="D151" s="23" t="s">
        <v>43</v>
      </c>
      <c r="E151" s="26" t="str">
        <f>Source!H342</f>
        <v>км</v>
      </c>
      <c r="F151" s="25">
        <f>Source!I342</f>
        <v>3.0599999999999998E-3</v>
      </c>
      <c r="G151" s="28">
        <f>Source!AK342</f>
        <v>0</v>
      </c>
      <c r="H151" s="38" t="s">
        <v>3</v>
      </c>
      <c r="I151" s="25">
        <f>Source!AW343</f>
        <v>1.081</v>
      </c>
      <c r="J151" s="28">
        <f>Source!O342</f>
        <v>0</v>
      </c>
      <c r="K151" s="25">
        <f>IF(Source!BC343&lt;&gt; 0, Source!BC343, 1)</f>
        <v>9.86</v>
      </c>
      <c r="L151" s="28">
        <f>Source!O343</f>
        <v>0</v>
      </c>
      <c r="Q151">
        <f>Source!X342</f>
        <v>0</v>
      </c>
      <c r="R151">
        <f>Source!X343</f>
        <v>0</v>
      </c>
      <c r="S151">
        <f>Source!Y342</f>
        <v>0</v>
      </c>
      <c r="T151">
        <f>Source!Y343</f>
        <v>0</v>
      </c>
      <c r="U151">
        <f>ROUND((175/100)*ROUND(Source!R342, 2), 2)</f>
        <v>0</v>
      </c>
      <c r="V151">
        <f>ROUND((0/100)*ROUND(Source!R343, 2), 2)</f>
        <v>0</v>
      </c>
      <c r="AC151">
        <v>3</v>
      </c>
    </row>
    <row r="152" spans="1:29" ht="14.25" x14ac:dyDescent="0.2">
      <c r="A152" s="23"/>
      <c r="B152" s="23"/>
      <c r="C152" s="23"/>
      <c r="D152" s="23" t="s">
        <v>405</v>
      </c>
      <c r="E152" s="26" t="s">
        <v>406</v>
      </c>
      <c r="F152" s="25">
        <f>Source!BZ339</f>
        <v>97</v>
      </c>
      <c r="G152" s="28"/>
      <c r="H152" s="27"/>
      <c r="I152" s="25"/>
      <c r="J152" s="28">
        <f>SUM(Q145:Q151)</f>
        <v>8.7799999999999994</v>
      </c>
      <c r="K152" s="25">
        <f>Source!AT339</f>
        <v>97</v>
      </c>
      <c r="L152" s="28">
        <f>SUM(R145:R151)</f>
        <v>488.7</v>
      </c>
    </row>
    <row r="153" spans="1:29" ht="14.25" x14ac:dyDescent="0.2">
      <c r="A153" s="23"/>
      <c r="B153" s="23"/>
      <c r="C153" s="23"/>
      <c r="D153" s="23" t="s">
        <v>407</v>
      </c>
      <c r="E153" s="26" t="s">
        <v>406</v>
      </c>
      <c r="F153" s="25">
        <f>Source!CA339</f>
        <v>51</v>
      </c>
      <c r="G153" s="28"/>
      <c r="H153" s="27"/>
      <c r="I153" s="25"/>
      <c r="J153" s="28">
        <f>SUM(S145:S152)</f>
        <v>4.62</v>
      </c>
      <c r="K153" s="25">
        <f>Source!AU339</f>
        <v>51</v>
      </c>
      <c r="L153" s="28">
        <f>SUM(T145:T152)</f>
        <v>256.94</v>
      </c>
    </row>
    <row r="154" spans="1:29" ht="14.25" x14ac:dyDescent="0.2">
      <c r="A154" s="30"/>
      <c r="B154" s="30"/>
      <c r="C154" s="30"/>
      <c r="D154" s="30" t="s">
        <v>408</v>
      </c>
      <c r="E154" s="31" t="s">
        <v>409</v>
      </c>
      <c r="F154" s="32">
        <f>Source!AQ338</f>
        <v>21.8</v>
      </c>
      <c r="G154" s="33"/>
      <c r="H154" s="34" t="str">
        <f>Source!DI338</f>
        <v/>
      </c>
      <c r="I154" s="32">
        <f>Source!AV339</f>
        <v>1.0669999999999999</v>
      </c>
      <c r="J154" s="33">
        <f>Source!U338</f>
        <v>0.69781799999999994</v>
      </c>
      <c r="K154" s="32"/>
      <c r="L154" s="33"/>
    </row>
    <row r="155" spans="1:29" ht="15" x14ac:dyDescent="0.2">
      <c r="D155" s="35" t="s">
        <v>410</v>
      </c>
      <c r="I155" s="58">
        <f>J147+J148+J150+J152+J153+SUM(J151:J151)</f>
        <v>27.21</v>
      </c>
      <c r="J155" s="58"/>
      <c r="K155" s="58">
        <f>L147+L148+L150+L152+L153+SUM(L151:L151)</f>
        <v>1300.3399999999999</v>
      </c>
      <c r="L155" s="58"/>
      <c r="O155" s="36">
        <f>J147+J148+J150+J152+J153+SUM(J151:J151)</f>
        <v>27.21</v>
      </c>
      <c r="P155" s="36">
        <f>L147+L148+L150+L152+L153+SUM(L151:L151)</f>
        <v>1300.3399999999999</v>
      </c>
    </row>
    <row r="157" spans="1:29" ht="57" x14ac:dyDescent="0.2">
      <c r="A157" s="30">
        <v>12</v>
      </c>
      <c r="B157" s="30">
        <v>12</v>
      </c>
      <c r="C157" s="30" t="str">
        <f>Source!F346</f>
        <v>1.23-7-568</v>
      </c>
      <c r="D157" s="30" t="s">
        <v>122</v>
      </c>
      <c r="E157" s="31" t="str">
        <f>Source!H346</f>
        <v>км</v>
      </c>
      <c r="F157" s="32">
        <f>Source!I346</f>
        <v>3.0000000000000001E-3</v>
      </c>
      <c r="G157" s="33">
        <f>Source!AL346</f>
        <v>439463.98</v>
      </c>
      <c r="H157" s="34" t="str">
        <f>Source!DD346</f>
        <v/>
      </c>
      <c r="I157" s="32">
        <f>Source!AW347</f>
        <v>1</v>
      </c>
      <c r="J157" s="33">
        <f>Source!P346</f>
        <v>1318.39</v>
      </c>
      <c r="K157" s="32">
        <f>IF(Source!BC347&lt;&gt; 0, Source!BC347, 1)</f>
        <v>3.02</v>
      </c>
      <c r="L157" s="33">
        <f>Source!P347</f>
        <v>3981.54</v>
      </c>
      <c r="Q157">
        <f>Source!X346</f>
        <v>0</v>
      </c>
      <c r="R157">
        <f>Source!X347</f>
        <v>0</v>
      </c>
      <c r="S157">
        <f>Source!Y346</f>
        <v>0</v>
      </c>
      <c r="T157">
        <f>Source!Y347</f>
        <v>0</v>
      </c>
      <c r="U157">
        <f>ROUND((175/100)*ROUND(Source!R346, 2), 2)</f>
        <v>0</v>
      </c>
      <c r="V157">
        <f>ROUND((0/100)*ROUND(Source!R347, 2), 2)</f>
        <v>0</v>
      </c>
      <c r="AC157">
        <v>3</v>
      </c>
    </row>
    <row r="158" spans="1:29" ht="15" x14ac:dyDescent="0.2">
      <c r="D158" s="35" t="s">
        <v>410</v>
      </c>
      <c r="I158" s="58">
        <f>J157+0</f>
        <v>1318.39</v>
      </c>
      <c r="J158" s="58"/>
      <c r="K158" s="58">
        <f>L157+0</f>
        <v>3981.54</v>
      </c>
      <c r="L158" s="58"/>
      <c r="O158" s="36">
        <f>J157+0</f>
        <v>1318.39</v>
      </c>
      <c r="P158" s="36">
        <f>L157+0</f>
        <v>3981.54</v>
      </c>
    </row>
    <row r="160" spans="1:29" ht="71.25" x14ac:dyDescent="0.2">
      <c r="A160" s="23">
        <v>13</v>
      </c>
      <c r="B160" s="23">
        <v>13</v>
      </c>
      <c r="C160" s="23" t="str">
        <f>Source!F348</f>
        <v>3.13-30-1</v>
      </c>
      <c r="D160" s="23" t="s">
        <v>171</v>
      </c>
      <c r="E160" s="26" t="str">
        <f>Source!H348</f>
        <v>100 м2 покрытия</v>
      </c>
      <c r="F160" s="25">
        <f>Source!I348</f>
        <v>6.0000000000000001E-3</v>
      </c>
      <c r="G160" s="28"/>
      <c r="H160" s="27"/>
      <c r="I160" s="25"/>
      <c r="J160" s="28"/>
      <c r="K160" s="25"/>
      <c r="L160" s="28"/>
      <c r="Q160">
        <f>Source!X348</f>
        <v>11.4</v>
      </c>
      <c r="R160">
        <f>Source!X349</f>
        <v>634.76</v>
      </c>
      <c r="S160">
        <f>Source!Y348</f>
        <v>6.19</v>
      </c>
      <c r="T160">
        <f>Source!Y349</f>
        <v>344.39</v>
      </c>
      <c r="U160">
        <f>ROUND((175/100)*ROUND(Source!R348, 2), 2)</f>
        <v>0</v>
      </c>
      <c r="V160">
        <f>ROUND((0/100)*ROUND(Source!R349, 2), 2)</f>
        <v>0</v>
      </c>
      <c r="AC160">
        <v>0</v>
      </c>
    </row>
    <row r="161" spans="1:29" x14ac:dyDescent="0.2">
      <c r="D161" s="29" t="str">
        <f>"Объем: "&amp;Source!I348&amp;"=0,6/"&amp;"100"</f>
        <v>Объем: 0,006=0,6/100</v>
      </c>
    </row>
    <row r="162" spans="1:29" ht="14.25" x14ac:dyDescent="0.2">
      <c r="A162" s="23"/>
      <c r="B162" s="23"/>
      <c r="C162" s="23"/>
      <c r="D162" s="23" t="s">
        <v>404</v>
      </c>
      <c r="E162" s="26"/>
      <c r="F162" s="25"/>
      <c r="G162" s="28">
        <f>Source!AO348</f>
        <v>1930.91</v>
      </c>
      <c r="H162" s="27" t="str">
        <f>Source!DG348</f>
        <v/>
      </c>
      <c r="I162" s="25">
        <f>Source!AV349</f>
        <v>1.0469999999999999</v>
      </c>
      <c r="J162" s="28">
        <f>Source!S348</f>
        <v>12.13</v>
      </c>
      <c r="K162" s="25">
        <f>IF(Source!BA349&lt;&gt; 0, Source!BA349, 1)</f>
        <v>55.67</v>
      </c>
      <c r="L162" s="28">
        <f>Source!S349</f>
        <v>675.28</v>
      </c>
    </row>
    <row r="163" spans="1:29" ht="14.25" x14ac:dyDescent="0.2">
      <c r="A163" s="23"/>
      <c r="B163" s="23"/>
      <c r="C163" s="23"/>
      <c r="D163" s="23" t="s">
        <v>411</v>
      </c>
      <c r="E163" s="26"/>
      <c r="F163" s="25"/>
      <c r="G163" s="28">
        <f>Source!AM348</f>
        <v>399.63</v>
      </c>
      <c r="H163" s="27" t="str">
        <f>Source!DE348</f>
        <v/>
      </c>
      <c r="I163" s="25">
        <f>Source!AV349</f>
        <v>1.0469999999999999</v>
      </c>
      <c r="J163" s="28">
        <f>Source!Q348</f>
        <v>2.5099999999999998</v>
      </c>
      <c r="K163" s="25">
        <f>IF(Source!BB349&lt;&gt; 0, Source!BB349, 1)</f>
        <v>10.72</v>
      </c>
      <c r="L163" s="28">
        <f>Source!Q349</f>
        <v>26.91</v>
      </c>
    </row>
    <row r="164" spans="1:29" ht="14.25" x14ac:dyDescent="0.2">
      <c r="A164" s="23"/>
      <c r="B164" s="23"/>
      <c r="C164" s="23"/>
      <c r="D164" s="23" t="s">
        <v>413</v>
      </c>
      <c r="E164" s="26"/>
      <c r="F164" s="25"/>
      <c r="G164" s="28">
        <f>Source!AL348</f>
        <v>516.41</v>
      </c>
      <c r="H164" s="27" t="str">
        <f>Source!DD348</f>
        <v/>
      </c>
      <c r="I164" s="25">
        <f>Source!AW349</f>
        <v>1</v>
      </c>
      <c r="J164" s="28">
        <f>Source!P348</f>
        <v>3.1</v>
      </c>
      <c r="K164" s="25">
        <f>IF(Source!BC349&lt;&gt; 0, Source!BC349, 1)</f>
        <v>2.77</v>
      </c>
      <c r="L164" s="28">
        <f>Source!P349</f>
        <v>8.59</v>
      </c>
    </row>
    <row r="165" spans="1:29" ht="57" x14ac:dyDescent="0.2">
      <c r="A165" s="23" t="s">
        <v>227</v>
      </c>
      <c r="B165" s="23" t="s">
        <v>227</v>
      </c>
      <c r="C165" s="23" t="str">
        <f>Source!F350</f>
        <v>5772450000</v>
      </c>
      <c r="D165" s="23" t="s">
        <v>178</v>
      </c>
      <c r="E165" s="26" t="str">
        <f>Source!H350</f>
        <v>т</v>
      </c>
      <c r="F165" s="25">
        <f>Source!I350</f>
        <v>5.9999999999999995E-4</v>
      </c>
      <c r="G165" s="28">
        <f>Source!AK350</f>
        <v>0</v>
      </c>
      <c r="H165" s="38" t="s">
        <v>3</v>
      </c>
      <c r="I165" s="25">
        <f>Source!AW351</f>
        <v>1</v>
      </c>
      <c r="J165" s="28">
        <f>Source!O350</f>
        <v>0</v>
      </c>
      <c r="K165" s="25">
        <f>IF(Source!BC351&lt;&gt; 0, Source!BC351, 1)</f>
        <v>9.86</v>
      </c>
      <c r="L165" s="28">
        <f>Source!O351</f>
        <v>0</v>
      </c>
      <c r="Q165">
        <f>Source!X350</f>
        <v>0</v>
      </c>
      <c r="R165">
        <f>Source!X351</f>
        <v>0</v>
      </c>
      <c r="S165">
        <f>Source!Y350</f>
        <v>0</v>
      </c>
      <c r="T165">
        <f>Source!Y351</f>
        <v>0</v>
      </c>
      <c r="U165">
        <f>ROUND((175/100)*ROUND(Source!R350, 2), 2)</f>
        <v>0</v>
      </c>
      <c r="V165">
        <f>ROUND((0/100)*ROUND(Source!R351, 2), 2)</f>
        <v>0</v>
      </c>
      <c r="AC165">
        <v>3</v>
      </c>
    </row>
    <row r="166" spans="1:29" ht="14.25" x14ac:dyDescent="0.2">
      <c r="A166" s="23"/>
      <c r="B166" s="23"/>
      <c r="C166" s="23"/>
      <c r="D166" s="23" t="s">
        <v>405</v>
      </c>
      <c r="E166" s="26" t="s">
        <v>406</v>
      </c>
      <c r="F166" s="25">
        <f>Source!BZ349</f>
        <v>94</v>
      </c>
      <c r="G166" s="28"/>
      <c r="H166" s="27"/>
      <c r="I166" s="25"/>
      <c r="J166" s="28">
        <f>SUM(Q160:Q165)</f>
        <v>11.4</v>
      </c>
      <c r="K166" s="25">
        <f>Source!AT349</f>
        <v>94</v>
      </c>
      <c r="L166" s="28">
        <f>SUM(R160:R165)</f>
        <v>634.76</v>
      </c>
    </row>
    <row r="167" spans="1:29" ht="14.25" x14ac:dyDescent="0.2">
      <c r="A167" s="23"/>
      <c r="B167" s="23"/>
      <c r="C167" s="23"/>
      <c r="D167" s="23" t="s">
        <v>407</v>
      </c>
      <c r="E167" s="26" t="s">
        <v>406</v>
      </c>
      <c r="F167" s="25">
        <f>Source!CA349</f>
        <v>51</v>
      </c>
      <c r="G167" s="28"/>
      <c r="H167" s="27"/>
      <c r="I167" s="25"/>
      <c r="J167" s="28">
        <f>SUM(S160:S166)</f>
        <v>6.19</v>
      </c>
      <c r="K167" s="25">
        <f>Source!AU349</f>
        <v>51</v>
      </c>
      <c r="L167" s="28">
        <f>SUM(T160:T166)</f>
        <v>344.39</v>
      </c>
    </row>
    <row r="168" spans="1:29" ht="14.25" x14ac:dyDescent="0.2">
      <c r="A168" s="30"/>
      <c r="B168" s="30"/>
      <c r="C168" s="30"/>
      <c r="D168" s="30" t="s">
        <v>408</v>
      </c>
      <c r="E168" s="31" t="s">
        <v>409</v>
      </c>
      <c r="F168" s="32">
        <f>Source!AQ348</f>
        <v>135</v>
      </c>
      <c r="G168" s="33"/>
      <c r="H168" s="34" t="str">
        <f>Source!DI348</f>
        <v/>
      </c>
      <c r="I168" s="32">
        <f>Source!AV349</f>
        <v>1.0469999999999999</v>
      </c>
      <c r="J168" s="33">
        <f>Source!U348</f>
        <v>0.84806999999999999</v>
      </c>
      <c r="K168" s="32"/>
      <c r="L168" s="33"/>
    </row>
    <row r="169" spans="1:29" ht="15" x14ac:dyDescent="0.2">
      <c r="D169" s="35" t="s">
        <v>410</v>
      </c>
      <c r="I169" s="58">
        <f>J162+J163+J164+J166+J167+SUM(J165:J165)</f>
        <v>35.33</v>
      </c>
      <c r="J169" s="58"/>
      <c r="K169" s="58">
        <f>L162+L163+L164+L166+L167+SUM(L165:L165)</f>
        <v>1689.9299999999998</v>
      </c>
      <c r="L169" s="58"/>
      <c r="O169" s="36">
        <f>J162+J163+J164+J166+J167+SUM(J165:J165)</f>
        <v>35.33</v>
      </c>
      <c r="P169" s="36">
        <f>L162+L163+L164+L166+L167+SUM(L165:L165)</f>
        <v>1689.9299999999998</v>
      </c>
    </row>
    <row r="171" spans="1:29" ht="69.75" x14ac:dyDescent="0.2">
      <c r="A171" s="30">
        <v>14</v>
      </c>
      <c r="B171" s="30">
        <v>14</v>
      </c>
      <c r="C171" s="30" t="str">
        <f>Source!F352</f>
        <v>Цена поставщика</v>
      </c>
      <c r="D171" s="30" t="s">
        <v>415</v>
      </c>
      <c r="E171" s="31" t="str">
        <f>Source!H352</f>
        <v>кг</v>
      </c>
      <c r="F171" s="32">
        <f>Source!I352</f>
        <v>0.85</v>
      </c>
      <c r="G171" s="33">
        <f>Source!AL352</f>
        <v>45.1</v>
      </c>
      <c r="H171" s="34" t="str">
        <f>Source!DD352</f>
        <v/>
      </c>
      <c r="I171" s="32">
        <f>Source!AW353</f>
        <v>1</v>
      </c>
      <c r="J171" s="33">
        <f>Source!P352</f>
        <v>38.340000000000003</v>
      </c>
      <c r="K171" s="32">
        <f>IF(Source!BC353&lt;&gt; 0, Source!BC353, 1)</f>
        <v>9.86</v>
      </c>
      <c r="L171" s="33">
        <f>Source!P353</f>
        <v>378.03</v>
      </c>
      <c r="Q171">
        <f>Source!X352</f>
        <v>0</v>
      </c>
      <c r="R171">
        <f>Source!X353</f>
        <v>0</v>
      </c>
      <c r="S171">
        <f>Source!Y352</f>
        <v>0</v>
      </c>
      <c r="T171">
        <f>Source!Y353</f>
        <v>0</v>
      </c>
      <c r="U171">
        <f>ROUND((175/100)*ROUND(Source!R352, 2), 2)</f>
        <v>0</v>
      </c>
      <c r="V171">
        <f>ROUND((0/100)*ROUND(Source!R353, 2), 2)</f>
        <v>0</v>
      </c>
      <c r="AC171">
        <v>3</v>
      </c>
    </row>
    <row r="172" spans="1:29" ht="15" x14ac:dyDescent="0.2">
      <c r="D172" s="35" t="s">
        <v>410</v>
      </c>
      <c r="I172" s="58">
        <f>J171+0</f>
        <v>38.340000000000003</v>
      </c>
      <c r="J172" s="58"/>
      <c r="K172" s="58">
        <f>L171+0</f>
        <v>378.03</v>
      </c>
      <c r="L172" s="58"/>
      <c r="O172" s="36">
        <f>J171+0</f>
        <v>38.340000000000003</v>
      </c>
      <c r="P172" s="36">
        <f>L171+0</f>
        <v>378.03</v>
      </c>
    </row>
    <row r="174" spans="1:29" ht="42.75" x14ac:dyDescent="0.2">
      <c r="A174" s="23">
        <v>15</v>
      </c>
      <c r="B174" s="23">
        <v>15</v>
      </c>
      <c r="C174" s="23" t="str">
        <f>Source!F354</f>
        <v>4.8-90-4</v>
      </c>
      <c r="D174" s="23" t="s">
        <v>186</v>
      </c>
      <c r="E174" s="26" t="str">
        <f>Source!H354</f>
        <v>1  ШТ.</v>
      </c>
      <c r="F174" s="25">
        <f>Source!I354</f>
        <v>1</v>
      </c>
      <c r="G174" s="28"/>
      <c r="H174" s="27"/>
      <c r="I174" s="25"/>
      <c r="J174" s="28"/>
      <c r="K174" s="25"/>
      <c r="L174" s="28"/>
      <c r="Q174">
        <f>Source!X354</f>
        <v>35.409999999999997</v>
      </c>
      <c r="R174">
        <f>Source!X355</f>
        <v>1971.53</v>
      </c>
      <c r="S174">
        <f>Source!Y354</f>
        <v>18.62</v>
      </c>
      <c r="T174">
        <f>Source!Y355</f>
        <v>1036.58</v>
      </c>
      <c r="U174">
        <f>ROUND((175/100)*ROUND(Source!R354, 2), 2)</f>
        <v>0</v>
      </c>
      <c r="V174">
        <f>ROUND((0/100)*ROUND(Source!R355, 2), 2)</f>
        <v>0</v>
      </c>
      <c r="AC174">
        <v>0</v>
      </c>
    </row>
    <row r="175" spans="1:29" ht="14.25" x14ac:dyDescent="0.2">
      <c r="A175" s="23"/>
      <c r="B175" s="23"/>
      <c r="C175" s="23"/>
      <c r="D175" s="23" t="s">
        <v>404</v>
      </c>
      <c r="E175" s="26"/>
      <c r="F175" s="25"/>
      <c r="G175" s="28">
        <f>Source!AO354</f>
        <v>34.869999999999997</v>
      </c>
      <c r="H175" s="27" t="str">
        <f>Source!DG354</f>
        <v/>
      </c>
      <c r="I175" s="25">
        <f>Source!AV355</f>
        <v>1.0469999999999999</v>
      </c>
      <c r="J175" s="28">
        <f>Source!S354</f>
        <v>36.51</v>
      </c>
      <c r="K175" s="25">
        <f>IF(Source!BA355&lt;&gt; 0, Source!BA355, 1)</f>
        <v>55.67</v>
      </c>
      <c r="L175" s="28">
        <f>Source!S355</f>
        <v>2032.51</v>
      </c>
    </row>
    <row r="176" spans="1:29" ht="14.25" x14ac:dyDescent="0.2">
      <c r="A176" s="23"/>
      <c r="B176" s="23"/>
      <c r="C176" s="23"/>
      <c r="D176" s="23" t="s">
        <v>413</v>
      </c>
      <c r="E176" s="26"/>
      <c r="F176" s="25"/>
      <c r="G176" s="28">
        <f>Source!AL354</f>
        <v>19.87</v>
      </c>
      <c r="H176" s="27" t="str">
        <f>Source!DD354</f>
        <v/>
      </c>
      <c r="I176" s="25">
        <f>Source!AW355</f>
        <v>1</v>
      </c>
      <c r="J176" s="28">
        <f>Source!P354</f>
        <v>19.87</v>
      </c>
      <c r="K176" s="25">
        <f>IF(Source!BC355&lt;&gt; 0, Source!BC355, 1)</f>
        <v>6.26</v>
      </c>
      <c r="L176" s="28">
        <f>Source!P355</f>
        <v>124.39</v>
      </c>
    </row>
    <row r="177" spans="1:29" ht="114" x14ac:dyDescent="0.2">
      <c r="A177" s="23" t="s">
        <v>228</v>
      </c>
      <c r="B177" s="23" t="s">
        <v>228</v>
      </c>
      <c r="C177" s="23" t="str">
        <f>Source!F358</f>
        <v>1.21-5-1238</v>
      </c>
      <c r="D177" s="23" t="s">
        <v>194</v>
      </c>
      <c r="E177" s="26" t="str">
        <f>Source!H358</f>
        <v>КОМПЛЕКТ</v>
      </c>
      <c r="F177" s="25">
        <f>Source!I358</f>
        <v>1</v>
      </c>
      <c r="G177" s="28">
        <f>Source!AK358</f>
        <v>857.37</v>
      </c>
      <c r="H177" s="38" t="s">
        <v>3</v>
      </c>
      <c r="I177" s="25">
        <f>Source!AW359</f>
        <v>1</v>
      </c>
      <c r="J177" s="28">
        <f>Source!O358</f>
        <v>857.37</v>
      </c>
      <c r="K177" s="25">
        <f>IF(Source!BC359&lt;&gt; 0, Source!BC359, 1)</f>
        <v>8.1199999999999992</v>
      </c>
      <c r="L177" s="28">
        <f>Source!O359</f>
        <v>6961.84</v>
      </c>
      <c r="Q177">
        <f>Source!X358</f>
        <v>0</v>
      </c>
      <c r="R177">
        <f>Source!X359</f>
        <v>0</v>
      </c>
      <c r="S177">
        <f>Source!Y358</f>
        <v>0</v>
      </c>
      <c r="T177">
        <f>Source!Y359</f>
        <v>0</v>
      </c>
      <c r="U177">
        <f>ROUND((175/100)*ROUND(Source!R358, 2), 2)</f>
        <v>0</v>
      </c>
      <c r="V177">
        <f>ROUND((0/100)*ROUND(Source!R359, 2), 2)</f>
        <v>0</v>
      </c>
      <c r="AC177">
        <v>3</v>
      </c>
    </row>
    <row r="178" spans="1:29" ht="14.25" x14ac:dyDescent="0.2">
      <c r="A178" s="23"/>
      <c r="B178" s="23"/>
      <c r="C178" s="23"/>
      <c r="D178" s="23" t="s">
        <v>405</v>
      </c>
      <c r="E178" s="26" t="s">
        <v>406</v>
      </c>
      <c r="F178" s="25">
        <f>Source!BZ355</f>
        <v>97</v>
      </c>
      <c r="G178" s="28"/>
      <c r="H178" s="27"/>
      <c r="I178" s="25"/>
      <c r="J178" s="28">
        <f>SUM(Q174:Q177)</f>
        <v>35.409999999999997</v>
      </c>
      <c r="K178" s="25">
        <f>Source!AT355</f>
        <v>97</v>
      </c>
      <c r="L178" s="28">
        <f>SUM(R174:R177)</f>
        <v>1971.53</v>
      </c>
    </row>
    <row r="179" spans="1:29" ht="14.25" x14ac:dyDescent="0.2">
      <c r="A179" s="23"/>
      <c r="B179" s="23"/>
      <c r="C179" s="23"/>
      <c r="D179" s="23" t="s">
        <v>407</v>
      </c>
      <c r="E179" s="26" t="s">
        <v>406</v>
      </c>
      <c r="F179" s="25">
        <f>Source!CA355</f>
        <v>51</v>
      </c>
      <c r="G179" s="28"/>
      <c r="H179" s="27"/>
      <c r="I179" s="25"/>
      <c r="J179" s="28">
        <f>SUM(S174:S178)</f>
        <v>18.62</v>
      </c>
      <c r="K179" s="25">
        <f>Source!AU355</f>
        <v>51</v>
      </c>
      <c r="L179" s="28">
        <f>SUM(T174:T178)</f>
        <v>1036.58</v>
      </c>
    </row>
    <row r="180" spans="1:29" ht="14.25" x14ac:dyDescent="0.2">
      <c r="A180" s="30"/>
      <c r="B180" s="30"/>
      <c r="C180" s="30"/>
      <c r="D180" s="30" t="s">
        <v>408</v>
      </c>
      <c r="E180" s="31" t="s">
        <v>409</v>
      </c>
      <c r="F180" s="32">
        <f>Source!AQ354</f>
        <v>2.83</v>
      </c>
      <c r="G180" s="33"/>
      <c r="H180" s="34" t="str">
        <f>Source!DI354</f>
        <v/>
      </c>
      <c r="I180" s="32">
        <f>Source!AV355</f>
        <v>1.0469999999999999</v>
      </c>
      <c r="J180" s="33">
        <f>Source!U354</f>
        <v>2.9630099999999997</v>
      </c>
      <c r="K180" s="32"/>
      <c r="L180" s="33"/>
    </row>
    <row r="181" spans="1:29" ht="15" x14ac:dyDescent="0.2">
      <c r="D181" s="35" t="s">
        <v>410</v>
      </c>
      <c r="I181" s="58">
        <f>J175+J176+J178+J179+SUM(J177:J177)</f>
        <v>967.78</v>
      </c>
      <c r="J181" s="58"/>
      <c r="K181" s="58">
        <f>L175+L176+L178+L179+SUM(L177:L177)</f>
        <v>12126.85</v>
      </c>
      <c r="L181" s="58"/>
      <c r="O181" s="36">
        <f>J175+J176+J178+J179+SUM(J177:J177)</f>
        <v>967.78</v>
      </c>
      <c r="P181" s="36">
        <f>L175+L176+L178+L179+SUM(L177:L177)</f>
        <v>12126.85</v>
      </c>
    </row>
    <row r="183" spans="1:29" ht="42.75" x14ac:dyDescent="0.2">
      <c r="A183" s="23">
        <v>16</v>
      </c>
      <c r="B183" s="23">
        <v>16</v>
      </c>
      <c r="C183" s="23" t="str">
        <f>Source!F360</f>
        <v>4.8-76-7</v>
      </c>
      <c r="D183" s="23" t="s">
        <v>198</v>
      </c>
      <c r="E183" s="26" t="str">
        <f>Source!H360</f>
        <v>100 шт.</v>
      </c>
      <c r="F183" s="25">
        <f>Source!I360</f>
        <v>0.04</v>
      </c>
      <c r="G183" s="28"/>
      <c r="H183" s="27"/>
      <c r="I183" s="25"/>
      <c r="J183" s="28"/>
      <c r="K183" s="25"/>
      <c r="L183" s="28"/>
      <c r="Q183">
        <f>Source!X360</f>
        <v>19.579999999999998</v>
      </c>
      <c r="R183">
        <f>Source!X361</f>
        <v>1090.26</v>
      </c>
      <c r="S183">
        <f>Source!Y360</f>
        <v>10.3</v>
      </c>
      <c r="T183">
        <f>Source!Y361</f>
        <v>573.23</v>
      </c>
      <c r="U183">
        <f>ROUND((175/100)*ROUND(Source!R360, 2), 2)</f>
        <v>0</v>
      </c>
      <c r="V183">
        <f>ROUND((0/100)*ROUND(Source!R361, 2), 2)</f>
        <v>0</v>
      </c>
      <c r="AC183">
        <v>0</v>
      </c>
    </row>
    <row r="184" spans="1:29" x14ac:dyDescent="0.2">
      <c r="D184" s="29" t="str">
        <f>"Объем: "&amp;Source!I360&amp;"=4/"&amp;"100"</f>
        <v>Объем: 0,04=4/100</v>
      </c>
    </row>
    <row r="185" spans="1:29" ht="14.25" x14ac:dyDescent="0.2">
      <c r="A185" s="23"/>
      <c r="B185" s="23"/>
      <c r="C185" s="23"/>
      <c r="D185" s="23" t="s">
        <v>404</v>
      </c>
      <c r="E185" s="26"/>
      <c r="F185" s="25"/>
      <c r="G185" s="28">
        <f>Source!AO360</f>
        <v>473.09</v>
      </c>
      <c r="H185" s="27" t="str">
        <f>Source!DG360</f>
        <v/>
      </c>
      <c r="I185" s="25">
        <f>Source!AV361</f>
        <v>1.0669999999999999</v>
      </c>
      <c r="J185" s="28">
        <f>Source!S360</f>
        <v>20.190000000000001</v>
      </c>
      <c r="K185" s="25">
        <f>IF(Source!BA361&lt;&gt; 0, Source!BA361, 1)</f>
        <v>55.67</v>
      </c>
      <c r="L185" s="28">
        <f>Source!S361</f>
        <v>1123.98</v>
      </c>
    </row>
    <row r="186" spans="1:29" ht="14.25" x14ac:dyDescent="0.2">
      <c r="A186" s="23"/>
      <c r="B186" s="23"/>
      <c r="C186" s="23"/>
      <c r="D186" s="23" t="s">
        <v>405</v>
      </c>
      <c r="E186" s="26" t="s">
        <v>406</v>
      </c>
      <c r="F186" s="25">
        <f>Source!BZ361</f>
        <v>97</v>
      </c>
      <c r="G186" s="28"/>
      <c r="H186" s="27"/>
      <c r="I186" s="25"/>
      <c r="J186" s="28">
        <f>SUM(Q183:Q185)</f>
        <v>19.579999999999998</v>
      </c>
      <c r="K186" s="25">
        <f>Source!AT361</f>
        <v>97</v>
      </c>
      <c r="L186" s="28">
        <f>SUM(R183:R185)</f>
        <v>1090.26</v>
      </c>
    </row>
    <row r="187" spans="1:29" ht="14.25" x14ac:dyDescent="0.2">
      <c r="A187" s="23"/>
      <c r="B187" s="23"/>
      <c r="C187" s="23"/>
      <c r="D187" s="23" t="s">
        <v>407</v>
      </c>
      <c r="E187" s="26" t="s">
        <v>406</v>
      </c>
      <c r="F187" s="25">
        <f>Source!CA361</f>
        <v>51</v>
      </c>
      <c r="G187" s="28"/>
      <c r="H187" s="27"/>
      <c r="I187" s="25"/>
      <c r="J187" s="28">
        <f>SUM(S183:S186)</f>
        <v>10.3</v>
      </c>
      <c r="K187" s="25">
        <f>Source!AU361</f>
        <v>51</v>
      </c>
      <c r="L187" s="28">
        <f>SUM(T183:T186)</f>
        <v>573.23</v>
      </c>
    </row>
    <row r="188" spans="1:29" ht="14.25" x14ac:dyDescent="0.2">
      <c r="A188" s="30"/>
      <c r="B188" s="30"/>
      <c r="C188" s="30"/>
      <c r="D188" s="30" t="s">
        <v>408</v>
      </c>
      <c r="E188" s="31" t="s">
        <v>409</v>
      </c>
      <c r="F188" s="32">
        <f>Source!AQ360</f>
        <v>38.4</v>
      </c>
      <c r="G188" s="33"/>
      <c r="H188" s="34" t="str">
        <f>Source!DI360</f>
        <v/>
      </c>
      <c r="I188" s="32">
        <f>Source!AV361</f>
        <v>1.0669999999999999</v>
      </c>
      <c r="J188" s="33">
        <f>Source!U360</f>
        <v>1.6389119999999999</v>
      </c>
      <c r="K188" s="32"/>
      <c r="L188" s="33"/>
    </row>
    <row r="189" spans="1:29" ht="15" x14ac:dyDescent="0.2">
      <c r="D189" s="35" t="s">
        <v>410</v>
      </c>
      <c r="I189" s="58">
        <f>J185+J186+J187+0</f>
        <v>50.069999999999993</v>
      </c>
      <c r="J189" s="58"/>
      <c r="K189" s="58">
        <f>L185+L186+L187+0</f>
        <v>2787.47</v>
      </c>
      <c r="L189" s="58"/>
      <c r="O189" s="36">
        <f>J185+J186+J187+0</f>
        <v>50.069999999999993</v>
      </c>
      <c r="P189" s="36">
        <f>L185+L186+L187+0</f>
        <v>2787.47</v>
      </c>
    </row>
    <row r="192" spans="1:29" ht="15" x14ac:dyDescent="0.25">
      <c r="A192" s="61" t="str">
        <f>CONCATENATE("Итого по разделу: ",IF(Source!G365&lt;&gt;"Новый раздел", Source!G365, ""))</f>
        <v>Итого по разделу: Прокладка кабеля в РЩ-0,4кВ № нов.</v>
      </c>
      <c r="B192" s="61"/>
      <c r="C192" s="61"/>
      <c r="D192" s="61"/>
      <c r="E192" s="61"/>
      <c r="F192" s="61"/>
      <c r="G192" s="61"/>
      <c r="H192" s="61"/>
      <c r="I192" s="59">
        <f>SUM(O144:O191)</f>
        <v>2437.1200000000003</v>
      </c>
      <c r="J192" s="60"/>
      <c r="K192" s="59">
        <f>SUM(P144:P191)</f>
        <v>22264.16</v>
      </c>
      <c r="L192" s="60"/>
    </row>
    <row r="193" spans="1:12" hidden="1" x14ac:dyDescent="0.2">
      <c r="A193" t="s">
        <v>402</v>
      </c>
      <c r="J193">
        <f>SUM(W144:W192)</f>
        <v>0</v>
      </c>
      <c r="K193">
        <f>SUM(X144:X192)</f>
        <v>0</v>
      </c>
    </row>
    <row r="194" spans="1:12" hidden="1" x14ac:dyDescent="0.2">
      <c r="A194" t="s">
        <v>403</v>
      </c>
      <c r="J194">
        <f>SUM(Y144:Y193)</f>
        <v>0</v>
      </c>
      <c r="K194">
        <f>SUM(Z144:Z193)</f>
        <v>0</v>
      </c>
    </row>
    <row r="196" spans="1:12" ht="15" x14ac:dyDescent="0.25">
      <c r="A196" s="61" t="str">
        <f>CONCATENATE("Итого по акту: ",IF(Source!G395&lt;&gt;"Новая локальная смета", Source!G395, ""))</f>
        <v>Итого по акту: Строительство КЛ-0,4 кВ №2(дл.трассы 1 м.)</v>
      </c>
      <c r="B196" s="61"/>
      <c r="C196" s="61"/>
      <c r="D196" s="61"/>
      <c r="E196" s="61"/>
      <c r="F196" s="61"/>
      <c r="G196" s="61"/>
      <c r="H196" s="61"/>
      <c r="I196" s="59">
        <f>SUM(O45:O195)</f>
        <v>3432.3000000000006</v>
      </c>
      <c r="J196" s="60"/>
      <c r="K196" s="59">
        <f>SUM(P45:P195)</f>
        <v>33915.630000000005</v>
      </c>
      <c r="L196" s="60"/>
    </row>
    <row r="197" spans="1:12" hidden="1" x14ac:dyDescent="0.2">
      <c r="A197" t="s">
        <v>402</v>
      </c>
      <c r="J197">
        <f>SUM(W45:W196)</f>
        <v>0</v>
      </c>
      <c r="K197">
        <f>SUM(X45:X196)</f>
        <v>0</v>
      </c>
    </row>
    <row r="198" spans="1:12" hidden="1" x14ac:dyDescent="0.2">
      <c r="A198" t="s">
        <v>403</v>
      </c>
      <c r="J198">
        <f>SUM(Y45:Y197)</f>
        <v>0</v>
      </c>
      <c r="K198">
        <f>SUM(Z45:Z197)</f>
        <v>0</v>
      </c>
    </row>
    <row r="199" spans="1:12" ht="14.25" x14ac:dyDescent="0.2">
      <c r="D199" s="54" t="str">
        <f>Source!H424</f>
        <v>в том числе:</v>
      </c>
      <c r="E199" s="54"/>
      <c r="F199" s="54"/>
      <c r="G199" s="54"/>
      <c r="H199" s="54"/>
      <c r="I199" s="57">
        <f>Source!F424</f>
        <v>0</v>
      </c>
      <c r="J199" s="57"/>
      <c r="K199" s="57">
        <f>Source!P424</f>
        <v>0</v>
      </c>
      <c r="L199" s="57"/>
    </row>
    <row r="200" spans="1:12" ht="14.25" x14ac:dyDescent="0.2">
      <c r="D200" s="54" t="str">
        <f>Source!H425</f>
        <v>СМР</v>
      </c>
      <c r="E200" s="54"/>
      <c r="F200" s="54"/>
      <c r="G200" s="54"/>
      <c r="H200" s="54"/>
      <c r="I200" s="55">
        <f>Source!F425</f>
        <v>3432.3</v>
      </c>
      <c r="J200" s="55"/>
      <c r="K200" s="55">
        <f>Source!P425</f>
        <v>33915.629999999997</v>
      </c>
      <c r="L200" s="55"/>
    </row>
    <row r="201" spans="1:12" ht="14.25" x14ac:dyDescent="0.2">
      <c r="D201" s="54" t="str">
        <f>Source!H428</f>
        <v/>
      </c>
      <c r="E201" s="54"/>
      <c r="F201" s="54"/>
      <c r="G201" s="54"/>
      <c r="H201" s="54"/>
      <c r="I201" s="56"/>
      <c r="J201" s="56"/>
      <c r="K201" s="56"/>
      <c r="L201" s="56"/>
    </row>
    <row r="202" spans="1:12" ht="14.25" x14ac:dyDescent="0.2">
      <c r="D202" s="54" t="str">
        <f>Source!H429</f>
        <v>Итого СМР</v>
      </c>
      <c r="E202" s="54"/>
      <c r="F202" s="54"/>
      <c r="G202" s="54"/>
      <c r="H202" s="54"/>
      <c r="I202" s="55">
        <f>Source!F429</f>
        <v>3432.3</v>
      </c>
      <c r="J202" s="55"/>
      <c r="K202" s="55">
        <f>Source!P429</f>
        <v>33915.629999999997</v>
      </c>
      <c r="L202" s="55"/>
    </row>
    <row r="203" spans="1:12" ht="14.25" x14ac:dyDescent="0.2">
      <c r="D203" s="54" t="str">
        <f>Source!H432</f>
        <v>Всего по акту</v>
      </c>
      <c r="E203" s="54"/>
      <c r="F203" s="54"/>
      <c r="G203" s="54"/>
      <c r="H203" s="54"/>
      <c r="I203" s="55">
        <f>Source!F432</f>
        <v>3432.3</v>
      </c>
      <c r="J203" s="55"/>
      <c r="K203" s="55">
        <f>Source!P432</f>
        <v>33915.629999999997</v>
      </c>
      <c r="L203" s="55"/>
    </row>
    <row r="206" spans="1:12" ht="14.25" x14ac:dyDescent="0.2">
      <c r="A206" s="12"/>
      <c r="B206" s="51" t="s">
        <v>453</v>
      </c>
      <c r="C206" s="51"/>
      <c r="D206" s="42" t="str">
        <f>IF(Source!AM12&lt;&gt;"", Source!AM12," ")</f>
        <v xml:space="preserve"> </v>
      </c>
      <c r="E206" s="42"/>
      <c r="F206" s="42"/>
      <c r="G206" s="42"/>
      <c r="H206" s="42"/>
      <c r="I206" s="52" t="str">
        <f>IF(Source!AL12&lt;&gt;"", Source!AL12," ")</f>
        <v xml:space="preserve"> </v>
      </c>
      <c r="J206" s="52"/>
      <c r="K206" s="52"/>
    </row>
    <row r="207" spans="1:12" ht="14.25" x14ac:dyDescent="0.2">
      <c r="A207" s="12"/>
      <c r="B207" s="12"/>
      <c r="C207" s="12"/>
      <c r="D207" s="53" t="s">
        <v>418</v>
      </c>
      <c r="E207" s="53"/>
      <c r="F207" s="53"/>
      <c r="G207" s="53"/>
      <c r="H207" s="53"/>
      <c r="I207" s="12"/>
      <c r="J207" s="12"/>
      <c r="K207" s="12"/>
    </row>
    <row r="208" spans="1:12" ht="14.25" x14ac:dyDescent="0.2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</row>
    <row r="209" spans="1:11" ht="14.25" x14ac:dyDescent="0.2">
      <c r="A209" s="12"/>
      <c r="B209" s="51" t="s">
        <v>454</v>
      </c>
      <c r="C209" s="51"/>
      <c r="D209" s="42" t="str">
        <f>IF(Source!AI12&lt;&gt;"", Source!AI12," ")</f>
        <v xml:space="preserve"> </v>
      </c>
      <c r="E209" s="42"/>
      <c r="F209" s="42"/>
      <c r="G209" s="42"/>
      <c r="H209" s="42"/>
      <c r="I209" s="52" t="str">
        <f>IF(Source!AH12&lt;&gt;"", Source!AH12," ")</f>
        <v xml:space="preserve"> </v>
      </c>
      <c r="J209" s="52"/>
      <c r="K209" s="52"/>
    </row>
    <row r="210" spans="1:11" ht="14.25" x14ac:dyDescent="0.2">
      <c r="A210" s="12"/>
      <c r="B210" s="12"/>
      <c r="C210" s="12"/>
      <c r="D210" s="53" t="s">
        <v>418</v>
      </c>
      <c r="E210" s="53"/>
      <c r="F210" s="53"/>
      <c r="G210" s="53"/>
      <c r="H210" s="53"/>
      <c r="I210" s="12"/>
      <c r="J210" s="12"/>
      <c r="K210" s="12"/>
    </row>
  </sheetData>
  <mergeCells count="117">
    <mergeCell ref="I2:L2"/>
    <mergeCell ref="I3:L3"/>
    <mergeCell ref="I4:L4"/>
    <mergeCell ref="J6:L6"/>
    <mergeCell ref="H7:I7"/>
    <mergeCell ref="J7:L7"/>
    <mergeCell ref="C14:H14"/>
    <mergeCell ref="J14:L15"/>
    <mergeCell ref="C15:H15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I35:I42"/>
    <mergeCell ref="J35:J42"/>
    <mergeCell ref="K35:K42"/>
    <mergeCell ref="L35:L42"/>
    <mergeCell ref="A37:A42"/>
    <mergeCell ref="B37:B42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74:J74"/>
    <mergeCell ref="K74:L74"/>
    <mergeCell ref="K77:L77"/>
    <mergeCell ref="I77:J77"/>
    <mergeCell ref="A77:H77"/>
    <mergeCell ref="A81:L81"/>
    <mergeCell ref="A45:L45"/>
    <mergeCell ref="A47:L47"/>
    <mergeCell ref="I54:J54"/>
    <mergeCell ref="K54:L54"/>
    <mergeCell ref="I64:J64"/>
    <mergeCell ref="K64:L64"/>
    <mergeCell ref="A140:H140"/>
    <mergeCell ref="A144:L144"/>
    <mergeCell ref="I115:J115"/>
    <mergeCell ref="K115:L115"/>
    <mergeCell ref="I126:J126"/>
    <mergeCell ref="K126:L126"/>
    <mergeCell ref="I134:J134"/>
    <mergeCell ref="K134:L134"/>
    <mergeCell ref="I88:J88"/>
    <mergeCell ref="K88:L88"/>
    <mergeCell ref="I99:J99"/>
    <mergeCell ref="K99:L99"/>
    <mergeCell ref="I111:J111"/>
    <mergeCell ref="K111:L111"/>
    <mergeCell ref="I155:J155"/>
    <mergeCell ref="K155:L155"/>
    <mergeCell ref="I158:J158"/>
    <mergeCell ref="K158:L158"/>
    <mergeCell ref="I169:J169"/>
    <mergeCell ref="K169:L169"/>
    <mergeCell ref="I137:J137"/>
    <mergeCell ref="K137:L137"/>
    <mergeCell ref="K140:L140"/>
    <mergeCell ref="I140:J140"/>
    <mergeCell ref="K192:L192"/>
    <mergeCell ref="I192:J192"/>
    <mergeCell ref="A192:H192"/>
    <mergeCell ref="K196:L196"/>
    <mergeCell ref="I196:J196"/>
    <mergeCell ref="A196:H196"/>
    <mergeCell ref="I172:J172"/>
    <mergeCell ref="K172:L172"/>
    <mergeCell ref="I181:J181"/>
    <mergeCell ref="K181:L181"/>
    <mergeCell ref="I189:J189"/>
    <mergeCell ref="K189:L189"/>
    <mergeCell ref="D201:H201"/>
    <mergeCell ref="I201:J201"/>
    <mergeCell ref="K201:L201"/>
    <mergeCell ref="D202:H202"/>
    <mergeCell ref="I202:J202"/>
    <mergeCell ref="K202:L202"/>
    <mergeCell ref="D199:H199"/>
    <mergeCell ref="I199:J199"/>
    <mergeCell ref="K199:L199"/>
    <mergeCell ref="D200:H200"/>
    <mergeCell ref="I200:J200"/>
    <mergeCell ref="K200:L200"/>
    <mergeCell ref="B209:C209"/>
    <mergeCell ref="I209:K209"/>
    <mergeCell ref="D210:H210"/>
    <mergeCell ref="D203:H203"/>
    <mergeCell ref="I203:J203"/>
    <mergeCell ref="K203:L203"/>
    <mergeCell ref="B206:C206"/>
    <mergeCell ref="I206:K206"/>
    <mergeCell ref="D207:H207"/>
  </mergeCells>
  <pageMargins left="0.4" right="0.2" top="0.2" bottom="0.4" header="0.2" footer="0.2"/>
  <pageSetup paperSize="9" scale="69" fitToHeight="0" orientation="portrait" horizontalDpi="1200" verticalDpi="120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496"/>
  <sheetViews>
    <sheetView workbookViewId="0">
      <selection activeCell="D12" sqref="D12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489</v>
      </c>
      <c r="C12" s="1">
        <v>0</v>
      </c>
      <c r="D12" s="1">
        <f>ROW(A434)</f>
        <v>434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B434</f>
        <v>489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СД_I-352438 КЛ-0,4 кВ</v>
      </c>
      <c r="H18" s="3"/>
      <c r="I18" s="3"/>
      <c r="J18" s="3"/>
      <c r="K18" s="3"/>
      <c r="L18" s="3"/>
      <c r="M18" s="3"/>
      <c r="N18" s="3"/>
      <c r="O18" s="3">
        <f t="shared" ref="O18:AT18" si="1">O434</f>
        <v>9605.33</v>
      </c>
      <c r="P18" s="3">
        <f t="shared" si="1"/>
        <v>9233.7999999999993</v>
      </c>
      <c r="Q18" s="3">
        <f t="shared" si="1"/>
        <v>67.91</v>
      </c>
      <c r="R18" s="3">
        <f t="shared" si="1"/>
        <v>8.17</v>
      </c>
      <c r="S18" s="3">
        <f t="shared" si="1"/>
        <v>303.62</v>
      </c>
      <c r="T18" s="3">
        <f t="shared" si="1"/>
        <v>0</v>
      </c>
      <c r="U18" s="3">
        <f t="shared" si="1"/>
        <v>23.762578679999997</v>
      </c>
      <c r="V18" s="3">
        <f t="shared" si="1"/>
        <v>0</v>
      </c>
      <c r="W18" s="3">
        <f t="shared" si="1"/>
        <v>0</v>
      </c>
      <c r="X18" s="3">
        <f t="shared" si="1"/>
        <v>300.10000000000002</v>
      </c>
      <c r="Y18" s="3">
        <f t="shared" si="1"/>
        <v>156.84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10062.27</v>
      </c>
      <c r="AS18" s="3">
        <f t="shared" si="1"/>
        <v>674.18</v>
      </c>
      <c r="AT18" s="3">
        <f t="shared" si="1"/>
        <v>9388.09</v>
      </c>
      <c r="AU18" s="3">
        <f t="shared" ref="AU18:BZ18" si="2">AU434</f>
        <v>0</v>
      </c>
      <c r="AV18" s="3">
        <f t="shared" si="2"/>
        <v>9233.7999999999993</v>
      </c>
      <c r="AW18" s="3">
        <f t="shared" si="2"/>
        <v>9233.7999999999993</v>
      </c>
      <c r="AX18" s="3">
        <f t="shared" si="2"/>
        <v>0</v>
      </c>
      <c r="AY18" s="3">
        <f t="shared" si="2"/>
        <v>9233.7999999999993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CA434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DG434</f>
        <v>64975.06</v>
      </c>
      <c r="DH18" s="4">
        <f t="shared" si="4"/>
        <v>47024.92</v>
      </c>
      <c r="DI18" s="4">
        <f t="shared" si="4"/>
        <v>1047.6099999999999</v>
      </c>
      <c r="DJ18" s="4">
        <f t="shared" si="4"/>
        <v>454.81</v>
      </c>
      <c r="DK18" s="4">
        <f t="shared" si="4"/>
        <v>16902.53</v>
      </c>
      <c r="DL18" s="4">
        <f t="shared" si="4"/>
        <v>0</v>
      </c>
      <c r="DM18" s="4">
        <f t="shared" si="4"/>
        <v>23.762578679999997</v>
      </c>
      <c r="DN18" s="4">
        <f t="shared" si="4"/>
        <v>0</v>
      </c>
      <c r="DO18" s="4">
        <f t="shared" si="4"/>
        <v>0</v>
      </c>
      <c r="DP18" s="4">
        <f t="shared" si="4"/>
        <v>16706.27</v>
      </c>
      <c r="DQ18" s="4">
        <f t="shared" si="4"/>
        <v>8730.25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90411.58</v>
      </c>
      <c r="EK18" s="4">
        <f t="shared" si="4"/>
        <v>11519.14</v>
      </c>
      <c r="EL18" s="4">
        <f t="shared" si="4"/>
        <v>78892.44</v>
      </c>
      <c r="EM18" s="4">
        <f t="shared" ref="EM18:FR18" si="5">EM434</f>
        <v>0</v>
      </c>
      <c r="EN18" s="4">
        <f t="shared" si="5"/>
        <v>47024.92</v>
      </c>
      <c r="EO18" s="4">
        <f t="shared" si="5"/>
        <v>47024.92</v>
      </c>
      <c r="EP18" s="4">
        <f t="shared" si="5"/>
        <v>0</v>
      </c>
      <c r="EQ18" s="4">
        <f t="shared" si="5"/>
        <v>47024.92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FS434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ROW(A191)</f>
        <v>191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B191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Строительство КЛ-0.4кВ №1 (дл.трассы 5 м.)</v>
      </c>
      <c r="H22" s="3"/>
      <c r="I22" s="3"/>
      <c r="J22" s="3"/>
      <c r="K22" s="3"/>
      <c r="L22" s="3"/>
      <c r="M22" s="3"/>
      <c r="N22" s="3"/>
      <c r="O22" s="3">
        <f t="shared" ref="O22:AT22" si="8">O191</f>
        <v>6354.19</v>
      </c>
      <c r="P22" s="3">
        <f t="shared" si="8"/>
        <v>6134.42</v>
      </c>
      <c r="Q22" s="3">
        <f t="shared" si="8"/>
        <v>38.08</v>
      </c>
      <c r="R22" s="3">
        <f t="shared" si="8"/>
        <v>5.0599999999999996</v>
      </c>
      <c r="S22" s="3">
        <f t="shared" si="8"/>
        <v>181.69</v>
      </c>
      <c r="T22" s="3">
        <f t="shared" si="8"/>
        <v>0</v>
      </c>
      <c r="U22" s="3">
        <f t="shared" si="8"/>
        <v>13.739277019999999</v>
      </c>
      <c r="V22" s="3">
        <f t="shared" si="8"/>
        <v>0</v>
      </c>
      <c r="W22" s="3">
        <f t="shared" si="8"/>
        <v>0</v>
      </c>
      <c r="X22" s="3">
        <f t="shared" si="8"/>
        <v>180.67</v>
      </c>
      <c r="Y22" s="3">
        <f t="shared" si="8"/>
        <v>95.11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6629.97</v>
      </c>
      <c r="AS22" s="3">
        <f t="shared" si="8"/>
        <v>233.2</v>
      </c>
      <c r="AT22" s="3">
        <f t="shared" si="8"/>
        <v>6396.77</v>
      </c>
      <c r="AU22" s="3">
        <f t="shared" ref="AU22:BZ22" si="9">AU191</f>
        <v>0</v>
      </c>
      <c r="AV22" s="3">
        <f t="shared" si="9"/>
        <v>6134.42</v>
      </c>
      <c r="AW22" s="3">
        <f t="shared" si="9"/>
        <v>6134.42</v>
      </c>
      <c r="AX22" s="3">
        <f t="shared" si="9"/>
        <v>0</v>
      </c>
      <c r="AY22" s="3">
        <f t="shared" si="9"/>
        <v>6134.42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CA191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DG191</f>
        <v>41144.129999999997</v>
      </c>
      <c r="DH22" s="4">
        <f t="shared" si="11"/>
        <v>30424.55</v>
      </c>
      <c r="DI22" s="4">
        <f t="shared" si="11"/>
        <v>604.9</v>
      </c>
      <c r="DJ22" s="4">
        <f t="shared" si="11"/>
        <v>281.68</v>
      </c>
      <c r="DK22" s="4">
        <f t="shared" si="11"/>
        <v>10114.68</v>
      </c>
      <c r="DL22" s="4">
        <f t="shared" si="11"/>
        <v>0</v>
      </c>
      <c r="DM22" s="4">
        <f t="shared" si="11"/>
        <v>13.739277019999999</v>
      </c>
      <c r="DN22" s="4">
        <f t="shared" si="11"/>
        <v>0</v>
      </c>
      <c r="DO22" s="4">
        <f t="shared" si="11"/>
        <v>0</v>
      </c>
      <c r="DP22" s="4">
        <f t="shared" si="11"/>
        <v>10058.049999999999</v>
      </c>
      <c r="DQ22" s="4">
        <f t="shared" si="11"/>
        <v>5293.77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56495.95</v>
      </c>
      <c r="EK22" s="4">
        <f t="shared" si="11"/>
        <v>3791.96</v>
      </c>
      <c r="EL22" s="4">
        <f t="shared" si="11"/>
        <v>52703.99</v>
      </c>
      <c r="EM22" s="4">
        <f t="shared" ref="EM22:FR22" si="12">EM191</f>
        <v>0</v>
      </c>
      <c r="EN22" s="4">
        <f t="shared" si="12"/>
        <v>30424.55</v>
      </c>
      <c r="EO22" s="4">
        <f t="shared" si="12"/>
        <v>30424.55</v>
      </c>
      <c r="EP22" s="4">
        <f t="shared" si="12"/>
        <v>0</v>
      </c>
      <c r="EQ22" s="4">
        <f t="shared" si="12"/>
        <v>30424.55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FS191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ROW(A37)</f>
        <v>37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O37</f>
        <v>0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0</v>
      </c>
      <c r="T26" s="3">
        <f t="shared" si="15"/>
        <v>0</v>
      </c>
      <c r="U26" s="3">
        <f t="shared" si="15"/>
        <v>0</v>
      </c>
      <c r="V26" s="3">
        <f t="shared" si="15"/>
        <v>0</v>
      </c>
      <c r="W26" s="3">
        <f t="shared" si="15"/>
        <v>0</v>
      </c>
      <c r="X26" s="3">
        <f t="shared" si="15"/>
        <v>0</v>
      </c>
      <c r="Y26" s="3">
        <f t="shared" si="15"/>
        <v>0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0</v>
      </c>
      <c r="AS26" s="3">
        <f t="shared" si="15"/>
        <v>0</v>
      </c>
      <c r="AT26" s="3">
        <f t="shared" si="15"/>
        <v>0</v>
      </c>
      <c r="AU26" s="3">
        <f t="shared" ref="AU26:BZ26" si="16">AU37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CA37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DG37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EM37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FS37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3</v>
      </c>
      <c r="F28" s="2" t="s">
        <v>18</v>
      </c>
      <c r="G28" s="2" t="s">
        <v>19</v>
      </c>
      <c r="H28" s="2" t="s">
        <v>20</v>
      </c>
      <c r="I28" s="2">
        <f>ROUND(ROUND(0.6/100,5),9)</f>
        <v>6.0000000000000001E-3</v>
      </c>
      <c r="J28" s="2">
        <v>0</v>
      </c>
      <c r="K28" s="2">
        <f>ROUND(ROUND(0.6/100,5),9)</f>
        <v>6.0000000000000001E-3</v>
      </c>
      <c r="L28" s="2"/>
      <c r="M28" s="2"/>
      <c r="N28" s="2"/>
      <c r="O28" s="2">
        <f t="shared" ref="O28:O35" si="21">ROUND(CP28,2)</f>
        <v>15.3</v>
      </c>
      <c r="P28" s="2">
        <f t="shared" ref="P28:P35" si="22">ROUND((ROUND((AC28*AW28*I28),2)*BC28),2)</f>
        <v>0</v>
      </c>
      <c r="Q28" s="2">
        <f>(ROUND((ROUND(((ET28)*AV28*I28),2)*BB28),2)+ROUND((ROUND(((AE28-(EU28))*AV28*I28),2)*BS28),2))</f>
        <v>0</v>
      </c>
      <c r="R28" s="2">
        <f t="shared" ref="R28:R35" si="23">ROUND((ROUND((AE28*AV28*I28),2)*BS28),2)</f>
        <v>0</v>
      </c>
      <c r="S28" s="2">
        <f t="shared" ref="S28:S35" si="24">ROUND((ROUND((AF28*AV28*I28),2)*BA28),2)</f>
        <v>15.3</v>
      </c>
      <c r="T28" s="2">
        <f t="shared" ref="T28:T35" si="25">ROUND(CU28*I28,2)</f>
        <v>0</v>
      </c>
      <c r="U28" s="2">
        <f t="shared" ref="U28:U35" si="26">CV28*I28</f>
        <v>1.4429376</v>
      </c>
      <c r="V28" s="2">
        <f t="shared" ref="V28:V35" si="27">CW28*I28</f>
        <v>0</v>
      </c>
      <c r="W28" s="2">
        <f t="shared" ref="W28:W35" si="28">ROUND(CX28*I28,2)</f>
        <v>0</v>
      </c>
      <c r="X28" s="2">
        <f t="shared" ref="X28:Y35" si="29">ROUND(CY28,2)</f>
        <v>13.62</v>
      </c>
      <c r="Y28" s="2">
        <f t="shared" si="29"/>
        <v>6.12</v>
      </c>
      <c r="Z28" s="2"/>
      <c r="AA28" s="2">
        <v>-1</v>
      </c>
      <c r="AB28" s="2">
        <f t="shared" ref="AB28:AB35" si="30">ROUND((AC28+AD28+AF28),6)</f>
        <v>2042.62</v>
      </c>
      <c r="AC28" s="2">
        <f>ROUND((ES28),6)</f>
        <v>0</v>
      </c>
      <c r="AD28" s="2">
        <f>ROUND((((ET28)-(EU28))+AE28),6)</f>
        <v>0</v>
      </c>
      <c r="AE28" s="2">
        <f t="shared" ref="AE28:AF31" si="31">ROUND((EU28),6)</f>
        <v>0</v>
      </c>
      <c r="AF28" s="2">
        <f t="shared" si="31"/>
        <v>2042.62</v>
      </c>
      <c r="AG28" s="2">
        <f t="shared" ref="AG28:AG35" si="32">ROUND((AP28),6)</f>
        <v>0</v>
      </c>
      <c r="AH28" s="2">
        <f t="shared" ref="AH28:AI31" si="33">(EW28)</f>
        <v>192.7</v>
      </c>
      <c r="AI28" s="2">
        <f t="shared" si="33"/>
        <v>0</v>
      </c>
      <c r="AJ28" s="2">
        <f t="shared" ref="AJ28:AJ35" si="34">(AS28)</f>
        <v>0</v>
      </c>
      <c r="AK28" s="2">
        <v>2042.62</v>
      </c>
      <c r="AL28" s="2">
        <v>0</v>
      </c>
      <c r="AM28" s="2">
        <v>0</v>
      </c>
      <c r="AN28" s="2">
        <v>0</v>
      </c>
      <c r="AO28" s="2">
        <v>2042.62</v>
      </c>
      <c r="AP28" s="2">
        <v>0</v>
      </c>
      <c r="AQ28" s="2">
        <v>192.7</v>
      </c>
      <c r="AR28" s="2">
        <v>0</v>
      </c>
      <c r="AS28" s="2">
        <v>0</v>
      </c>
      <c r="AT28" s="2">
        <v>89</v>
      </c>
      <c r="AU28" s="2">
        <v>40</v>
      </c>
      <c r="AV28" s="2">
        <v>1.248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21</v>
      </c>
      <c r="BK28" s="2"/>
      <c r="BL28" s="2"/>
      <c r="BM28" s="2">
        <v>2</v>
      </c>
      <c r="BN28" s="2">
        <v>0</v>
      </c>
      <c r="BO28" s="2" t="s">
        <v>18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89</v>
      </c>
      <c r="CA28" s="2">
        <v>40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5" si="35">(P28+Q28+S28)</f>
        <v>15.3</v>
      </c>
      <c r="CQ28" s="2">
        <f t="shared" ref="CQ28:CQ35" si="36">ROUND((ROUND((AC28*AW28*1),2)*BC28),2)</f>
        <v>0</v>
      </c>
      <c r="CR28" s="2">
        <f>(ROUND((ROUND(((ET28)*AV28*1),2)*BB28),2)+ROUND((ROUND(((AE28-(EU28))*AV28*1),2)*BS28),2))</f>
        <v>0</v>
      </c>
      <c r="CS28" s="2">
        <f t="shared" ref="CS28:CS35" si="37">ROUND((ROUND((AE28*AV28*1),2)*BS28),2)</f>
        <v>0</v>
      </c>
      <c r="CT28" s="2">
        <f t="shared" ref="CT28:CT35" si="38">ROUND((ROUND((AF28*AV28*1),2)*BA28),2)</f>
        <v>2549.19</v>
      </c>
      <c r="CU28" s="2">
        <f t="shared" ref="CU28:CU35" si="39">AG28</f>
        <v>0</v>
      </c>
      <c r="CV28" s="2">
        <f t="shared" ref="CV28:CV35" si="40">(AH28*AV28)</f>
        <v>240.4896</v>
      </c>
      <c r="CW28" s="2">
        <f t="shared" ref="CW28:CX35" si="41">AI28</f>
        <v>0</v>
      </c>
      <c r="CX28" s="2">
        <f t="shared" si="41"/>
        <v>0</v>
      </c>
      <c r="CY28" s="2">
        <f t="shared" ref="CY28:CY35" si="42">(((S28+R28)*AT28)/100)</f>
        <v>13.617000000000001</v>
      </c>
      <c r="CZ28" s="2">
        <f t="shared" ref="CZ28:CZ35" si="43">(((S28+R28)*AU28)/100)</f>
        <v>6.12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385723207</v>
      </c>
      <c r="EF28" s="2">
        <v>30</v>
      </c>
      <c r="EG28" s="2" t="s">
        <v>22</v>
      </c>
      <c r="EH28" s="2">
        <v>0</v>
      </c>
      <c r="EI28" s="2" t="s">
        <v>3</v>
      </c>
      <c r="EJ28" s="2">
        <v>1</v>
      </c>
      <c r="EK28" s="2">
        <v>2</v>
      </c>
      <c r="EL28" s="2" t="s">
        <v>23</v>
      </c>
      <c r="EM28" s="2" t="s">
        <v>24</v>
      </c>
      <c r="EN28" s="2"/>
      <c r="EO28" s="2" t="s">
        <v>3</v>
      </c>
      <c r="EP28" s="2"/>
      <c r="EQ28" s="2">
        <v>1024</v>
      </c>
      <c r="ER28" s="2">
        <v>2042.62</v>
      </c>
      <c r="ES28" s="2">
        <v>0</v>
      </c>
      <c r="ET28" s="2">
        <v>0</v>
      </c>
      <c r="EU28" s="2">
        <v>0</v>
      </c>
      <c r="EV28" s="2">
        <v>2042.62</v>
      </c>
      <c r="EW28" s="2">
        <v>192.7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89</v>
      </c>
      <c r="FY28" s="2">
        <v>40</v>
      </c>
      <c r="FZ28" s="2"/>
      <c r="GA28" s="2" t="s">
        <v>3</v>
      </c>
      <c r="GB28" s="2"/>
      <c r="GC28" s="2"/>
      <c r="GD28" s="2">
        <v>1</v>
      </c>
      <c r="GE28" s="2"/>
      <c r="GF28" s="2">
        <v>-1145908526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35" si="44">ROUND(IF(AND(BH28=3,BI28=3,FS28&lt;&gt;0),P28,0),2)</f>
        <v>0</v>
      </c>
      <c r="GM28" s="2">
        <f t="shared" ref="GM28:GM35" si="45">ROUND(O28+X28+Y28,2)+GX28</f>
        <v>35.04</v>
      </c>
      <c r="GN28" s="2">
        <f t="shared" ref="GN28:GN35" si="46">IF(OR(BI28=0,BI28=1),GM28-GX28,0)</f>
        <v>35.04</v>
      </c>
      <c r="GO28" s="2">
        <f t="shared" ref="GO28:GO35" si="47">IF(BI28=2,GM28-GX28,0)</f>
        <v>0</v>
      </c>
      <c r="GP28" s="2">
        <f t="shared" ref="GP28:GP35" si="48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5" si="49">ROUND((GT28),6)</f>
        <v>0</v>
      </c>
      <c r="GW28" s="2">
        <v>1</v>
      </c>
      <c r="GX28" s="2">
        <f t="shared" ref="GX28:GX35" si="50">ROUND(HC28*I28,2)</f>
        <v>0</v>
      </c>
      <c r="GY28" s="2"/>
      <c r="GZ28" s="2"/>
      <c r="HA28" s="2">
        <v>0</v>
      </c>
      <c r="HB28" s="2">
        <v>0</v>
      </c>
      <c r="HC28" s="2">
        <f t="shared" ref="HC28:HC35" si="51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3</v>
      </c>
      <c r="F29" t="s">
        <v>18</v>
      </c>
      <c r="G29" t="s">
        <v>19</v>
      </c>
      <c r="H29" t="s">
        <v>20</v>
      </c>
      <c r="I29">
        <f>ROUND(ROUND(0.6/100,5),9)</f>
        <v>6.0000000000000001E-3</v>
      </c>
      <c r="J29">
        <v>0</v>
      </c>
      <c r="K29">
        <f>ROUND(ROUND(0.6/100,5),9)</f>
        <v>6.0000000000000001E-3</v>
      </c>
      <c r="O29">
        <f t="shared" si="21"/>
        <v>851.75</v>
      </c>
      <c r="P29">
        <f t="shared" si="22"/>
        <v>0</v>
      </c>
      <c r="Q29">
        <f>(ROUND((ROUND(((ET29)*AV29*I29),2)*BB29),2)+ROUND((ROUND(((AE29-(EU29))*AV29*I29),2)*BS29),2))</f>
        <v>0</v>
      </c>
      <c r="R29">
        <f t="shared" si="23"/>
        <v>0</v>
      </c>
      <c r="S29">
        <f t="shared" si="24"/>
        <v>851.75</v>
      </c>
      <c r="T29">
        <f t="shared" si="25"/>
        <v>0</v>
      </c>
      <c r="U29">
        <f t="shared" si="26"/>
        <v>1.4429376</v>
      </c>
      <c r="V29">
        <f t="shared" si="27"/>
        <v>0</v>
      </c>
      <c r="W29">
        <f t="shared" si="28"/>
        <v>0</v>
      </c>
      <c r="X29">
        <f t="shared" si="29"/>
        <v>758.06</v>
      </c>
      <c r="Y29">
        <f t="shared" si="29"/>
        <v>340.7</v>
      </c>
      <c r="AA29">
        <v>-1</v>
      </c>
      <c r="AB29">
        <f t="shared" si="30"/>
        <v>2042.62</v>
      </c>
      <c r="AC29">
        <f>ROUND((ES29),6)</f>
        <v>0</v>
      </c>
      <c r="AD29">
        <f>ROUND((((ET29)-(EU29))+AE29),6)</f>
        <v>0</v>
      </c>
      <c r="AE29">
        <f t="shared" si="31"/>
        <v>0</v>
      </c>
      <c r="AF29">
        <f t="shared" si="31"/>
        <v>2042.62</v>
      </c>
      <c r="AG29">
        <f t="shared" si="32"/>
        <v>0</v>
      </c>
      <c r="AH29">
        <f t="shared" si="33"/>
        <v>192.7</v>
      </c>
      <c r="AI29">
        <f t="shared" si="33"/>
        <v>0</v>
      </c>
      <c r="AJ29">
        <f t="shared" si="34"/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89</v>
      </c>
      <c r="AU29">
        <v>40</v>
      </c>
      <c r="AV29">
        <v>1.248</v>
      </c>
      <c r="AW29">
        <v>1</v>
      </c>
      <c r="AZ29">
        <v>1</v>
      </c>
      <c r="BA29">
        <v>55.67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21</v>
      </c>
      <c r="BM29">
        <v>2</v>
      </c>
      <c r="BN29">
        <v>0</v>
      </c>
      <c r="BO29" t="s">
        <v>18</v>
      </c>
      <c r="BP29">
        <v>1</v>
      </c>
      <c r="BQ29">
        <v>30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5"/>
        <v>851.75</v>
      </c>
      <c r="CQ29">
        <f t="shared" si="36"/>
        <v>0</v>
      </c>
      <c r="CR29">
        <f>(ROUND((ROUND(((ET29)*AV29*1),2)*BB29),2)+ROUND((ROUND(((AE29-(EU29))*AV29*1),2)*BS29),2))</f>
        <v>0</v>
      </c>
      <c r="CS29">
        <f t="shared" si="37"/>
        <v>0</v>
      </c>
      <c r="CT29">
        <f t="shared" si="38"/>
        <v>141913.41</v>
      </c>
      <c r="CU29">
        <f t="shared" si="39"/>
        <v>0</v>
      </c>
      <c r="CV29">
        <f t="shared" si="40"/>
        <v>240.4896</v>
      </c>
      <c r="CW29">
        <f t="shared" si="41"/>
        <v>0</v>
      </c>
      <c r="CX29">
        <f t="shared" si="41"/>
        <v>0</v>
      </c>
      <c r="CY29">
        <f t="shared" si="42"/>
        <v>758.0575</v>
      </c>
      <c r="CZ29">
        <f t="shared" si="43"/>
        <v>340.7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385723207</v>
      </c>
      <c r="EF29">
        <v>30</v>
      </c>
      <c r="EG29" t="s">
        <v>22</v>
      </c>
      <c r="EH29">
        <v>0</v>
      </c>
      <c r="EI29" t="s">
        <v>3</v>
      </c>
      <c r="EJ29">
        <v>1</v>
      </c>
      <c r="EK29">
        <v>2</v>
      </c>
      <c r="EL29" t="s">
        <v>23</v>
      </c>
      <c r="EM29" t="s">
        <v>24</v>
      </c>
      <c r="EO29" t="s">
        <v>3</v>
      </c>
      <c r="EQ29">
        <v>1024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3</v>
      </c>
      <c r="GD29">
        <v>1</v>
      </c>
      <c r="GF29">
        <v>-1145908526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4"/>
        <v>0</v>
      </c>
      <c r="GM29">
        <f t="shared" si="45"/>
        <v>1950.51</v>
      </c>
      <c r="GN29">
        <f t="shared" si="46"/>
        <v>1950.51</v>
      </c>
      <c r="GO29">
        <f t="shared" si="47"/>
        <v>0</v>
      </c>
      <c r="GP29">
        <f t="shared" si="48"/>
        <v>0</v>
      </c>
      <c r="GR29">
        <v>0</v>
      </c>
      <c r="GS29">
        <v>3</v>
      </c>
      <c r="GT29">
        <v>0</v>
      </c>
      <c r="GU29" t="s">
        <v>3</v>
      </c>
      <c r="GV29">
        <f t="shared" si="49"/>
        <v>0</v>
      </c>
      <c r="GW29">
        <v>1</v>
      </c>
      <c r="GX29">
        <f t="shared" si="50"/>
        <v>0</v>
      </c>
      <c r="HA29">
        <v>0</v>
      </c>
      <c r="HB29">
        <v>0</v>
      </c>
      <c r="HC29">
        <f t="shared" si="51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ROW(SmtRes!A4)</f>
        <v>4</v>
      </c>
      <c r="D30" s="2">
        <f>ROW(EtalonRes!A4)</f>
        <v>4</v>
      </c>
      <c r="E30" s="2" t="s">
        <v>3</v>
      </c>
      <c r="F30" s="2" t="s">
        <v>25</v>
      </c>
      <c r="G30" s="2" t="s">
        <v>26</v>
      </c>
      <c r="H30" s="2" t="s">
        <v>27</v>
      </c>
      <c r="I30" s="2">
        <f>ROUND(ROUND(1.5/100,5),9)</f>
        <v>1.4999999999999999E-2</v>
      </c>
      <c r="J30" s="2">
        <v>0</v>
      </c>
      <c r="K30" s="2">
        <f>ROUND(ROUND(1.5/100,5),9)</f>
        <v>1.4999999999999999E-2</v>
      </c>
      <c r="L30" s="2"/>
      <c r="M30" s="2"/>
      <c r="N30" s="2"/>
      <c r="O30" s="2">
        <f t="shared" si="21"/>
        <v>14.01</v>
      </c>
      <c r="P30" s="2">
        <f t="shared" si="22"/>
        <v>0</v>
      </c>
      <c r="Q30" s="2">
        <f>(ROUND((ROUND(((ET30)*AV30*I30),2)*BB30),2)+ROUND((ROUND(((AE30-(EU30))*AV30*I30),2)*BS30),2))</f>
        <v>13.91</v>
      </c>
      <c r="R30" s="2">
        <f t="shared" si="23"/>
        <v>1.29</v>
      </c>
      <c r="S30" s="2">
        <f t="shared" si="24"/>
        <v>0.1</v>
      </c>
      <c r="T30" s="2">
        <f t="shared" si="25"/>
        <v>0</v>
      </c>
      <c r="U30" s="2">
        <f t="shared" si="26"/>
        <v>1.0191599999999999E-2</v>
      </c>
      <c r="V30" s="2">
        <f t="shared" si="27"/>
        <v>0</v>
      </c>
      <c r="W30" s="2">
        <f t="shared" si="28"/>
        <v>0</v>
      </c>
      <c r="X30" s="2">
        <f t="shared" si="29"/>
        <v>1.28</v>
      </c>
      <c r="Y30" s="2">
        <f t="shared" si="29"/>
        <v>0.64</v>
      </c>
      <c r="Z30" s="2"/>
      <c r="AA30" s="2">
        <v>-1</v>
      </c>
      <c r="AB30" s="2">
        <f t="shared" si="30"/>
        <v>783.89</v>
      </c>
      <c r="AC30" s="2">
        <f>ROUND((ES30),6)</f>
        <v>0</v>
      </c>
      <c r="AD30" s="2">
        <f>ROUND((((ET30)-(EU30))+AE30),6)</f>
        <v>778.1</v>
      </c>
      <c r="AE30" s="2">
        <f t="shared" si="31"/>
        <v>72.260000000000005</v>
      </c>
      <c r="AF30" s="2">
        <f t="shared" si="31"/>
        <v>5.79</v>
      </c>
      <c r="AG30" s="2">
        <f t="shared" si="32"/>
        <v>0</v>
      </c>
      <c r="AH30" s="2">
        <f t="shared" si="33"/>
        <v>0.56999999999999995</v>
      </c>
      <c r="AI30" s="2">
        <f t="shared" si="33"/>
        <v>0</v>
      </c>
      <c r="AJ30" s="2">
        <f t="shared" si="34"/>
        <v>0</v>
      </c>
      <c r="AK30" s="2">
        <v>783.89</v>
      </c>
      <c r="AL30" s="2">
        <v>0</v>
      </c>
      <c r="AM30" s="2">
        <v>778.1</v>
      </c>
      <c r="AN30" s="2">
        <v>72.260000000000005</v>
      </c>
      <c r="AO30" s="2">
        <v>5.79</v>
      </c>
      <c r="AP30" s="2">
        <v>0</v>
      </c>
      <c r="AQ30" s="2">
        <v>0.56999999999999995</v>
      </c>
      <c r="AR30" s="2">
        <v>0</v>
      </c>
      <c r="AS30" s="2">
        <v>0</v>
      </c>
      <c r="AT30" s="2">
        <v>92</v>
      </c>
      <c r="AU30" s="2">
        <v>46</v>
      </c>
      <c r="AV30" s="2">
        <v>1.1919999999999999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28</v>
      </c>
      <c r="BK30" s="2"/>
      <c r="BL30" s="2"/>
      <c r="BM30" s="2">
        <v>1</v>
      </c>
      <c r="BN30" s="2">
        <v>0</v>
      </c>
      <c r="BO30" s="2" t="s">
        <v>25</v>
      </c>
      <c r="BP30" s="2">
        <v>1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92</v>
      </c>
      <c r="CA30" s="2">
        <v>46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5"/>
        <v>14.01</v>
      </c>
      <c r="CQ30" s="2">
        <f t="shared" si="36"/>
        <v>0</v>
      </c>
      <c r="CR30" s="2">
        <f>(ROUND((ROUND(((ET30)*AV30*1),2)*BB30),2)+ROUND((ROUND(((AE30-(EU30))*AV30*1),2)*BS30),2))</f>
        <v>927.5</v>
      </c>
      <c r="CS30" s="2">
        <f t="shared" si="37"/>
        <v>86.13</v>
      </c>
      <c r="CT30" s="2">
        <f t="shared" si="38"/>
        <v>6.9</v>
      </c>
      <c r="CU30" s="2">
        <f t="shared" si="39"/>
        <v>0</v>
      </c>
      <c r="CV30" s="2">
        <f t="shared" si="40"/>
        <v>0.67943999999999993</v>
      </c>
      <c r="CW30" s="2">
        <f t="shared" si="41"/>
        <v>0</v>
      </c>
      <c r="CX30" s="2">
        <f t="shared" si="41"/>
        <v>0</v>
      </c>
      <c r="CY30" s="2">
        <f t="shared" si="42"/>
        <v>1.2788000000000002</v>
      </c>
      <c r="CZ30" s="2">
        <f t="shared" si="43"/>
        <v>0.63940000000000008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1007</v>
      </c>
      <c r="DV30" s="2" t="s">
        <v>27</v>
      </c>
      <c r="DW30" s="2" t="s">
        <v>27</v>
      </c>
      <c r="DX30" s="2">
        <v>100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385723141</v>
      </c>
      <c r="EF30" s="2">
        <v>30</v>
      </c>
      <c r="EG30" s="2" t="s">
        <v>22</v>
      </c>
      <c r="EH30" s="2">
        <v>0</v>
      </c>
      <c r="EI30" s="2" t="s">
        <v>3</v>
      </c>
      <c r="EJ30" s="2">
        <v>1</v>
      </c>
      <c r="EK30" s="2">
        <v>1</v>
      </c>
      <c r="EL30" s="2" t="s">
        <v>29</v>
      </c>
      <c r="EM30" s="2" t="s">
        <v>30</v>
      </c>
      <c r="EN30" s="2"/>
      <c r="EO30" s="2" t="s">
        <v>3</v>
      </c>
      <c r="EP30" s="2"/>
      <c r="EQ30" s="2">
        <v>1024</v>
      </c>
      <c r="ER30" s="2">
        <v>783.89</v>
      </c>
      <c r="ES30" s="2">
        <v>0</v>
      </c>
      <c r="ET30" s="2">
        <v>778.1</v>
      </c>
      <c r="EU30" s="2">
        <v>72.260000000000005</v>
      </c>
      <c r="EV30" s="2">
        <v>5.79</v>
      </c>
      <c r="EW30" s="2">
        <v>0.56999999999999995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92</v>
      </c>
      <c r="FY30" s="2">
        <v>46</v>
      </c>
      <c r="FZ30" s="2"/>
      <c r="GA30" s="2" t="s">
        <v>3</v>
      </c>
      <c r="GB30" s="2"/>
      <c r="GC30" s="2"/>
      <c r="GD30" s="2">
        <v>1</v>
      </c>
      <c r="GE30" s="2"/>
      <c r="GF30" s="2">
        <v>856337954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44"/>
        <v>0</v>
      </c>
      <c r="GM30" s="2">
        <f t="shared" si="45"/>
        <v>15.93</v>
      </c>
      <c r="GN30" s="2">
        <f t="shared" si="46"/>
        <v>15.93</v>
      </c>
      <c r="GO30" s="2">
        <f t="shared" si="47"/>
        <v>0</v>
      </c>
      <c r="GP30" s="2">
        <f t="shared" si="48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9"/>
        <v>0</v>
      </c>
      <c r="GW30" s="2">
        <v>1</v>
      </c>
      <c r="GX30" s="2">
        <f t="shared" si="50"/>
        <v>0</v>
      </c>
      <c r="GY30" s="2"/>
      <c r="GZ30" s="2"/>
      <c r="HA30" s="2">
        <v>0</v>
      </c>
      <c r="HB30" s="2">
        <v>0</v>
      </c>
      <c r="HC30" s="2">
        <f t="shared" si="51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ROW(SmtRes!A6)</f>
        <v>6</v>
      </c>
      <c r="D31">
        <f>ROW(EtalonRes!A6)</f>
        <v>6</v>
      </c>
      <c r="E31" t="s">
        <v>3</v>
      </c>
      <c r="F31" t="s">
        <v>25</v>
      </c>
      <c r="G31" t="s">
        <v>26</v>
      </c>
      <c r="H31" t="s">
        <v>27</v>
      </c>
      <c r="I31">
        <f>ROUND(ROUND(1.5/100,5),9)</f>
        <v>1.4999999999999999E-2</v>
      </c>
      <c r="J31">
        <v>0</v>
      </c>
      <c r="K31">
        <f>ROUND(ROUND(1.5/100,5),9)</f>
        <v>1.4999999999999999E-2</v>
      </c>
      <c r="O31">
        <f t="shared" si="21"/>
        <v>207.96</v>
      </c>
      <c r="P31">
        <f t="shared" si="22"/>
        <v>0</v>
      </c>
      <c r="Q31">
        <f>(ROUND((ROUND(((ET31)*AV31*I31),2)*BB31),2)+ROUND((ROUND(((AE31-(EU31))*AV31*I31),2)*BS31),2))</f>
        <v>202.39</v>
      </c>
      <c r="R31">
        <f t="shared" si="23"/>
        <v>71.81</v>
      </c>
      <c r="S31">
        <f t="shared" si="24"/>
        <v>5.57</v>
      </c>
      <c r="T31">
        <f t="shared" si="25"/>
        <v>0</v>
      </c>
      <c r="U31">
        <f t="shared" si="26"/>
        <v>1.0191599999999999E-2</v>
      </c>
      <c r="V31">
        <f t="shared" si="27"/>
        <v>0</v>
      </c>
      <c r="W31">
        <f t="shared" si="28"/>
        <v>0</v>
      </c>
      <c r="X31">
        <f t="shared" si="29"/>
        <v>71.19</v>
      </c>
      <c r="Y31">
        <f t="shared" si="29"/>
        <v>35.590000000000003</v>
      </c>
      <c r="AA31">
        <v>-1</v>
      </c>
      <c r="AB31">
        <f t="shared" si="30"/>
        <v>783.89</v>
      </c>
      <c r="AC31">
        <f>ROUND((ES31),6)</f>
        <v>0</v>
      </c>
      <c r="AD31">
        <f>ROUND((((ET31)-(EU31))+AE31),6)</f>
        <v>778.1</v>
      </c>
      <c r="AE31">
        <f t="shared" si="31"/>
        <v>72.260000000000005</v>
      </c>
      <c r="AF31">
        <f t="shared" si="31"/>
        <v>5.79</v>
      </c>
      <c r="AG31">
        <f t="shared" si="32"/>
        <v>0</v>
      </c>
      <c r="AH31">
        <f t="shared" si="33"/>
        <v>0.56999999999999995</v>
      </c>
      <c r="AI31">
        <f t="shared" si="33"/>
        <v>0</v>
      </c>
      <c r="AJ31">
        <f t="shared" si="34"/>
        <v>0</v>
      </c>
      <c r="AK31">
        <v>783.89</v>
      </c>
      <c r="AL31">
        <v>0</v>
      </c>
      <c r="AM31">
        <v>778.1</v>
      </c>
      <c r="AN31">
        <v>72.260000000000005</v>
      </c>
      <c r="AO31">
        <v>5.79</v>
      </c>
      <c r="AP31">
        <v>0</v>
      </c>
      <c r="AQ31">
        <v>0.56999999999999995</v>
      </c>
      <c r="AR31">
        <v>0</v>
      </c>
      <c r="AS31">
        <v>0</v>
      </c>
      <c r="AT31">
        <v>92</v>
      </c>
      <c r="AU31">
        <v>46</v>
      </c>
      <c r="AV31">
        <v>1.1919999999999999</v>
      </c>
      <c r="AW31">
        <v>1</v>
      </c>
      <c r="AZ31">
        <v>1</v>
      </c>
      <c r="BA31">
        <v>55.67</v>
      </c>
      <c r="BB31">
        <v>14.55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28</v>
      </c>
      <c r="BM31">
        <v>1</v>
      </c>
      <c r="BN31">
        <v>0</v>
      </c>
      <c r="BO31" t="s">
        <v>25</v>
      </c>
      <c r="BP31">
        <v>1</v>
      </c>
      <c r="BQ31">
        <v>30</v>
      </c>
      <c r="BR31">
        <v>0</v>
      </c>
      <c r="BS31">
        <v>55.67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5"/>
        <v>207.95999999999998</v>
      </c>
      <c r="CQ31">
        <f t="shared" si="36"/>
        <v>0</v>
      </c>
      <c r="CR31">
        <f>(ROUND((ROUND(((ET31)*AV31*1),2)*BB31),2)+ROUND((ROUND(((AE31-(EU31))*AV31*1),2)*BS31),2))</f>
        <v>13495.13</v>
      </c>
      <c r="CS31">
        <f t="shared" si="37"/>
        <v>4794.8599999999997</v>
      </c>
      <c r="CT31">
        <f t="shared" si="38"/>
        <v>384.12</v>
      </c>
      <c r="CU31">
        <f t="shared" si="39"/>
        <v>0</v>
      </c>
      <c r="CV31">
        <f t="shared" si="40"/>
        <v>0.67943999999999993</v>
      </c>
      <c r="CW31">
        <f t="shared" si="41"/>
        <v>0</v>
      </c>
      <c r="CX31">
        <f t="shared" si="41"/>
        <v>0</v>
      </c>
      <c r="CY31">
        <f t="shared" si="42"/>
        <v>71.189599999999984</v>
      </c>
      <c r="CZ31">
        <f t="shared" si="43"/>
        <v>35.594799999999992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27</v>
      </c>
      <c r="DW31" t="s">
        <v>27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385723141</v>
      </c>
      <c r="EF31">
        <v>30</v>
      </c>
      <c r="EG31" t="s">
        <v>22</v>
      </c>
      <c r="EH31">
        <v>0</v>
      </c>
      <c r="EI31" t="s">
        <v>3</v>
      </c>
      <c r="EJ31">
        <v>1</v>
      </c>
      <c r="EK31">
        <v>1</v>
      </c>
      <c r="EL31" t="s">
        <v>29</v>
      </c>
      <c r="EM31" t="s">
        <v>30</v>
      </c>
      <c r="EO31" t="s">
        <v>3</v>
      </c>
      <c r="EQ31">
        <v>1024</v>
      </c>
      <c r="ER31">
        <v>783.89</v>
      </c>
      <c r="ES31">
        <v>0</v>
      </c>
      <c r="ET31">
        <v>778.1</v>
      </c>
      <c r="EU31">
        <v>72.260000000000005</v>
      </c>
      <c r="EV31">
        <v>5.79</v>
      </c>
      <c r="EW31">
        <v>0.56999999999999995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92</v>
      </c>
      <c r="FY31">
        <v>46</v>
      </c>
      <c r="GA31" t="s">
        <v>3</v>
      </c>
      <c r="GD31">
        <v>1</v>
      </c>
      <c r="GF31">
        <v>856337954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4"/>
        <v>0</v>
      </c>
      <c r="GM31">
        <f t="shared" si="45"/>
        <v>314.74</v>
      </c>
      <c r="GN31">
        <f t="shared" si="46"/>
        <v>314.74</v>
      </c>
      <c r="GO31">
        <f t="shared" si="47"/>
        <v>0</v>
      </c>
      <c r="GP31">
        <f t="shared" si="48"/>
        <v>0</v>
      </c>
      <c r="GR31">
        <v>0</v>
      </c>
      <c r="GS31">
        <v>3</v>
      </c>
      <c r="GT31">
        <v>0</v>
      </c>
      <c r="GU31" t="s">
        <v>3</v>
      </c>
      <c r="GV31">
        <f t="shared" si="49"/>
        <v>0</v>
      </c>
      <c r="GW31">
        <v>1</v>
      </c>
      <c r="GX31">
        <f t="shared" si="50"/>
        <v>0</v>
      </c>
      <c r="HA31">
        <v>0</v>
      </c>
      <c r="HB31">
        <v>0</v>
      </c>
      <c r="HC31">
        <f t="shared" si="51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ROW(SmtRes!A20)</f>
        <v>20</v>
      </c>
      <c r="D32" s="2">
        <f>ROW(EtalonRes!A20)</f>
        <v>20</v>
      </c>
      <c r="E32" s="2" t="s">
        <v>3</v>
      </c>
      <c r="F32" s="2" t="s">
        <v>31</v>
      </c>
      <c r="G32" s="2" t="s">
        <v>32</v>
      </c>
      <c r="H32" s="2" t="s">
        <v>33</v>
      </c>
      <c r="I32" s="2">
        <f>ROUND(ROUND(6/100,5),9)</f>
        <v>0.06</v>
      </c>
      <c r="J32" s="2">
        <v>0</v>
      </c>
      <c r="K32" s="2">
        <f>ROUND(ROUND(6/100,5),9)</f>
        <v>0.06</v>
      </c>
      <c r="L32" s="2"/>
      <c r="M32" s="2"/>
      <c r="N32" s="2"/>
      <c r="O32" s="2">
        <f t="shared" si="21"/>
        <v>9.66</v>
      </c>
      <c r="P32" s="2">
        <f t="shared" si="22"/>
        <v>0</v>
      </c>
      <c r="Q32" s="2">
        <f>(ROUND((ROUND((((ET32*0.4))*AV32*I32),2)*BB32),2)+ROUND((ROUND(((AE32-((EU32*0.4)))*AV32*I32),2)*BS32),2))</f>
        <v>3.73</v>
      </c>
      <c r="R32" s="2">
        <f t="shared" si="23"/>
        <v>0.49</v>
      </c>
      <c r="S32" s="2">
        <f t="shared" si="24"/>
        <v>5.93</v>
      </c>
      <c r="T32" s="2">
        <f t="shared" si="25"/>
        <v>0</v>
      </c>
      <c r="U32" s="2">
        <f t="shared" si="26"/>
        <v>0.48143039999999998</v>
      </c>
      <c r="V32" s="2">
        <f t="shared" si="27"/>
        <v>0</v>
      </c>
      <c r="W32" s="2">
        <f t="shared" si="28"/>
        <v>0</v>
      </c>
      <c r="X32" s="2">
        <f t="shared" si="29"/>
        <v>6.23</v>
      </c>
      <c r="Y32" s="2">
        <f t="shared" si="29"/>
        <v>3.27</v>
      </c>
      <c r="Z32" s="2"/>
      <c r="AA32" s="2">
        <v>-1</v>
      </c>
      <c r="AB32" s="2">
        <f t="shared" si="30"/>
        <v>150.91999999999999</v>
      </c>
      <c r="AC32" s="2">
        <f>ROUND(((ES32*0)),6)</f>
        <v>0</v>
      </c>
      <c r="AD32" s="2">
        <f>ROUND(((((ET32*0.4))-((EU32*0.4)))+AE32),6)</f>
        <v>58.271999999999998</v>
      </c>
      <c r="AE32" s="2">
        <f>ROUND(((EU32*0.4)),6)</f>
        <v>7.6239999999999997</v>
      </c>
      <c r="AF32" s="2">
        <f>ROUND(((EV32*0.4)),6)</f>
        <v>92.647999999999996</v>
      </c>
      <c r="AG32" s="2">
        <f t="shared" si="32"/>
        <v>0</v>
      </c>
      <c r="AH32" s="2">
        <f>((EW32*0.4))</f>
        <v>7.5200000000000005</v>
      </c>
      <c r="AI32" s="2">
        <f>((EX32*0.4))</f>
        <v>0</v>
      </c>
      <c r="AJ32" s="2">
        <f t="shared" si="34"/>
        <v>0</v>
      </c>
      <c r="AK32" s="2">
        <v>510.33</v>
      </c>
      <c r="AL32" s="2">
        <v>133.03</v>
      </c>
      <c r="AM32" s="2">
        <v>145.68</v>
      </c>
      <c r="AN32" s="2">
        <v>19.059999999999999</v>
      </c>
      <c r="AO32" s="2">
        <v>231.62</v>
      </c>
      <c r="AP32" s="2">
        <v>0</v>
      </c>
      <c r="AQ32" s="2">
        <v>18.8</v>
      </c>
      <c r="AR32" s="2">
        <v>0</v>
      </c>
      <c r="AS32" s="2">
        <v>0</v>
      </c>
      <c r="AT32" s="2">
        <v>97</v>
      </c>
      <c r="AU32" s="2">
        <v>51</v>
      </c>
      <c r="AV32" s="2">
        <v>1.0669999999999999</v>
      </c>
      <c r="AW32" s="2">
        <v>1.081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34</v>
      </c>
      <c r="BK32" s="2"/>
      <c r="BL32" s="2"/>
      <c r="BM32" s="2">
        <v>67</v>
      </c>
      <c r="BN32" s="2">
        <v>0</v>
      </c>
      <c r="BO32" s="2" t="s">
        <v>31</v>
      </c>
      <c r="BP32" s="2">
        <v>1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97</v>
      </c>
      <c r="CA32" s="2">
        <v>51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35</v>
      </c>
      <c r="CO32" s="2">
        <v>0</v>
      </c>
      <c r="CP32" s="2">
        <f t="shared" si="35"/>
        <v>9.66</v>
      </c>
      <c r="CQ32" s="2">
        <f t="shared" si="36"/>
        <v>0</v>
      </c>
      <c r="CR32" s="2">
        <f>(ROUND((ROUND((((ET32*0.4))*AV32*1),2)*BB32),2)+ROUND((ROUND(((AE32-((EU32*0.4)))*AV32*1),2)*BS32),2))</f>
        <v>62.18</v>
      </c>
      <c r="CS32" s="2">
        <f t="shared" si="37"/>
        <v>8.1300000000000008</v>
      </c>
      <c r="CT32" s="2">
        <f t="shared" si="38"/>
        <v>98.86</v>
      </c>
      <c r="CU32" s="2">
        <f t="shared" si="39"/>
        <v>0</v>
      </c>
      <c r="CV32" s="2">
        <f t="shared" si="40"/>
        <v>8.0238399999999999</v>
      </c>
      <c r="CW32" s="2">
        <f t="shared" si="41"/>
        <v>0</v>
      </c>
      <c r="CX32" s="2">
        <f t="shared" si="41"/>
        <v>0</v>
      </c>
      <c r="CY32" s="2">
        <f t="shared" si="42"/>
        <v>6.2274000000000003</v>
      </c>
      <c r="CZ32" s="2">
        <f t="shared" si="43"/>
        <v>3.2742</v>
      </c>
      <c r="DA32" s="2"/>
      <c r="DB32" s="2">
        <v>1</v>
      </c>
      <c r="DC32" s="2" t="s">
        <v>3</v>
      </c>
      <c r="DD32" s="2" t="s">
        <v>36</v>
      </c>
      <c r="DE32" s="2" t="s">
        <v>37</v>
      </c>
      <c r="DF32" s="2" t="s">
        <v>37</v>
      </c>
      <c r="DG32" s="2" t="s">
        <v>37</v>
      </c>
      <c r="DH32" s="2" t="s">
        <v>3</v>
      </c>
      <c r="DI32" s="2" t="s">
        <v>37</v>
      </c>
      <c r="DJ32" s="2" t="s">
        <v>37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33</v>
      </c>
      <c r="DW32" s="2" t="s">
        <v>33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385723315</v>
      </c>
      <c r="EF32" s="2">
        <v>40</v>
      </c>
      <c r="EG32" s="2" t="s">
        <v>38</v>
      </c>
      <c r="EH32" s="2">
        <v>0</v>
      </c>
      <c r="EI32" s="2" t="s">
        <v>3</v>
      </c>
      <c r="EJ32" s="2">
        <v>2</v>
      </c>
      <c r="EK32" s="2">
        <v>67</v>
      </c>
      <c r="EL32" s="2" t="s">
        <v>39</v>
      </c>
      <c r="EM32" s="2" t="s">
        <v>40</v>
      </c>
      <c r="EN32" s="2"/>
      <c r="EO32" s="2" t="s">
        <v>41</v>
      </c>
      <c r="EP32" s="2"/>
      <c r="EQ32" s="2">
        <v>1536</v>
      </c>
      <c r="ER32" s="2">
        <v>510.33</v>
      </c>
      <c r="ES32" s="2">
        <v>133.03</v>
      </c>
      <c r="ET32" s="2">
        <v>145.68</v>
      </c>
      <c r="EU32" s="2">
        <v>19.059999999999999</v>
      </c>
      <c r="EV32" s="2">
        <v>231.62</v>
      </c>
      <c r="EW32" s="2">
        <v>18.8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97</v>
      </c>
      <c r="FY32" s="2">
        <v>51</v>
      </c>
      <c r="FZ32" s="2"/>
      <c r="GA32" s="2" t="s">
        <v>3</v>
      </c>
      <c r="GB32" s="2"/>
      <c r="GC32" s="2"/>
      <c r="GD32" s="2">
        <v>1</v>
      </c>
      <c r="GE32" s="2"/>
      <c r="GF32" s="2">
        <v>1866580250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44"/>
        <v>0</v>
      </c>
      <c r="GM32" s="2">
        <f t="shared" si="45"/>
        <v>19.16</v>
      </c>
      <c r="GN32" s="2">
        <f t="shared" si="46"/>
        <v>0</v>
      </c>
      <c r="GO32" s="2">
        <f t="shared" si="47"/>
        <v>19.16</v>
      </c>
      <c r="GP32" s="2">
        <f t="shared" si="48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9"/>
        <v>0</v>
      </c>
      <c r="GW32" s="2">
        <v>1</v>
      </c>
      <c r="GX32" s="2">
        <f t="shared" si="50"/>
        <v>0</v>
      </c>
      <c r="GY32" s="2"/>
      <c r="GZ32" s="2"/>
      <c r="HA32" s="2">
        <v>0</v>
      </c>
      <c r="HB32" s="2">
        <v>0</v>
      </c>
      <c r="HC32" s="2">
        <f t="shared" si="51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ROW(SmtRes!A34)</f>
        <v>34</v>
      </c>
      <c r="D33">
        <f>ROW(EtalonRes!A34)</f>
        <v>34</v>
      </c>
      <c r="E33" t="s">
        <v>3</v>
      </c>
      <c r="F33" t="s">
        <v>31</v>
      </c>
      <c r="G33" t="s">
        <v>32</v>
      </c>
      <c r="H33" t="s">
        <v>33</v>
      </c>
      <c r="I33">
        <f>ROUND(ROUND(6/100,5),9)</f>
        <v>0.06</v>
      </c>
      <c r="J33">
        <v>0</v>
      </c>
      <c r="K33">
        <f>ROUND(ROUND(6/100,5),9)</f>
        <v>0.06</v>
      </c>
      <c r="O33">
        <f t="shared" si="21"/>
        <v>388.79</v>
      </c>
      <c r="P33">
        <f t="shared" si="22"/>
        <v>0</v>
      </c>
      <c r="Q33">
        <f>(ROUND((ROUND((((ET33*0.4))*AV33*I33),2)*BB33),2)+ROUND((ROUND(((AE33-((EU33*0.4)))*AV33*I33),2)*BS33),2))</f>
        <v>58.67</v>
      </c>
      <c r="R33">
        <f t="shared" si="23"/>
        <v>27.28</v>
      </c>
      <c r="S33">
        <f t="shared" si="24"/>
        <v>330.12</v>
      </c>
      <c r="T33">
        <f t="shared" si="25"/>
        <v>0</v>
      </c>
      <c r="U33">
        <f t="shared" si="26"/>
        <v>0.48143039999999998</v>
      </c>
      <c r="V33">
        <f t="shared" si="27"/>
        <v>0</v>
      </c>
      <c r="W33">
        <f t="shared" si="28"/>
        <v>0</v>
      </c>
      <c r="X33">
        <f t="shared" si="29"/>
        <v>346.68</v>
      </c>
      <c r="Y33">
        <f t="shared" si="29"/>
        <v>182.27</v>
      </c>
      <c r="AA33">
        <v>-1</v>
      </c>
      <c r="AB33">
        <f t="shared" si="30"/>
        <v>150.91999999999999</v>
      </c>
      <c r="AC33">
        <f>ROUND(((ES33*0)),6)</f>
        <v>0</v>
      </c>
      <c r="AD33">
        <f>ROUND(((((ET33*0.4))-((EU33*0.4)))+AE33),6)</f>
        <v>58.271999999999998</v>
      </c>
      <c r="AE33">
        <f>ROUND(((EU33*0.4)),6)</f>
        <v>7.6239999999999997</v>
      </c>
      <c r="AF33">
        <f>ROUND(((EV33*0.4)),6)</f>
        <v>92.647999999999996</v>
      </c>
      <c r="AG33">
        <f t="shared" si="32"/>
        <v>0</v>
      </c>
      <c r="AH33">
        <f>((EW33*0.4))</f>
        <v>7.5200000000000005</v>
      </c>
      <c r="AI33">
        <f>((EX33*0.4))</f>
        <v>0</v>
      </c>
      <c r="AJ33">
        <f t="shared" si="34"/>
        <v>0</v>
      </c>
      <c r="AK33">
        <v>510.33</v>
      </c>
      <c r="AL33">
        <v>133.03</v>
      </c>
      <c r="AM33">
        <v>145.68</v>
      </c>
      <c r="AN33">
        <v>19.059999999999999</v>
      </c>
      <c r="AO33">
        <v>231.62</v>
      </c>
      <c r="AP33">
        <v>0</v>
      </c>
      <c r="AQ33">
        <v>18.8</v>
      </c>
      <c r="AR33">
        <v>0</v>
      </c>
      <c r="AS33">
        <v>0</v>
      </c>
      <c r="AT33">
        <v>97</v>
      </c>
      <c r="AU33">
        <v>51</v>
      </c>
      <c r="AV33">
        <v>1.0669999999999999</v>
      </c>
      <c r="AW33">
        <v>1.081</v>
      </c>
      <c r="AZ33">
        <v>1</v>
      </c>
      <c r="BA33">
        <v>55.67</v>
      </c>
      <c r="BB33">
        <v>15.73</v>
      </c>
      <c r="BC33">
        <v>5.76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34</v>
      </c>
      <c r="BM33">
        <v>67</v>
      </c>
      <c r="BN33">
        <v>0</v>
      </c>
      <c r="BO33" t="s">
        <v>31</v>
      </c>
      <c r="BP33">
        <v>1</v>
      </c>
      <c r="BQ33">
        <v>40</v>
      </c>
      <c r="BR33">
        <v>0</v>
      </c>
      <c r="BS33">
        <v>55.67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35</v>
      </c>
      <c r="CO33">
        <v>0</v>
      </c>
      <c r="CP33">
        <f t="shared" si="35"/>
        <v>388.79</v>
      </c>
      <c r="CQ33">
        <f t="shared" si="36"/>
        <v>0</v>
      </c>
      <c r="CR33">
        <f>(ROUND((ROUND((((ET33*0.4))*AV33*1),2)*BB33),2)+ROUND((ROUND(((AE33-((EU33*0.4)))*AV33*1),2)*BS33),2))</f>
        <v>978.09</v>
      </c>
      <c r="CS33">
        <f t="shared" si="37"/>
        <v>452.6</v>
      </c>
      <c r="CT33">
        <f t="shared" si="38"/>
        <v>5503.54</v>
      </c>
      <c r="CU33">
        <f t="shared" si="39"/>
        <v>0</v>
      </c>
      <c r="CV33">
        <f t="shared" si="40"/>
        <v>8.0238399999999999</v>
      </c>
      <c r="CW33">
        <f t="shared" si="41"/>
        <v>0</v>
      </c>
      <c r="CX33">
        <f t="shared" si="41"/>
        <v>0</v>
      </c>
      <c r="CY33">
        <f t="shared" si="42"/>
        <v>346.67799999999994</v>
      </c>
      <c r="CZ33">
        <f t="shared" si="43"/>
        <v>182.27399999999997</v>
      </c>
      <c r="DB33">
        <v>2</v>
      </c>
      <c r="DC33" t="s">
        <v>3</v>
      </c>
      <c r="DD33" t="s">
        <v>36</v>
      </c>
      <c r="DE33" t="s">
        <v>37</v>
      </c>
      <c r="DF33" t="s">
        <v>37</v>
      </c>
      <c r="DG33" t="s">
        <v>37</v>
      </c>
      <c r="DH33" t="s">
        <v>3</v>
      </c>
      <c r="DI33" t="s">
        <v>37</v>
      </c>
      <c r="DJ33" t="s">
        <v>37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33</v>
      </c>
      <c r="DW33" t="s">
        <v>33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385723315</v>
      </c>
      <c r="EF33">
        <v>40</v>
      </c>
      <c r="EG33" t="s">
        <v>38</v>
      </c>
      <c r="EH33">
        <v>0</v>
      </c>
      <c r="EI33" t="s">
        <v>3</v>
      </c>
      <c r="EJ33">
        <v>2</v>
      </c>
      <c r="EK33">
        <v>67</v>
      </c>
      <c r="EL33" t="s">
        <v>39</v>
      </c>
      <c r="EM33" t="s">
        <v>40</v>
      </c>
      <c r="EO33" t="s">
        <v>41</v>
      </c>
      <c r="EQ33">
        <v>1536</v>
      </c>
      <c r="ER33">
        <v>510.33</v>
      </c>
      <c r="ES33">
        <v>133.03</v>
      </c>
      <c r="ET33">
        <v>145.68</v>
      </c>
      <c r="EU33">
        <v>19.059999999999999</v>
      </c>
      <c r="EV33">
        <v>231.62</v>
      </c>
      <c r="EW33">
        <v>18.8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1866580250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4"/>
        <v>0</v>
      </c>
      <c r="GM33">
        <f t="shared" si="45"/>
        <v>917.74</v>
      </c>
      <c r="GN33">
        <f t="shared" si="46"/>
        <v>0</v>
      </c>
      <c r="GO33">
        <f t="shared" si="47"/>
        <v>917.74</v>
      </c>
      <c r="GP33">
        <f t="shared" si="48"/>
        <v>0</v>
      </c>
      <c r="GR33">
        <v>0</v>
      </c>
      <c r="GS33">
        <v>3</v>
      </c>
      <c r="GT33">
        <v>0</v>
      </c>
      <c r="GU33" t="s">
        <v>3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18</v>
      </c>
      <c r="B34" s="2">
        <v>1</v>
      </c>
      <c r="C34" s="2">
        <v>20</v>
      </c>
      <c r="D34" s="2"/>
      <c r="E34" s="2" t="s">
        <v>3</v>
      </c>
      <c r="F34" s="2" t="s">
        <v>42</v>
      </c>
      <c r="G34" s="2" t="s">
        <v>43</v>
      </c>
      <c r="H34" s="2" t="s">
        <v>44</v>
      </c>
      <c r="I34" s="2">
        <f>I32*J34</f>
        <v>0</v>
      </c>
      <c r="J34" s="2">
        <v>0</v>
      </c>
      <c r="K34" s="2">
        <v>0.10199999999999999</v>
      </c>
      <c r="L34" s="2"/>
      <c r="M34" s="2"/>
      <c r="N34" s="2"/>
      <c r="O34" s="2">
        <f t="shared" si="21"/>
        <v>0</v>
      </c>
      <c r="P34" s="2">
        <f t="shared" si="22"/>
        <v>0</v>
      </c>
      <c r="Q34" s="2">
        <f>(ROUND((ROUND(((ET34)*AV34*I34),2)*BB34),2)+ROUND((ROUND(((AE34-(EU34))*AV34*I34),2)*BS34),2))</f>
        <v>0</v>
      </c>
      <c r="R34" s="2">
        <f t="shared" si="23"/>
        <v>0</v>
      </c>
      <c r="S34" s="2">
        <f t="shared" si="24"/>
        <v>0</v>
      </c>
      <c r="T34" s="2">
        <f t="shared" si="25"/>
        <v>0</v>
      </c>
      <c r="U34" s="2">
        <f t="shared" si="26"/>
        <v>0</v>
      </c>
      <c r="V34" s="2">
        <f t="shared" si="27"/>
        <v>0</v>
      </c>
      <c r="W34" s="2">
        <f t="shared" si="28"/>
        <v>0</v>
      </c>
      <c r="X34" s="2">
        <f t="shared" si="29"/>
        <v>0</v>
      </c>
      <c r="Y34" s="2">
        <f t="shared" si="29"/>
        <v>0</v>
      </c>
      <c r="Z34" s="2"/>
      <c r="AA34" s="2">
        <v>-1</v>
      </c>
      <c r="AB34" s="2">
        <f t="shared" si="30"/>
        <v>0</v>
      </c>
      <c r="AC34" s="2">
        <f>ROUND((ES34),6)</f>
        <v>0</v>
      </c>
      <c r="AD34" s="2">
        <f>ROUND((((ET34)-(EU34))+AE34),6)</f>
        <v>0</v>
      </c>
      <c r="AE34" s="2">
        <f>ROUND((EU34),6)</f>
        <v>0</v>
      </c>
      <c r="AF34" s="2">
        <f>ROUND((EV34),6)</f>
        <v>0</v>
      </c>
      <c r="AG34" s="2">
        <f t="shared" si="32"/>
        <v>0</v>
      </c>
      <c r="AH34" s="2">
        <f>(EW34)</f>
        <v>0</v>
      </c>
      <c r="AI34" s="2">
        <f>(EX34)</f>
        <v>0</v>
      </c>
      <c r="AJ34" s="2">
        <f t="shared" si="34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97</v>
      </c>
      <c r="AU34" s="2">
        <v>51</v>
      </c>
      <c r="AV34" s="2">
        <v>1.0669999999999999</v>
      </c>
      <c r="AW34" s="2">
        <v>1.081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2</v>
      </c>
      <c r="BJ34" s="2" t="s">
        <v>3</v>
      </c>
      <c r="BK34" s="2"/>
      <c r="BL34" s="2"/>
      <c r="BM34" s="2">
        <v>67</v>
      </c>
      <c r="BN34" s="2">
        <v>0</v>
      </c>
      <c r="BO34" s="2" t="s">
        <v>3</v>
      </c>
      <c r="BP34" s="2">
        <v>0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97</v>
      </c>
      <c r="CA34" s="2">
        <v>51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35</v>
      </c>
      <c r="CO34" s="2">
        <v>0</v>
      </c>
      <c r="CP34" s="2">
        <f t="shared" si="35"/>
        <v>0</v>
      </c>
      <c r="CQ34" s="2">
        <f t="shared" si="36"/>
        <v>0</v>
      </c>
      <c r="CR34" s="2">
        <f>(ROUND((ROUND(((ET34)*AV34*1),2)*BB34),2)+ROUND((ROUND(((AE34-(EU34))*AV34*1),2)*BS34),2))</f>
        <v>0</v>
      </c>
      <c r="CS34" s="2">
        <f t="shared" si="37"/>
        <v>0</v>
      </c>
      <c r="CT34" s="2">
        <f t="shared" si="38"/>
        <v>0</v>
      </c>
      <c r="CU34" s="2">
        <f t="shared" si="39"/>
        <v>0</v>
      </c>
      <c r="CV34" s="2">
        <f t="shared" si="40"/>
        <v>0</v>
      </c>
      <c r="CW34" s="2">
        <f t="shared" si="41"/>
        <v>0</v>
      </c>
      <c r="CX34" s="2">
        <f t="shared" si="41"/>
        <v>0</v>
      </c>
      <c r="CY34" s="2">
        <f t="shared" si="42"/>
        <v>0</v>
      </c>
      <c r="CZ34" s="2">
        <f t="shared" si="43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1003</v>
      </c>
      <c r="DV34" s="2" t="s">
        <v>44</v>
      </c>
      <c r="DW34" s="2" t="s">
        <v>44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385723315</v>
      </c>
      <c r="EF34" s="2">
        <v>40</v>
      </c>
      <c r="EG34" s="2" t="s">
        <v>38</v>
      </c>
      <c r="EH34" s="2">
        <v>0</v>
      </c>
      <c r="EI34" s="2" t="s">
        <v>3</v>
      </c>
      <c r="EJ34" s="2">
        <v>2</v>
      </c>
      <c r="EK34" s="2">
        <v>67</v>
      </c>
      <c r="EL34" s="2" t="s">
        <v>39</v>
      </c>
      <c r="EM34" s="2" t="s">
        <v>40</v>
      </c>
      <c r="EN34" s="2"/>
      <c r="EO34" s="2" t="s">
        <v>41</v>
      </c>
      <c r="EP34" s="2"/>
      <c r="EQ34" s="2">
        <v>1024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97</v>
      </c>
      <c r="FY34" s="2">
        <v>51</v>
      </c>
      <c r="FZ34" s="2"/>
      <c r="GA34" s="2" t="s">
        <v>3</v>
      </c>
      <c r="GB34" s="2"/>
      <c r="GC34" s="2"/>
      <c r="GD34" s="2">
        <v>1</v>
      </c>
      <c r="GE34" s="2"/>
      <c r="GF34" s="2">
        <v>-1893455869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44"/>
        <v>0</v>
      </c>
      <c r="GM34" s="2">
        <f t="shared" si="45"/>
        <v>0</v>
      </c>
      <c r="GN34" s="2">
        <f t="shared" si="46"/>
        <v>0</v>
      </c>
      <c r="GO34" s="2">
        <f t="shared" si="47"/>
        <v>0</v>
      </c>
      <c r="GP34" s="2">
        <f t="shared" si="48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9"/>
        <v>0</v>
      </c>
      <c r="GW34" s="2">
        <v>1</v>
      </c>
      <c r="GX34" s="2">
        <f t="shared" si="50"/>
        <v>0</v>
      </c>
      <c r="GY34" s="2"/>
      <c r="GZ34" s="2"/>
      <c r="HA34" s="2">
        <v>0</v>
      </c>
      <c r="HB34" s="2">
        <v>0</v>
      </c>
      <c r="HC34" s="2">
        <f t="shared" si="51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36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34</v>
      </c>
      <c r="E35" t="s">
        <v>3</v>
      </c>
      <c r="F35" t="s">
        <v>42</v>
      </c>
      <c r="G35" t="s">
        <v>43</v>
      </c>
      <c r="H35" t="s">
        <v>44</v>
      </c>
      <c r="I35">
        <f>I33*J35</f>
        <v>0</v>
      </c>
      <c r="J35">
        <v>0</v>
      </c>
      <c r="K35">
        <v>0.10199999999999999</v>
      </c>
      <c r="O35">
        <f t="shared" si="21"/>
        <v>0</v>
      </c>
      <c r="P35">
        <f t="shared" si="22"/>
        <v>0</v>
      </c>
      <c r="Q35">
        <f>(ROUND((ROUND(((ET35)*AV35*I35),2)*BB35),2)+ROUND((ROUND(((AE35-(EU35))*AV35*I35),2)*BS35),2))</f>
        <v>0</v>
      </c>
      <c r="R35">
        <f t="shared" si="23"/>
        <v>0</v>
      </c>
      <c r="S35">
        <f t="shared" si="24"/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29"/>
        <v>0</v>
      </c>
      <c r="AA35">
        <v>-1</v>
      </c>
      <c r="AB35">
        <f t="shared" si="30"/>
        <v>0</v>
      </c>
      <c r="AC35">
        <f>ROUND((ES35),6)</f>
        <v>0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32"/>
        <v>0</v>
      </c>
      <c r="AH35">
        <f>(EW35)</f>
        <v>0</v>
      </c>
      <c r="AI35">
        <f>(EX35)</f>
        <v>0</v>
      </c>
      <c r="AJ35">
        <f t="shared" si="34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97</v>
      </c>
      <c r="AU35">
        <v>51</v>
      </c>
      <c r="AV35">
        <v>1.0669999999999999</v>
      </c>
      <c r="AW35">
        <v>1.081</v>
      </c>
      <c r="AZ35">
        <v>1</v>
      </c>
      <c r="BA35">
        <v>1</v>
      </c>
      <c r="BB35">
        <v>1</v>
      </c>
      <c r="BC35">
        <v>9.86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3</v>
      </c>
      <c r="BM35">
        <v>67</v>
      </c>
      <c r="BN35">
        <v>0</v>
      </c>
      <c r="BO35" t="s">
        <v>3</v>
      </c>
      <c r="BP35">
        <v>0</v>
      </c>
      <c r="BQ35">
        <v>40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35</v>
      </c>
      <c r="CO35">
        <v>0</v>
      </c>
      <c r="CP35">
        <f t="shared" si="35"/>
        <v>0</v>
      </c>
      <c r="CQ35">
        <f t="shared" si="36"/>
        <v>0</v>
      </c>
      <c r="CR35">
        <f>(ROUND((ROUND(((ET35)*AV35*1),2)*BB35),2)+ROUND((ROUND(((AE35-(EU35))*AV35*1),2)*BS35),2))</f>
        <v>0</v>
      </c>
      <c r="CS35">
        <f t="shared" si="37"/>
        <v>0</v>
      </c>
      <c r="CT35">
        <f t="shared" si="38"/>
        <v>0</v>
      </c>
      <c r="CU35">
        <f t="shared" si="39"/>
        <v>0</v>
      </c>
      <c r="CV35">
        <f t="shared" si="40"/>
        <v>0</v>
      </c>
      <c r="CW35">
        <f t="shared" si="41"/>
        <v>0</v>
      </c>
      <c r="CX35">
        <f t="shared" si="41"/>
        <v>0</v>
      </c>
      <c r="CY35">
        <f t="shared" si="42"/>
        <v>0</v>
      </c>
      <c r="CZ35">
        <f t="shared" si="43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44</v>
      </c>
      <c r="DW35" t="s">
        <v>44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385723315</v>
      </c>
      <c r="EF35">
        <v>40</v>
      </c>
      <c r="EG35" t="s">
        <v>38</v>
      </c>
      <c r="EH35">
        <v>0</v>
      </c>
      <c r="EI35" t="s">
        <v>3</v>
      </c>
      <c r="EJ35">
        <v>2</v>
      </c>
      <c r="EK35">
        <v>67</v>
      </c>
      <c r="EL35" t="s">
        <v>39</v>
      </c>
      <c r="EM35" t="s">
        <v>40</v>
      </c>
      <c r="EO35" t="s">
        <v>41</v>
      </c>
      <c r="EQ35">
        <v>1024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-1893455869</v>
      </c>
      <c r="GG35">
        <v>2</v>
      </c>
      <c r="GH35">
        <v>1</v>
      </c>
      <c r="GI35">
        <v>5</v>
      </c>
      <c r="GJ35">
        <v>0</v>
      </c>
      <c r="GK35">
        <v>0</v>
      </c>
      <c r="GL35">
        <f t="shared" si="44"/>
        <v>0</v>
      </c>
      <c r="GM35">
        <f t="shared" si="45"/>
        <v>0</v>
      </c>
      <c r="GN35">
        <f t="shared" si="46"/>
        <v>0</v>
      </c>
      <c r="GO35">
        <f t="shared" si="47"/>
        <v>0</v>
      </c>
      <c r="GP35">
        <f t="shared" si="48"/>
        <v>0</v>
      </c>
      <c r="GR35">
        <v>0</v>
      </c>
      <c r="GS35">
        <v>3</v>
      </c>
      <c r="GT35">
        <v>0</v>
      </c>
      <c r="GU35" t="s">
        <v>3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HE35" t="s">
        <v>3</v>
      </c>
      <c r="HF35" t="s">
        <v>3</v>
      </c>
      <c r="HM35" t="s">
        <v>36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7" spans="1:255" x14ac:dyDescent="0.2">
      <c r="A37" s="3">
        <v>51</v>
      </c>
      <c r="B37" s="3">
        <f>B24</f>
        <v>1</v>
      </c>
      <c r="C37" s="3">
        <f>A24</f>
        <v>4</v>
      </c>
      <c r="D37" s="3">
        <f>ROW(A24)</f>
        <v>24</v>
      </c>
      <c r="E37" s="3"/>
      <c r="F37" s="3" t="str">
        <f>IF(F24&lt;&gt;"",F24,"")</f>
        <v>Новый раздел</v>
      </c>
      <c r="G37" s="3" t="str">
        <f>IF(G24&lt;&gt;"",G24,"")</f>
        <v>Демонтажные работы</v>
      </c>
      <c r="H37" s="3">
        <v>0</v>
      </c>
      <c r="I37" s="3"/>
      <c r="J37" s="3"/>
      <c r="K37" s="3"/>
      <c r="L37" s="3"/>
      <c r="M37" s="3"/>
      <c r="N37" s="3"/>
      <c r="O37" s="3">
        <f t="shared" ref="O37:T37" si="52">ROUND(AB37,2)</f>
        <v>0</v>
      </c>
      <c r="P37" s="3">
        <f t="shared" si="52"/>
        <v>0</v>
      </c>
      <c r="Q37" s="3">
        <f t="shared" si="52"/>
        <v>0</v>
      </c>
      <c r="R37" s="3">
        <f t="shared" si="52"/>
        <v>0</v>
      </c>
      <c r="S37" s="3">
        <f t="shared" si="52"/>
        <v>0</v>
      </c>
      <c r="T37" s="3">
        <f t="shared" si="52"/>
        <v>0</v>
      </c>
      <c r="U37" s="3">
        <f>AH37</f>
        <v>0</v>
      </c>
      <c r="V37" s="3">
        <f>AI37</f>
        <v>0</v>
      </c>
      <c r="W37" s="3">
        <f>ROUND(AJ37,2)</f>
        <v>0</v>
      </c>
      <c r="X37" s="3">
        <f>ROUND(AK37,2)</f>
        <v>0</v>
      </c>
      <c r="Y37" s="3">
        <f>ROUND(AL37,2)</f>
        <v>0</v>
      </c>
      <c r="Z37" s="3"/>
      <c r="AA37" s="3"/>
      <c r="AB37" s="3">
        <f>ROUND(SUMIF(AA28:AA35,"=422441548",O28:O35),2)</f>
        <v>0</v>
      </c>
      <c r="AC37" s="3">
        <f>ROUND(SUMIF(AA28:AA35,"=422441548",P28:P35),2)</f>
        <v>0</v>
      </c>
      <c r="AD37" s="3">
        <f>ROUND(SUMIF(AA28:AA35,"=422441548",Q28:Q35),2)</f>
        <v>0</v>
      </c>
      <c r="AE37" s="3">
        <f>ROUND(SUMIF(AA28:AA35,"=422441548",R28:R35),2)</f>
        <v>0</v>
      </c>
      <c r="AF37" s="3">
        <f>ROUND(SUMIF(AA28:AA35,"=422441548",S28:S35),2)</f>
        <v>0</v>
      </c>
      <c r="AG37" s="3">
        <f>ROUND(SUMIF(AA28:AA35,"=422441548",T28:T35),2)</f>
        <v>0</v>
      </c>
      <c r="AH37" s="3">
        <f>SUMIF(AA28:AA35,"=422441548",U28:U35)</f>
        <v>0</v>
      </c>
      <c r="AI37" s="3">
        <f>SUMIF(AA28:AA35,"=422441548",V28:V35)</f>
        <v>0</v>
      </c>
      <c r="AJ37" s="3">
        <f>ROUND(SUMIF(AA28:AA35,"=422441548",W28:W35),2)</f>
        <v>0</v>
      </c>
      <c r="AK37" s="3">
        <f>ROUND(SUMIF(AA28:AA35,"=422441548",X28:X35),2)</f>
        <v>0</v>
      </c>
      <c r="AL37" s="3">
        <f>ROUND(SUMIF(AA28:AA35,"=422441548",Y28:Y35),2)</f>
        <v>0</v>
      </c>
      <c r="AM37" s="3"/>
      <c r="AN37" s="3"/>
      <c r="AO37" s="3">
        <f t="shared" ref="AO37:BD37" si="53">ROUND(BX37,2)</f>
        <v>0</v>
      </c>
      <c r="AP37" s="3">
        <f t="shared" si="53"/>
        <v>0</v>
      </c>
      <c r="AQ37" s="3">
        <f t="shared" si="53"/>
        <v>0</v>
      </c>
      <c r="AR37" s="3">
        <f t="shared" si="53"/>
        <v>0</v>
      </c>
      <c r="AS37" s="3">
        <f t="shared" si="53"/>
        <v>0</v>
      </c>
      <c r="AT37" s="3">
        <f t="shared" si="53"/>
        <v>0</v>
      </c>
      <c r="AU37" s="3">
        <f t="shared" si="53"/>
        <v>0</v>
      </c>
      <c r="AV37" s="3">
        <f t="shared" si="53"/>
        <v>0</v>
      </c>
      <c r="AW37" s="3">
        <f t="shared" si="53"/>
        <v>0</v>
      </c>
      <c r="AX37" s="3">
        <f t="shared" si="53"/>
        <v>0</v>
      </c>
      <c r="AY37" s="3">
        <f t="shared" si="53"/>
        <v>0</v>
      </c>
      <c r="AZ37" s="3">
        <f t="shared" si="53"/>
        <v>0</v>
      </c>
      <c r="BA37" s="3">
        <f t="shared" si="53"/>
        <v>0</v>
      </c>
      <c r="BB37" s="3">
        <f t="shared" si="53"/>
        <v>0</v>
      </c>
      <c r="BC37" s="3">
        <f t="shared" si="53"/>
        <v>0</v>
      </c>
      <c r="BD37" s="3">
        <f t="shared" si="53"/>
        <v>0</v>
      </c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>
        <f>ROUND(SUMIF(AA28:AA35,"=422441548",FQ28:FQ35),2)</f>
        <v>0</v>
      </c>
      <c r="BY37" s="3">
        <f>ROUND(SUMIF(AA28:AA35,"=422441548",FR28:FR35),2)</f>
        <v>0</v>
      </c>
      <c r="BZ37" s="3">
        <f>ROUND(SUMIF(AA28:AA35,"=422441548",GL28:GL35),2)</f>
        <v>0</v>
      </c>
      <c r="CA37" s="3">
        <f>ROUND(SUMIF(AA28:AA35,"=422441548",GM28:GM35),2)</f>
        <v>0</v>
      </c>
      <c r="CB37" s="3">
        <f>ROUND(SUMIF(AA28:AA35,"=422441548",GN28:GN35),2)</f>
        <v>0</v>
      </c>
      <c r="CC37" s="3">
        <f>ROUND(SUMIF(AA28:AA35,"=422441548",GO28:GO35),2)</f>
        <v>0</v>
      </c>
      <c r="CD37" s="3">
        <f>ROUND(SUMIF(AA28:AA35,"=422441548",GP28:GP35),2)</f>
        <v>0</v>
      </c>
      <c r="CE37" s="3">
        <f>AC37-BX37</f>
        <v>0</v>
      </c>
      <c r="CF37" s="3">
        <f>AC37-BY37</f>
        <v>0</v>
      </c>
      <c r="CG37" s="3">
        <f>BX37-BZ37</f>
        <v>0</v>
      </c>
      <c r="CH37" s="3">
        <f>AC37-BX37-BY37+BZ37</f>
        <v>0</v>
      </c>
      <c r="CI37" s="3">
        <f>BY37-BZ37</f>
        <v>0</v>
      </c>
      <c r="CJ37" s="3">
        <f>ROUND(SUMIF(AA28:AA35,"=422441548",GX28:GX35),2)</f>
        <v>0</v>
      </c>
      <c r="CK37" s="3">
        <f>ROUND(SUMIF(AA28:AA35,"=422441548",GY28:GY35),2)</f>
        <v>0</v>
      </c>
      <c r="CL37" s="3">
        <f>ROUND(SUMIF(AA28:AA35,"=422441548",GZ28:GZ35),2)</f>
        <v>0</v>
      </c>
      <c r="CM37" s="3">
        <f>ROUND(SUMIF(AA28:AA35,"=422441548",HD28:HD35),2)</f>
        <v>0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4">
        <f t="shared" ref="DG37:DL37" si="54">ROUND(DT37,2)</f>
        <v>0</v>
      </c>
      <c r="DH37" s="4">
        <f t="shared" si="54"/>
        <v>0</v>
      </c>
      <c r="DI37" s="4">
        <f t="shared" si="54"/>
        <v>0</v>
      </c>
      <c r="DJ37" s="4">
        <f t="shared" si="54"/>
        <v>0</v>
      </c>
      <c r="DK37" s="4">
        <f t="shared" si="54"/>
        <v>0</v>
      </c>
      <c r="DL37" s="4">
        <f t="shared" si="54"/>
        <v>0</v>
      </c>
      <c r="DM37" s="4">
        <f>DZ37</f>
        <v>0</v>
      </c>
      <c r="DN37" s="4">
        <f>EA37</f>
        <v>0</v>
      </c>
      <c r="DO37" s="4">
        <f>ROUND(EB37,2)</f>
        <v>0</v>
      </c>
      <c r="DP37" s="4">
        <f>ROUND(EC37,2)</f>
        <v>0</v>
      </c>
      <c r="DQ37" s="4">
        <f>ROUND(ED37,2)</f>
        <v>0</v>
      </c>
      <c r="DR37" s="4"/>
      <c r="DS37" s="4"/>
      <c r="DT37" s="4">
        <f>ROUND(SUMIF(AA28:AA35,"=422441546",O28:O35),2)</f>
        <v>0</v>
      </c>
      <c r="DU37" s="4">
        <f>ROUND(SUMIF(AA28:AA35,"=422441546",P28:P35),2)</f>
        <v>0</v>
      </c>
      <c r="DV37" s="4">
        <f>ROUND(SUMIF(AA28:AA35,"=422441546",Q28:Q35),2)</f>
        <v>0</v>
      </c>
      <c r="DW37" s="4">
        <f>ROUND(SUMIF(AA28:AA35,"=422441546",R28:R35),2)</f>
        <v>0</v>
      </c>
      <c r="DX37" s="4">
        <f>ROUND(SUMIF(AA28:AA35,"=422441546",S28:S35),2)</f>
        <v>0</v>
      </c>
      <c r="DY37" s="4">
        <f>ROUND(SUMIF(AA28:AA35,"=422441546",T28:T35),2)</f>
        <v>0</v>
      </c>
      <c r="DZ37" s="4">
        <f>SUMIF(AA28:AA35,"=422441546",U28:U35)</f>
        <v>0</v>
      </c>
      <c r="EA37" s="4">
        <f>SUMIF(AA28:AA35,"=422441546",V28:V35)</f>
        <v>0</v>
      </c>
      <c r="EB37" s="4">
        <f>ROUND(SUMIF(AA28:AA35,"=422441546",W28:W35),2)</f>
        <v>0</v>
      </c>
      <c r="EC37" s="4">
        <f>ROUND(SUMIF(AA28:AA35,"=422441546",X28:X35),2)</f>
        <v>0</v>
      </c>
      <c r="ED37" s="4">
        <f>ROUND(SUMIF(AA28:AA35,"=422441546",Y28:Y35),2)</f>
        <v>0</v>
      </c>
      <c r="EE37" s="4"/>
      <c r="EF37" s="4"/>
      <c r="EG37" s="4">
        <f t="shared" ref="EG37:EV37" si="55">ROUND(FP37,2)</f>
        <v>0</v>
      </c>
      <c r="EH37" s="4">
        <f t="shared" si="55"/>
        <v>0</v>
      </c>
      <c r="EI37" s="4">
        <f t="shared" si="55"/>
        <v>0</v>
      </c>
      <c r="EJ37" s="4">
        <f t="shared" si="55"/>
        <v>0</v>
      </c>
      <c r="EK37" s="4">
        <f t="shared" si="55"/>
        <v>0</v>
      </c>
      <c r="EL37" s="4">
        <f t="shared" si="55"/>
        <v>0</v>
      </c>
      <c r="EM37" s="4">
        <f t="shared" si="55"/>
        <v>0</v>
      </c>
      <c r="EN37" s="4">
        <f t="shared" si="55"/>
        <v>0</v>
      </c>
      <c r="EO37" s="4">
        <f t="shared" si="55"/>
        <v>0</v>
      </c>
      <c r="EP37" s="4">
        <f t="shared" si="55"/>
        <v>0</v>
      </c>
      <c r="EQ37" s="4">
        <f t="shared" si="55"/>
        <v>0</v>
      </c>
      <c r="ER37" s="4">
        <f t="shared" si="55"/>
        <v>0</v>
      </c>
      <c r="ES37" s="4">
        <f t="shared" si="55"/>
        <v>0</v>
      </c>
      <c r="ET37" s="4">
        <f t="shared" si="55"/>
        <v>0</v>
      </c>
      <c r="EU37" s="4">
        <f t="shared" si="55"/>
        <v>0</v>
      </c>
      <c r="EV37" s="4">
        <f t="shared" si="55"/>
        <v>0</v>
      </c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>
        <f>ROUND(SUMIF(AA28:AA35,"=422441546",FQ28:FQ35),2)</f>
        <v>0</v>
      </c>
      <c r="FQ37" s="4">
        <f>ROUND(SUMIF(AA28:AA35,"=422441546",FR28:FR35),2)</f>
        <v>0</v>
      </c>
      <c r="FR37" s="4">
        <f>ROUND(SUMIF(AA28:AA35,"=422441546",GL28:GL35),2)</f>
        <v>0</v>
      </c>
      <c r="FS37" s="4">
        <f>ROUND(SUMIF(AA28:AA35,"=422441546",GM28:GM35),2)</f>
        <v>0</v>
      </c>
      <c r="FT37" s="4">
        <f>ROUND(SUMIF(AA28:AA35,"=422441546",GN28:GN35),2)</f>
        <v>0</v>
      </c>
      <c r="FU37" s="4">
        <f>ROUND(SUMIF(AA28:AA35,"=422441546",GO28:GO35),2)</f>
        <v>0</v>
      </c>
      <c r="FV37" s="4">
        <f>ROUND(SUMIF(AA28:AA35,"=422441546",GP28:GP35),2)</f>
        <v>0</v>
      </c>
      <c r="FW37" s="4">
        <f>DU37-FP37</f>
        <v>0</v>
      </c>
      <c r="FX37" s="4">
        <f>DU37-FQ37</f>
        <v>0</v>
      </c>
      <c r="FY37" s="4">
        <f>FP37-FR37</f>
        <v>0</v>
      </c>
      <c r="FZ37" s="4">
        <f>DU37-FP37-FQ37+FR37</f>
        <v>0</v>
      </c>
      <c r="GA37" s="4">
        <f>FQ37-FR37</f>
        <v>0</v>
      </c>
      <c r="GB37" s="4">
        <f>ROUND(SUMIF(AA28:AA35,"=422441546",GX28:GX35),2)</f>
        <v>0</v>
      </c>
      <c r="GC37" s="4">
        <f>ROUND(SUMIF(AA28:AA35,"=422441546",GY28:GY35),2)</f>
        <v>0</v>
      </c>
      <c r="GD37" s="4">
        <f>ROUND(SUMIF(AA28:AA35,"=422441546",GZ28:GZ35),2)</f>
        <v>0</v>
      </c>
      <c r="GE37" s="4">
        <f>ROUND(SUMIF(AA28:AA35,"=422441546",HD28:HD35),2)</f>
        <v>0</v>
      </c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>
        <v>0</v>
      </c>
    </row>
    <row r="39" spans="1:255" x14ac:dyDescent="0.2">
      <c r="A39" s="5">
        <v>50</v>
      </c>
      <c r="B39" s="5">
        <v>0</v>
      </c>
      <c r="C39" s="5">
        <v>0</v>
      </c>
      <c r="D39" s="5">
        <v>1</v>
      </c>
      <c r="E39" s="5">
        <v>201</v>
      </c>
      <c r="F39" s="5">
        <f>ROUND(Source!O37,O39)</f>
        <v>0</v>
      </c>
      <c r="G39" s="5" t="s">
        <v>45</v>
      </c>
      <c r="H39" s="5" t="s">
        <v>46</v>
      </c>
      <c r="I39" s="5"/>
      <c r="J39" s="5"/>
      <c r="K39" s="5">
        <v>201</v>
      </c>
      <c r="L39" s="5">
        <v>1</v>
      </c>
      <c r="M39" s="5">
        <v>3</v>
      </c>
      <c r="N39" s="5" t="s">
        <v>3</v>
      </c>
      <c r="O39" s="5">
        <v>2</v>
      </c>
      <c r="P39" s="5">
        <f>ROUND(Source!DG37,O39)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55" x14ac:dyDescent="0.2">
      <c r="A40" s="5">
        <v>50</v>
      </c>
      <c r="B40" s="5">
        <v>0</v>
      </c>
      <c r="C40" s="5">
        <v>0</v>
      </c>
      <c r="D40" s="5">
        <v>1</v>
      </c>
      <c r="E40" s="5">
        <v>202</v>
      </c>
      <c r="F40" s="5">
        <f>ROUND(Source!P37,O40)</f>
        <v>0</v>
      </c>
      <c r="G40" s="5" t="s">
        <v>47</v>
      </c>
      <c r="H40" s="5" t="s">
        <v>48</v>
      </c>
      <c r="I40" s="5"/>
      <c r="J40" s="5"/>
      <c r="K40" s="5">
        <v>202</v>
      </c>
      <c r="L40" s="5">
        <v>2</v>
      </c>
      <c r="M40" s="5">
        <v>3</v>
      </c>
      <c r="N40" s="5" t="s">
        <v>3</v>
      </c>
      <c r="O40" s="5">
        <v>2</v>
      </c>
      <c r="P40" s="5">
        <f>ROUND(Source!DH37,O40)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222</v>
      </c>
      <c r="F41" s="5">
        <f>ROUND(Source!AO37,O41)</f>
        <v>0</v>
      </c>
      <c r="G41" s="5" t="s">
        <v>49</v>
      </c>
      <c r="H41" s="5" t="s">
        <v>50</v>
      </c>
      <c r="I41" s="5"/>
      <c r="J41" s="5"/>
      <c r="K41" s="5">
        <v>222</v>
      </c>
      <c r="L41" s="5">
        <v>3</v>
      </c>
      <c r="M41" s="5">
        <v>3</v>
      </c>
      <c r="N41" s="5" t="s">
        <v>3</v>
      </c>
      <c r="O41" s="5">
        <v>2</v>
      </c>
      <c r="P41" s="5">
        <f>ROUND(Source!EG37,O41)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225</v>
      </c>
      <c r="F42" s="5">
        <f>ROUND(Source!AV37,O42)</f>
        <v>0</v>
      </c>
      <c r="G42" s="5" t="s">
        <v>51</v>
      </c>
      <c r="H42" s="5" t="s">
        <v>52</v>
      </c>
      <c r="I42" s="5"/>
      <c r="J42" s="5"/>
      <c r="K42" s="5">
        <v>225</v>
      </c>
      <c r="L42" s="5">
        <v>4</v>
      </c>
      <c r="M42" s="5">
        <v>3</v>
      </c>
      <c r="N42" s="5" t="s">
        <v>3</v>
      </c>
      <c r="O42" s="5">
        <v>2</v>
      </c>
      <c r="P42" s="5">
        <f>ROUND(Source!EN37,O42)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226</v>
      </c>
      <c r="F43" s="5">
        <f>ROUND(Source!AW37,O43)</f>
        <v>0</v>
      </c>
      <c r="G43" s="5" t="s">
        <v>53</v>
      </c>
      <c r="H43" s="5" t="s">
        <v>54</v>
      </c>
      <c r="I43" s="5"/>
      <c r="J43" s="5"/>
      <c r="K43" s="5">
        <v>226</v>
      </c>
      <c r="L43" s="5">
        <v>5</v>
      </c>
      <c r="M43" s="5">
        <v>3</v>
      </c>
      <c r="N43" s="5" t="s">
        <v>3</v>
      </c>
      <c r="O43" s="5">
        <v>2</v>
      </c>
      <c r="P43" s="5">
        <f>ROUND(Source!EO37,O43)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227</v>
      </c>
      <c r="F44" s="5">
        <f>ROUND(Source!AX37,O44)</f>
        <v>0</v>
      </c>
      <c r="G44" s="5" t="s">
        <v>55</v>
      </c>
      <c r="H44" s="5" t="s">
        <v>56</v>
      </c>
      <c r="I44" s="5"/>
      <c r="J44" s="5"/>
      <c r="K44" s="5">
        <v>227</v>
      </c>
      <c r="L44" s="5">
        <v>6</v>
      </c>
      <c r="M44" s="5">
        <v>3</v>
      </c>
      <c r="N44" s="5" t="s">
        <v>3</v>
      </c>
      <c r="O44" s="5">
        <v>2</v>
      </c>
      <c r="P44" s="5">
        <f>ROUND(Source!EP37,O44)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228</v>
      </c>
      <c r="F45" s="5">
        <f>ROUND(Source!AY37,O45)</f>
        <v>0</v>
      </c>
      <c r="G45" s="5" t="s">
        <v>57</v>
      </c>
      <c r="H45" s="5" t="s">
        <v>58</v>
      </c>
      <c r="I45" s="5"/>
      <c r="J45" s="5"/>
      <c r="K45" s="5">
        <v>228</v>
      </c>
      <c r="L45" s="5">
        <v>7</v>
      </c>
      <c r="M45" s="5">
        <v>3</v>
      </c>
      <c r="N45" s="5" t="s">
        <v>3</v>
      </c>
      <c r="O45" s="5">
        <v>2</v>
      </c>
      <c r="P45" s="5">
        <f>ROUND(Source!EQ37,O45)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216</v>
      </c>
      <c r="F46" s="5">
        <f>ROUND(Source!AP37,O46)</f>
        <v>0</v>
      </c>
      <c r="G46" s="5" t="s">
        <v>59</v>
      </c>
      <c r="H46" s="5" t="s">
        <v>60</v>
      </c>
      <c r="I46" s="5"/>
      <c r="J46" s="5"/>
      <c r="K46" s="5">
        <v>216</v>
      </c>
      <c r="L46" s="5">
        <v>8</v>
      </c>
      <c r="M46" s="5">
        <v>3</v>
      </c>
      <c r="N46" s="5" t="s">
        <v>3</v>
      </c>
      <c r="O46" s="5">
        <v>2</v>
      </c>
      <c r="P46" s="5">
        <f>ROUND(Source!EH37,O46)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223</v>
      </c>
      <c r="F47" s="5">
        <f>ROUND(Source!AQ37,O47)</f>
        <v>0</v>
      </c>
      <c r="G47" s="5" t="s">
        <v>61</v>
      </c>
      <c r="H47" s="5" t="s">
        <v>62</v>
      </c>
      <c r="I47" s="5"/>
      <c r="J47" s="5"/>
      <c r="K47" s="5">
        <v>223</v>
      </c>
      <c r="L47" s="5">
        <v>9</v>
      </c>
      <c r="M47" s="5">
        <v>3</v>
      </c>
      <c r="N47" s="5" t="s">
        <v>3</v>
      </c>
      <c r="O47" s="5">
        <v>2</v>
      </c>
      <c r="P47" s="5">
        <f>ROUND(Source!EI37,O47)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229</v>
      </c>
      <c r="F48" s="5">
        <f>ROUND(Source!AZ37,O48)</f>
        <v>0</v>
      </c>
      <c r="G48" s="5" t="s">
        <v>63</v>
      </c>
      <c r="H48" s="5" t="s">
        <v>64</v>
      </c>
      <c r="I48" s="5"/>
      <c r="J48" s="5"/>
      <c r="K48" s="5">
        <v>229</v>
      </c>
      <c r="L48" s="5">
        <v>10</v>
      </c>
      <c r="M48" s="5">
        <v>3</v>
      </c>
      <c r="N48" s="5" t="s">
        <v>3</v>
      </c>
      <c r="O48" s="5">
        <v>2</v>
      </c>
      <c r="P48" s="5">
        <f>ROUND(Source!ER37,O48)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203</v>
      </c>
      <c r="F49" s="5">
        <f>ROUND(Source!Q37,O49)</f>
        <v>0</v>
      </c>
      <c r="G49" s="5" t="s">
        <v>65</v>
      </c>
      <c r="H49" s="5" t="s">
        <v>66</v>
      </c>
      <c r="I49" s="5"/>
      <c r="J49" s="5"/>
      <c r="K49" s="5">
        <v>203</v>
      </c>
      <c r="L49" s="5">
        <v>11</v>
      </c>
      <c r="M49" s="5">
        <v>3</v>
      </c>
      <c r="N49" s="5" t="s">
        <v>3</v>
      </c>
      <c r="O49" s="5">
        <v>2</v>
      </c>
      <c r="P49" s="5">
        <f>ROUND(Source!DI37,O49)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231</v>
      </c>
      <c r="F50" s="5">
        <f>ROUND(Source!BB37,O50)</f>
        <v>0</v>
      </c>
      <c r="G50" s="5" t="s">
        <v>67</v>
      </c>
      <c r="H50" s="5" t="s">
        <v>68</v>
      </c>
      <c r="I50" s="5"/>
      <c r="J50" s="5"/>
      <c r="K50" s="5">
        <v>231</v>
      </c>
      <c r="L50" s="5">
        <v>12</v>
      </c>
      <c r="M50" s="5">
        <v>3</v>
      </c>
      <c r="N50" s="5" t="s">
        <v>3</v>
      </c>
      <c r="O50" s="5">
        <v>2</v>
      </c>
      <c r="P50" s="5">
        <f>ROUND(Source!ET37,O50)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204</v>
      </c>
      <c r="F51" s="5">
        <f>ROUND(Source!R37,O51)</f>
        <v>0</v>
      </c>
      <c r="G51" s="5" t="s">
        <v>69</v>
      </c>
      <c r="H51" s="5" t="s">
        <v>70</v>
      </c>
      <c r="I51" s="5"/>
      <c r="J51" s="5"/>
      <c r="K51" s="5">
        <v>204</v>
      </c>
      <c r="L51" s="5">
        <v>13</v>
      </c>
      <c r="M51" s="5">
        <v>3</v>
      </c>
      <c r="N51" s="5" t="s">
        <v>3</v>
      </c>
      <c r="O51" s="5">
        <v>2</v>
      </c>
      <c r="P51" s="5">
        <f>ROUND(Source!DJ37,O51)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205</v>
      </c>
      <c r="F52" s="5">
        <f>ROUND(Source!S37,O52)</f>
        <v>0</v>
      </c>
      <c r="G52" s="5" t="s">
        <v>71</v>
      </c>
      <c r="H52" s="5" t="s">
        <v>72</v>
      </c>
      <c r="I52" s="5"/>
      <c r="J52" s="5"/>
      <c r="K52" s="5">
        <v>205</v>
      </c>
      <c r="L52" s="5">
        <v>14</v>
      </c>
      <c r="M52" s="5">
        <v>3</v>
      </c>
      <c r="N52" s="5" t="s">
        <v>3</v>
      </c>
      <c r="O52" s="5">
        <v>2</v>
      </c>
      <c r="P52" s="5">
        <f>ROUND(Source!DK37,O52)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232</v>
      </c>
      <c r="F53" s="5">
        <f>ROUND(Source!BC37,O53)</f>
        <v>0</v>
      </c>
      <c r="G53" s="5" t="s">
        <v>73</v>
      </c>
      <c r="H53" s="5" t="s">
        <v>74</v>
      </c>
      <c r="I53" s="5"/>
      <c r="J53" s="5"/>
      <c r="K53" s="5">
        <v>232</v>
      </c>
      <c r="L53" s="5">
        <v>15</v>
      </c>
      <c r="M53" s="5">
        <v>3</v>
      </c>
      <c r="N53" s="5" t="s">
        <v>3</v>
      </c>
      <c r="O53" s="5">
        <v>2</v>
      </c>
      <c r="P53" s="5">
        <f>ROUND(Source!EU37,O53)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214</v>
      </c>
      <c r="F54" s="5">
        <f>ROUND(Source!AS37,O54)</f>
        <v>0</v>
      </c>
      <c r="G54" s="5" t="s">
        <v>75</v>
      </c>
      <c r="H54" s="5" t="s">
        <v>76</v>
      </c>
      <c r="I54" s="5"/>
      <c r="J54" s="5"/>
      <c r="K54" s="5">
        <v>214</v>
      </c>
      <c r="L54" s="5">
        <v>16</v>
      </c>
      <c r="M54" s="5">
        <v>3</v>
      </c>
      <c r="N54" s="5" t="s">
        <v>3</v>
      </c>
      <c r="O54" s="5">
        <v>2</v>
      </c>
      <c r="P54" s="5">
        <f>ROUND(Source!EK37,O54)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215</v>
      </c>
      <c r="F55" s="5">
        <f>ROUND(Source!AT37,O55)</f>
        <v>0</v>
      </c>
      <c r="G55" s="5" t="s">
        <v>77</v>
      </c>
      <c r="H55" s="5" t="s">
        <v>78</v>
      </c>
      <c r="I55" s="5"/>
      <c r="J55" s="5"/>
      <c r="K55" s="5">
        <v>215</v>
      </c>
      <c r="L55" s="5">
        <v>17</v>
      </c>
      <c r="M55" s="5">
        <v>3</v>
      </c>
      <c r="N55" s="5" t="s">
        <v>3</v>
      </c>
      <c r="O55" s="5">
        <v>2</v>
      </c>
      <c r="P55" s="5">
        <f>ROUND(Source!EL37,O55)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217</v>
      </c>
      <c r="F56" s="5">
        <f>ROUND(Source!AU37,O56)</f>
        <v>0</v>
      </c>
      <c r="G56" s="5" t="s">
        <v>79</v>
      </c>
      <c r="H56" s="5" t="s">
        <v>80</v>
      </c>
      <c r="I56" s="5"/>
      <c r="J56" s="5"/>
      <c r="K56" s="5">
        <v>217</v>
      </c>
      <c r="L56" s="5">
        <v>18</v>
      </c>
      <c r="M56" s="5">
        <v>3</v>
      </c>
      <c r="N56" s="5" t="s">
        <v>3</v>
      </c>
      <c r="O56" s="5">
        <v>2</v>
      </c>
      <c r="P56" s="5">
        <f>ROUND(Source!EM37,O56)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230</v>
      </c>
      <c r="F57" s="5">
        <f>ROUND(Source!BA37,O57)</f>
        <v>0</v>
      </c>
      <c r="G57" s="5" t="s">
        <v>81</v>
      </c>
      <c r="H57" s="5" t="s">
        <v>82</v>
      </c>
      <c r="I57" s="5"/>
      <c r="J57" s="5"/>
      <c r="K57" s="5">
        <v>230</v>
      </c>
      <c r="L57" s="5">
        <v>19</v>
      </c>
      <c r="M57" s="5">
        <v>3</v>
      </c>
      <c r="N57" s="5" t="s">
        <v>3</v>
      </c>
      <c r="O57" s="5">
        <v>2</v>
      </c>
      <c r="P57" s="5">
        <f>ROUND(Source!ES37,O57)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206</v>
      </c>
      <c r="F58" s="5">
        <f>ROUND(Source!T37,O58)</f>
        <v>0</v>
      </c>
      <c r="G58" s="5" t="s">
        <v>83</v>
      </c>
      <c r="H58" s="5" t="s">
        <v>84</v>
      </c>
      <c r="I58" s="5"/>
      <c r="J58" s="5"/>
      <c r="K58" s="5">
        <v>206</v>
      </c>
      <c r="L58" s="5">
        <v>20</v>
      </c>
      <c r="M58" s="5">
        <v>3</v>
      </c>
      <c r="N58" s="5" t="s">
        <v>3</v>
      </c>
      <c r="O58" s="5">
        <v>2</v>
      </c>
      <c r="P58" s="5">
        <f>ROUND(Source!DL37,O58)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207</v>
      </c>
      <c r="F59" s="5">
        <f>Source!U37</f>
        <v>0</v>
      </c>
      <c r="G59" s="5" t="s">
        <v>85</v>
      </c>
      <c r="H59" s="5" t="s">
        <v>86</v>
      </c>
      <c r="I59" s="5"/>
      <c r="J59" s="5"/>
      <c r="K59" s="5">
        <v>207</v>
      </c>
      <c r="L59" s="5">
        <v>21</v>
      </c>
      <c r="M59" s="5">
        <v>3</v>
      </c>
      <c r="N59" s="5" t="s">
        <v>3</v>
      </c>
      <c r="O59" s="5">
        <v>-1</v>
      </c>
      <c r="P59" s="5">
        <f>Source!DM37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208</v>
      </c>
      <c r="F60" s="5">
        <f>Source!V37</f>
        <v>0</v>
      </c>
      <c r="G60" s="5" t="s">
        <v>87</v>
      </c>
      <c r="H60" s="5" t="s">
        <v>88</v>
      </c>
      <c r="I60" s="5"/>
      <c r="J60" s="5"/>
      <c r="K60" s="5">
        <v>208</v>
      </c>
      <c r="L60" s="5">
        <v>22</v>
      </c>
      <c r="M60" s="5">
        <v>3</v>
      </c>
      <c r="N60" s="5" t="s">
        <v>3</v>
      </c>
      <c r="O60" s="5">
        <v>-1</v>
      </c>
      <c r="P60" s="5">
        <f>Source!DN37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209</v>
      </c>
      <c r="F61" s="5">
        <f>ROUND(Source!W37,O61)</f>
        <v>0</v>
      </c>
      <c r="G61" s="5" t="s">
        <v>89</v>
      </c>
      <c r="H61" s="5" t="s">
        <v>90</v>
      </c>
      <c r="I61" s="5"/>
      <c r="J61" s="5"/>
      <c r="K61" s="5">
        <v>209</v>
      </c>
      <c r="L61" s="5">
        <v>23</v>
      </c>
      <c r="M61" s="5">
        <v>3</v>
      </c>
      <c r="N61" s="5" t="s">
        <v>3</v>
      </c>
      <c r="O61" s="5">
        <v>2</v>
      </c>
      <c r="P61" s="5">
        <f>ROUND(Source!DO37,O61)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233</v>
      </c>
      <c r="F62" s="5">
        <f>ROUND(Source!BD37,O62)</f>
        <v>0</v>
      </c>
      <c r="G62" s="5" t="s">
        <v>91</v>
      </c>
      <c r="H62" s="5" t="s">
        <v>92</v>
      </c>
      <c r="I62" s="5"/>
      <c r="J62" s="5"/>
      <c r="K62" s="5">
        <v>233</v>
      </c>
      <c r="L62" s="5">
        <v>24</v>
      </c>
      <c r="M62" s="5">
        <v>3</v>
      </c>
      <c r="N62" s="5" t="s">
        <v>3</v>
      </c>
      <c r="O62" s="5">
        <v>2</v>
      </c>
      <c r="P62" s="5">
        <f>ROUND(Source!EV37,O62)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210</v>
      </c>
      <c r="F63" s="5">
        <f>ROUND(Source!X37,O63)</f>
        <v>0</v>
      </c>
      <c r="G63" s="5" t="s">
        <v>93</v>
      </c>
      <c r="H63" s="5" t="s">
        <v>94</v>
      </c>
      <c r="I63" s="5"/>
      <c r="J63" s="5"/>
      <c r="K63" s="5">
        <v>210</v>
      </c>
      <c r="L63" s="5">
        <v>25</v>
      </c>
      <c r="M63" s="5">
        <v>3</v>
      </c>
      <c r="N63" s="5" t="s">
        <v>3</v>
      </c>
      <c r="O63" s="5">
        <v>2</v>
      </c>
      <c r="P63" s="5">
        <f>ROUND(Source!DP37,O63)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211</v>
      </c>
      <c r="F64" s="5">
        <f>ROUND(Source!Y37,O64)</f>
        <v>0</v>
      </c>
      <c r="G64" s="5" t="s">
        <v>95</v>
      </c>
      <c r="H64" s="5" t="s">
        <v>96</v>
      </c>
      <c r="I64" s="5"/>
      <c r="J64" s="5"/>
      <c r="K64" s="5">
        <v>211</v>
      </c>
      <c r="L64" s="5">
        <v>26</v>
      </c>
      <c r="M64" s="5">
        <v>3</v>
      </c>
      <c r="N64" s="5" t="s">
        <v>3</v>
      </c>
      <c r="O64" s="5">
        <v>2</v>
      </c>
      <c r="P64" s="5">
        <f>ROUND(Source!DQ37,O64)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224</v>
      </c>
      <c r="F65" s="5">
        <f>ROUND(Source!AR37,O65)</f>
        <v>0</v>
      </c>
      <c r="G65" s="5" t="s">
        <v>97</v>
      </c>
      <c r="H65" s="5" t="s">
        <v>98</v>
      </c>
      <c r="I65" s="5"/>
      <c r="J65" s="5"/>
      <c r="K65" s="5">
        <v>224</v>
      </c>
      <c r="L65" s="5">
        <v>27</v>
      </c>
      <c r="M65" s="5">
        <v>3</v>
      </c>
      <c r="N65" s="5" t="s">
        <v>3</v>
      </c>
      <c r="O65" s="5">
        <v>2</v>
      </c>
      <c r="P65" s="5">
        <f>ROUND(Source!EJ37,O65)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7" spans="1:255" x14ac:dyDescent="0.2">
      <c r="A67" s="1">
        <v>4</v>
      </c>
      <c r="B67" s="1">
        <v>1</v>
      </c>
      <c r="C67" s="1"/>
      <c r="D67" s="1">
        <f>ROW(A100)</f>
        <v>100</v>
      </c>
      <c r="E67" s="1"/>
      <c r="F67" s="1" t="s">
        <v>16</v>
      </c>
      <c r="G67" s="1" t="s">
        <v>99</v>
      </c>
      <c r="H67" s="1" t="s">
        <v>3</v>
      </c>
      <c r="I67" s="1">
        <v>0</v>
      </c>
      <c r="J67" s="1"/>
      <c r="K67" s="1">
        <v>0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>
        <v>0</v>
      </c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55" x14ac:dyDescent="0.2">
      <c r="A69" s="3">
        <v>52</v>
      </c>
      <c r="B69" s="3">
        <f t="shared" ref="B69:G69" si="56">B100</f>
        <v>1</v>
      </c>
      <c r="C69" s="3">
        <f t="shared" si="56"/>
        <v>4</v>
      </c>
      <c r="D69" s="3">
        <f t="shared" si="56"/>
        <v>67</v>
      </c>
      <c r="E69" s="3">
        <f t="shared" si="56"/>
        <v>0</v>
      </c>
      <c r="F69" s="3" t="str">
        <f t="shared" si="56"/>
        <v>Новый раздел</v>
      </c>
      <c r="G69" s="3" t="str">
        <f t="shared" si="56"/>
        <v>Прокладка кабеля в траншее, L=5м.</v>
      </c>
      <c r="H69" s="3"/>
      <c r="I69" s="3"/>
      <c r="J69" s="3"/>
      <c r="K69" s="3"/>
      <c r="L69" s="3"/>
      <c r="M69" s="3"/>
      <c r="N69" s="3"/>
      <c r="O69" s="3">
        <f t="shared" ref="O69:AT69" si="57">O100</f>
        <v>4031.97</v>
      </c>
      <c r="P69" s="3">
        <f t="shared" si="57"/>
        <v>3895.88</v>
      </c>
      <c r="Q69" s="3">
        <f t="shared" si="57"/>
        <v>31.83</v>
      </c>
      <c r="R69" s="3">
        <f t="shared" si="57"/>
        <v>4.6100000000000003</v>
      </c>
      <c r="S69" s="3">
        <f t="shared" si="57"/>
        <v>104.26</v>
      </c>
      <c r="T69" s="3">
        <f t="shared" si="57"/>
        <v>0</v>
      </c>
      <c r="U69" s="3">
        <f t="shared" si="57"/>
        <v>7.5914670199999996</v>
      </c>
      <c r="V69" s="3">
        <f t="shared" si="57"/>
        <v>0</v>
      </c>
      <c r="W69" s="3">
        <f t="shared" si="57"/>
        <v>0</v>
      </c>
      <c r="X69" s="3">
        <f t="shared" si="57"/>
        <v>105.5</v>
      </c>
      <c r="Y69" s="3">
        <f t="shared" si="57"/>
        <v>55.38</v>
      </c>
      <c r="Z69" s="3">
        <f t="shared" si="57"/>
        <v>0</v>
      </c>
      <c r="AA69" s="3">
        <f t="shared" si="57"/>
        <v>0</v>
      </c>
      <c r="AB69" s="3">
        <f t="shared" si="57"/>
        <v>4031.97</v>
      </c>
      <c r="AC69" s="3">
        <f t="shared" si="57"/>
        <v>3895.88</v>
      </c>
      <c r="AD69" s="3">
        <f t="shared" si="57"/>
        <v>31.83</v>
      </c>
      <c r="AE69" s="3">
        <f t="shared" si="57"/>
        <v>4.6100000000000003</v>
      </c>
      <c r="AF69" s="3">
        <f t="shared" si="57"/>
        <v>104.26</v>
      </c>
      <c r="AG69" s="3">
        <f t="shared" si="57"/>
        <v>0</v>
      </c>
      <c r="AH69" s="3">
        <f t="shared" si="57"/>
        <v>7.5914670199999996</v>
      </c>
      <c r="AI69" s="3">
        <f t="shared" si="57"/>
        <v>0</v>
      </c>
      <c r="AJ69" s="3">
        <f t="shared" si="57"/>
        <v>0</v>
      </c>
      <c r="AK69" s="3">
        <f t="shared" si="57"/>
        <v>105.5</v>
      </c>
      <c r="AL69" s="3">
        <f t="shared" si="57"/>
        <v>55.38</v>
      </c>
      <c r="AM69" s="3">
        <f t="shared" si="57"/>
        <v>0</v>
      </c>
      <c r="AN69" s="3">
        <f t="shared" si="57"/>
        <v>0</v>
      </c>
      <c r="AO69" s="3">
        <f t="shared" si="57"/>
        <v>0</v>
      </c>
      <c r="AP69" s="3">
        <f t="shared" si="57"/>
        <v>0</v>
      </c>
      <c r="AQ69" s="3">
        <f t="shared" si="57"/>
        <v>0</v>
      </c>
      <c r="AR69" s="3">
        <f t="shared" si="57"/>
        <v>4192.8500000000004</v>
      </c>
      <c r="AS69" s="3">
        <f t="shared" si="57"/>
        <v>159.53</v>
      </c>
      <c r="AT69" s="3">
        <f t="shared" si="57"/>
        <v>4033.32</v>
      </c>
      <c r="AU69" s="3">
        <f t="shared" ref="AU69:BZ69" si="58">AU100</f>
        <v>0</v>
      </c>
      <c r="AV69" s="3">
        <f t="shared" si="58"/>
        <v>3895.88</v>
      </c>
      <c r="AW69" s="3">
        <f t="shared" si="58"/>
        <v>3895.88</v>
      </c>
      <c r="AX69" s="3">
        <f t="shared" si="58"/>
        <v>0</v>
      </c>
      <c r="AY69" s="3">
        <f t="shared" si="58"/>
        <v>3895.88</v>
      </c>
      <c r="AZ69" s="3">
        <f t="shared" si="58"/>
        <v>0</v>
      </c>
      <c r="BA69" s="3">
        <f t="shared" si="58"/>
        <v>0</v>
      </c>
      <c r="BB69" s="3">
        <f t="shared" si="58"/>
        <v>0</v>
      </c>
      <c r="BC69" s="3">
        <f t="shared" si="58"/>
        <v>0</v>
      </c>
      <c r="BD69" s="3">
        <f t="shared" si="58"/>
        <v>0</v>
      </c>
      <c r="BE69" s="3">
        <f t="shared" si="58"/>
        <v>0</v>
      </c>
      <c r="BF69" s="3">
        <f t="shared" si="58"/>
        <v>0</v>
      </c>
      <c r="BG69" s="3">
        <f t="shared" si="58"/>
        <v>0</v>
      </c>
      <c r="BH69" s="3">
        <f t="shared" si="58"/>
        <v>0</v>
      </c>
      <c r="BI69" s="3">
        <f t="shared" si="58"/>
        <v>0</v>
      </c>
      <c r="BJ69" s="3">
        <f t="shared" si="58"/>
        <v>0</v>
      </c>
      <c r="BK69" s="3">
        <f t="shared" si="58"/>
        <v>0</v>
      </c>
      <c r="BL69" s="3">
        <f t="shared" si="58"/>
        <v>0</v>
      </c>
      <c r="BM69" s="3">
        <f t="shared" si="58"/>
        <v>0</v>
      </c>
      <c r="BN69" s="3">
        <f t="shared" si="58"/>
        <v>0</v>
      </c>
      <c r="BO69" s="3">
        <f t="shared" si="58"/>
        <v>0</v>
      </c>
      <c r="BP69" s="3">
        <f t="shared" si="58"/>
        <v>0</v>
      </c>
      <c r="BQ69" s="3">
        <f t="shared" si="58"/>
        <v>0</v>
      </c>
      <c r="BR69" s="3">
        <f t="shared" si="58"/>
        <v>0</v>
      </c>
      <c r="BS69" s="3">
        <f t="shared" si="58"/>
        <v>0</v>
      </c>
      <c r="BT69" s="3">
        <f t="shared" si="58"/>
        <v>0</v>
      </c>
      <c r="BU69" s="3">
        <f t="shared" si="58"/>
        <v>0</v>
      </c>
      <c r="BV69" s="3">
        <f t="shared" si="58"/>
        <v>0</v>
      </c>
      <c r="BW69" s="3">
        <f t="shared" si="58"/>
        <v>0</v>
      </c>
      <c r="BX69" s="3">
        <f t="shared" si="58"/>
        <v>0</v>
      </c>
      <c r="BY69" s="3">
        <f t="shared" si="58"/>
        <v>0</v>
      </c>
      <c r="BZ69" s="3">
        <f t="shared" si="58"/>
        <v>0</v>
      </c>
      <c r="CA69" s="3">
        <f t="shared" ref="CA69:DF69" si="59">CA100</f>
        <v>4192.8500000000004</v>
      </c>
      <c r="CB69" s="3">
        <f t="shared" si="59"/>
        <v>159.53</v>
      </c>
      <c r="CC69" s="3">
        <f t="shared" si="59"/>
        <v>4033.32</v>
      </c>
      <c r="CD69" s="3">
        <f t="shared" si="59"/>
        <v>0</v>
      </c>
      <c r="CE69" s="3">
        <f t="shared" si="59"/>
        <v>3895.88</v>
      </c>
      <c r="CF69" s="3">
        <f t="shared" si="59"/>
        <v>3895.88</v>
      </c>
      <c r="CG69" s="3">
        <f t="shared" si="59"/>
        <v>0</v>
      </c>
      <c r="CH69" s="3">
        <f t="shared" si="59"/>
        <v>3895.88</v>
      </c>
      <c r="CI69" s="3">
        <f t="shared" si="59"/>
        <v>0</v>
      </c>
      <c r="CJ69" s="3">
        <f t="shared" si="59"/>
        <v>0</v>
      </c>
      <c r="CK69" s="3">
        <f t="shared" si="59"/>
        <v>0</v>
      </c>
      <c r="CL69" s="3">
        <f t="shared" si="59"/>
        <v>0</v>
      </c>
      <c r="CM69" s="3">
        <f t="shared" si="59"/>
        <v>0</v>
      </c>
      <c r="CN69" s="3">
        <f t="shared" si="59"/>
        <v>0</v>
      </c>
      <c r="CO69" s="3">
        <f t="shared" si="59"/>
        <v>0</v>
      </c>
      <c r="CP69" s="3">
        <f t="shared" si="59"/>
        <v>0</v>
      </c>
      <c r="CQ69" s="3">
        <f t="shared" si="59"/>
        <v>0</v>
      </c>
      <c r="CR69" s="3">
        <f t="shared" si="59"/>
        <v>0</v>
      </c>
      <c r="CS69" s="3">
        <f t="shared" si="59"/>
        <v>0</v>
      </c>
      <c r="CT69" s="3">
        <f t="shared" si="59"/>
        <v>0</v>
      </c>
      <c r="CU69" s="3">
        <f t="shared" si="59"/>
        <v>0</v>
      </c>
      <c r="CV69" s="3">
        <f t="shared" si="59"/>
        <v>0</v>
      </c>
      <c r="CW69" s="3">
        <f t="shared" si="59"/>
        <v>0</v>
      </c>
      <c r="CX69" s="3">
        <f t="shared" si="59"/>
        <v>0</v>
      </c>
      <c r="CY69" s="3">
        <f t="shared" si="59"/>
        <v>0</v>
      </c>
      <c r="CZ69" s="3">
        <f t="shared" si="59"/>
        <v>0</v>
      </c>
      <c r="DA69" s="3">
        <f t="shared" si="59"/>
        <v>0</v>
      </c>
      <c r="DB69" s="3">
        <f t="shared" si="59"/>
        <v>0</v>
      </c>
      <c r="DC69" s="3">
        <f t="shared" si="59"/>
        <v>0</v>
      </c>
      <c r="DD69" s="3">
        <f t="shared" si="59"/>
        <v>0</v>
      </c>
      <c r="DE69" s="3">
        <f t="shared" si="59"/>
        <v>0</v>
      </c>
      <c r="DF69" s="3">
        <f t="shared" si="59"/>
        <v>0</v>
      </c>
      <c r="DG69" s="4">
        <f t="shared" ref="DG69:EL69" si="60">DG100</f>
        <v>25276.36</v>
      </c>
      <c r="DH69" s="4">
        <f t="shared" si="60"/>
        <v>18951.400000000001</v>
      </c>
      <c r="DI69" s="4">
        <f t="shared" si="60"/>
        <v>520.80999999999995</v>
      </c>
      <c r="DJ69" s="4">
        <f t="shared" si="60"/>
        <v>256.63</v>
      </c>
      <c r="DK69" s="4">
        <f t="shared" si="60"/>
        <v>5804.15</v>
      </c>
      <c r="DL69" s="4">
        <f t="shared" si="60"/>
        <v>0</v>
      </c>
      <c r="DM69" s="4">
        <f t="shared" si="60"/>
        <v>7.5914670199999996</v>
      </c>
      <c r="DN69" s="4">
        <f t="shared" si="60"/>
        <v>0</v>
      </c>
      <c r="DO69" s="4">
        <f t="shared" si="60"/>
        <v>0</v>
      </c>
      <c r="DP69" s="4">
        <f t="shared" si="60"/>
        <v>5872.8</v>
      </c>
      <c r="DQ69" s="4">
        <f t="shared" si="60"/>
        <v>3082.63</v>
      </c>
      <c r="DR69" s="4">
        <f t="shared" si="60"/>
        <v>0</v>
      </c>
      <c r="DS69" s="4">
        <f t="shared" si="60"/>
        <v>0</v>
      </c>
      <c r="DT69" s="4">
        <f t="shared" si="60"/>
        <v>25276.36</v>
      </c>
      <c r="DU69" s="4">
        <f t="shared" si="60"/>
        <v>18951.400000000001</v>
      </c>
      <c r="DV69" s="4">
        <f t="shared" si="60"/>
        <v>520.80999999999995</v>
      </c>
      <c r="DW69" s="4">
        <f t="shared" si="60"/>
        <v>256.63</v>
      </c>
      <c r="DX69" s="4">
        <f t="shared" si="60"/>
        <v>5804.15</v>
      </c>
      <c r="DY69" s="4">
        <f t="shared" si="60"/>
        <v>0</v>
      </c>
      <c r="DZ69" s="4">
        <f t="shared" si="60"/>
        <v>7.5914670199999996</v>
      </c>
      <c r="EA69" s="4">
        <f t="shared" si="60"/>
        <v>0</v>
      </c>
      <c r="EB69" s="4">
        <f t="shared" si="60"/>
        <v>0</v>
      </c>
      <c r="EC69" s="4">
        <f t="shared" si="60"/>
        <v>5872.8</v>
      </c>
      <c r="ED69" s="4">
        <f t="shared" si="60"/>
        <v>3082.63</v>
      </c>
      <c r="EE69" s="4">
        <f t="shared" si="60"/>
        <v>0</v>
      </c>
      <c r="EF69" s="4">
        <f t="shared" si="60"/>
        <v>0</v>
      </c>
      <c r="EG69" s="4">
        <f t="shared" si="60"/>
        <v>0</v>
      </c>
      <c r="EH69" s="4">
        <f t="shared" si="60"/>
        <v>0</v>
      </c>
      <c r="EI69" s="4">
        <f t="shared" si="60"/>
        <v>0</v>
      </c>
      <c r="EJ69" s="4">
        <f t="shared" si="60"/>
        <v>34231.79</v>
      </c>
      <c r="EK69" s="4">
        <f t="shared" si="60"/>
        <v>1724</v>
      </c>
      <c r="EL69" s="4">
        <f t="shared" si="60"/>
        <v>32507.79</v>
      </c>
      <c r="EM69" s="4">
        <f t="shared" ref="EM69:FR69" si="61">EM100</f>
        <v>0</v>
      </c>
      <c r="EN69" s="4">
        <f t="shared" si="61"/>
        <v>18951.400000000001</v>
      </c>
      <c r="EO69" s="4">
        <f t="shared" si="61"/>
        <v>18951.400000000001</v>
      </c>
      <c r="EP69" s="4">
        <f t="shared" si="61"/>
        <v>0</v>
      </c>
      <c r="EQ69" s="4">
        <f t="shared" si="61"/>
        <v>18951.400000000001</v>
      </c>
      <c r="ER69" s="4">
        <f t="shared" si="61"/>
        <v>0</v>
      </c>
      <c r="ES69" s="4">
        <f t="shared" si="61"/>
        <v>0</v>
      </c>
      <c r="ET69" s="4">
        <f t="shared" si="61"/>
        <v>0</v>
      </c>
      <c r="EU69" s="4">
        <f t="shared" si="61"/>
        <v>0</v>
      </c>
      <c r="EV69" s="4">
        <f t="shared" si="61"/>
        <v>0</v>
      </c>
      <c r="EW69" s="4">
        <f t="shared" si="61"/>
        <v>0</v>
      </c>
      <c r="EX69" s="4">
        <f t="shared" si="61"/>
        <v>0</v>
      </c>
      <c r="EY69" s="4">
        <f t="shared" si="61"/>
        <v>0</v>
      </c>
      <c r="EZ69" s="4">
        <f t="shared" si="61"/>
        <v>0</v>
      </c>
      <c r="FA69" s="4">
        <f t="shared" si="61"/>
        <v>0</v>
      </c>
      <c r="FB69" s="4">
        <f t="shared" si="61"/>
        <v>0</v>
      </c>
      <c r="FC69" s="4">
        <f t="shared" si="61"/>
        <v>0</v>
      </c>
      <c r="FD69" s="4">
        <f t="shared" si="61"/>
        <v>0</v>
      </c>
      <c r="FE69" s="4">
        <f t="shared" si="61"/>
        <v>0</v>
      </c>
      <c r="FF69" s="4">
        <f t="shared" si="61"/>
        <v>0</v>
      </c>
      <c r="FG69" s="4">
        <f t="shared" si="61"/>
        <v>0</v>
      </c>
      <c r="FH69" s="4">
        <f t="shared" si="61"/>
        <v>0</v>
      </c>
      <c r="FI69" s="4">
        <f t="shared" si="61"/>
        <v>0</v>
      </c>
      <c r="FJ69" s="4">
        <f t="shared" si="61"/>
        <v>0</v>
      </c>
      <c r="FK69" s="4">
        <f t="shared" si="61"/>
        <v>0</v>
      </c>
      <c r="FL69" s="4">
        <f t="shared" si="61"/>
        <v>0</v>
      </c>
      <c r="FM69" s="4">
        <f t="shared" si="61"/>
        <v>0</v>
      </c>
      <c r="FN69" s="4">
        <f t="shared" si="61"/>
        <v>0</v>
      </c>
      <c r="FO69" s="4">
        <f t="shared" si="61"/>
        <v>0</v>
      </c>
      <c r="FP69" s="4">
        <f t="shared" si="61"/>
        <v>0</v>
      </c>
      <c r="FQ69" s="4">
        <f t="shared" si="61"/>
        <v>0</v>
      </c>
      <c r="FR69" s="4">
        <f t="shared" si="61"/>
        <v>0</v>
      </c>
      <c r="FS69" s="4">
        <f t="shared" ref="FS69:GX69" si="62">FS100</f>
        <v>34231.79</v>
      </c>
      <c r="FT69" s="4">
        <f t="shared" si="62"/>
        <v>1724</v>
      </c>
      <c r="FU69" s="4">
        <f t="shared" si="62"/>
        <v>32507.79</v>
      </c>
      <c r="FV69" s="4">
        <f t="shared" si="62"/>
        <v>0</v>
      </c>
      <c r="FW69" s="4">
        <f t="shared" si="62"/>
        <v>18951.400000000001</v>
      </c>
      <c r="FX69" s="4">
        <f t="shared" si="62"/>
        <v>18951.400000000001</v>
      </c>
      <c r="FY69" s="4">
        <f t="shared" si="62"/>
        <v>0</v>
      </c>
      <c r="FZ69" s="4">
        <f t="shared" si="62"/>
        <v>18951.400000000001</v>
      </c>
      <c r="GA69" s="4">
        <f t="shared" si="62"/>
        <v>0</v>
      </c>
      <c r="GB69" s="4">
        <f t="shared" si="62"/>
        <v>0</v>
      </c>
      <c r="GC69" s="4">
        <f t="shared" si="62"/>
        <v>0</v>
      </c>
      <c r="GD69" s="4">
        <f t="shared" si="62"/>
        <v>0</v>
      </c>
      <c r="GE69" s="4">
        <f t="shared" si="62"/>
        <v>0</v>
      </c>
      <c r="GF69" s="4">
        <f t="shared" si="62"/>
        <v>0</v>
      </c>
      <c r="GG69" s="4">
        <f t="shared" si="62"/>
        <v>0</v>
      </c>
      <c r="GH69" s="4">
        <f t="shared" si="62"/>
        <v>0</v>
      </c>
      <c r="GI69" s="4">
        <f t="shared" si="62"/>
        <v>0</v>
      </c>
      <c r="GJ69" s="4">
        <f t="shared" si="62"/>
        <v>0</v>
      </c>
      <c r="GK69" s="4">
        <f t="shared" si="62"/>
        <v>0</v>
      </c>
      <c r="GL69" s="4">
        <f t="shared" si="62"/>
        <v>0</v>
      </c>
      <c r="GM69" s="4">
        <f t="shared" si="62"/>
        <v>0</v>
      </c>
      <c r="GN69" s="4">
        <f t="shared" si="62"/>
        <v>0</v>
      </c>
      <c r="GO69" s="4">
        <f t="shared" si="62"/>
        <v>0</v>
      </c>
      <c r="GP69" s="4">
        <f t="shared" si="62"/>
        <v>0</v>
      </c>
      <c r="GQ69" s="4">
        <f t="shared" si="62"/>
        <v>0</v>
      </c>
      <c r="GR69" s="4">
        <f t="shared" si="62"/>
        <v>0</v>
      </c>
      <c r="GS69" s="4">
        <f t="shared" si="62"/>
        <v>0</v>
      </c>
      <c r="GT69" s="4">
        <f t="shared" si="62"/>
        <v>0</v>
      </c>
      <c r="GU69" s="4">
        <f t="shared" si="62"/>
        <v>0</v>
      </c>
      <c r="GV69" s="4">
        <f t="shared" si="62"/>
        <v>0</v>
      </c>
      <c r="GW69" s="4">
        <f t="shared" si="62"/>
        <v>0</v>
      </c>
      <c r="GX69" s="4">
        <f t="shared" si="62"/>
        <v>0</v>
      </c>
    </row>
    <row r="71" spans="1:255" x14ac:dyDescent="0.2">
      <c r="A71" s="2">
        <v>17</v>
      </c>
      <c r="B71" s="2">
        <v>1</v>
      </c>
      <c r="C71" s="2">
        <f>ROW(SmtRes!A35)</f>
        <v>35</v>
      </c>
      <c r="D71" s="2">
        <f>ROW(EtalonRes!A35)</f>
        <v>35</v>
      </c>
      <c r="E71" s="2" t="s">
        <v>3</v>
      </c>
      <c r="F71" s="2" t="s">
        <v>18</v>
      </c>
      <c r="G71" s="2" t="s">
        <v>19</v>
      </c>
      <c r="H71" s="2" t="s">
        <v>20</v>
      </c>
      <c r="I71" s="2">
        <f>ROUND(ROUND(5*0.8*0.4*0.3/100,5),9)</f>
        <v>4.7999999999999996E-3</v>
      </c>
      <c r="J71" s="2">
        <v>0</v>
      </c>
      <c r="K71" s="2">
        <f>ROUND(ROUND(5*0.8*0.4*0.3/100,5),9)</f>
        <v>4.7999999999999996E-3</v>
      </c>
      <c r="L71" s="2"/>
      <c r="M71" s="2"/>
      <c r="N71" s="2"/>
      <c r="O71" s="2">
        <f t="shared" ref="O71:O98" si="63">ROUND(CP71,2)</f>
        <v>12.24</v>
      </c>
      <c r="P71" s="2">
        <f t="shared" ref="P71:P98" si="64">ROUND((ROUND((AC71*AW71*I71),2)*BC71),2)</f>
        <v>0</v>
      </c>
      <c r="Q71" s="2">
        <f t="shared" ref="Q71:Q98" si="65">(ROUND((ROUND(((ET71)*AV71*I71),2)*BB71),2)+ROUND((ROUND(((AE71-(EU71))*AV71*I71),2)*BS71),2))</f>
        <v>0</v>
      </c>
      <c r="R71" s="2">
        <f t="shared" ref="R71:R98" si="66">ROUND((ROUND((AE71*AV71*I71),2)*BS71),2)</f>
        <v>0</v>
      </c>
      <c r="S71" s="2">
        <f t="shared" ref="S71:S98" si="67">ROUND((ROUND((AF71*AV71*I71),2)*BA71),2)</f>
        <v>12.24</v>
      </c>
      <c r="T71" s="2">
        <f t="shared" ref="T71:T98" si="68">ROUND(CU71*I71,2)</f>
        <v>0</v>
      </c>
      <c r="U71" s="2">
        <f t="shared" ref="U71:U98" si="69">CV71*I71</f>
        <v>1.1543500799999999</v>
      </c>
      <c r="V71" s="2">
        <f t="shared" ref="V71:V98" si="70">CW71*I71</f>
        <v>0</v>
      </c>
      <c r="W71" s="2">
        <f t="shared" ref="W71:W98" si="71">ROUND(CX71*I71,2)</f>
        <v>0</v>
      </c>
      <c r="X71" s="2">
        <f t="shared" ref="X71:X98" si="72">ROUND(CY71,2)</f>
        <v>10.89</v>
      </c>
      <c r="Y71" s="2">
        <f t="shared" ref="Y71:Y98" si="73">ROUND(CZ71,2)</f>
        <v>4.9000000000000004</v>
      </c>
      <c r="Z71" s="2"/>
      <c r="AA71" s="2">
        <v>-1</v>
      </c>
      <c r="AB71" s="2">
        <f t="shared" ref="AB71:AB98" si="74">ROUND((AC71+AD71+AF71),6)</f>
        <v>2042.62</v>
      </c>
      <c r="AC71" s="2">
        <f t="shared" ref="AC71:AC98" si="75">ROUND((ES71),6)</f>
        <v>0</v>
      </c>
      <c r="AD71" s="2">
        <f t="shared" ref="AD71:AD98" si="76">ROUND((((ET71)-(EU71))+AE71),6)</f>
        <v>0</v>
      </c>
      <c r="AE71" s="2">
        <f t="shared" ref="AE71:AE98" si="77">ROUND((EU71),6)</f>
        <v>0</v>
      </c>
      <c r="AF71" s="2">
        <f t="shared" ref="AF71:AF98" si="78">ROUND((EV71),6)</f>
        <v>2042.62</v>
      </c>
      <c r="AG71" s="2">
        <f t="shared" ref="AG71:AG98" si="79">ROUND((AP71),6)</f>
        <v>0</v>
      </c>
      <c r="AH71" s="2">
        <f t="shared" ref="AH71:AH98" si="80">(EW71)</f>
        <v>192.7</v>
      </c>
      <c r="AI71" s="2">
        <f t="shared" ref="AI71:AI98" si="81">(EX71)</f>
        <v>0</v>
      </c>
      <c r="AJ71" s="2">
        <f t="shared" ref="AJ71:AJ98" si="82">(AS71)</f>
        <v>0</v>
      </c>
      <c r="AK71" s="2">
        <v>2042.62</v>
      </c>
      <c r="AL71" s="2">
        <v>0</v>
      </c>
      <c r="AM71" s="2">
        <v>0</v>
      </c>
      <c r="AN71" s="2">
        <v>0</v>
      </c>
      <c r="AO71" s="2">
        <v>2042.62</v>
      </c>
      <c r="AP71" s="2">
        <v>0</v>
      </c>
      <c r="AQ71" s="2">
        <v>192.7</v>
      </c>
      <c r="AR71" s="2">
        <v>0</v>
      </c>
      <c r="AS71" s="2">
        <v>0</v>
      </c>
      <c r="AT71" s="2">
        <v>89</v>
      </c>
      <c r="AU71" s="2">
        <v>40</v>
      </c>
      <c r="AV71" s="2">
        <v>1.248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0</v>
      </c>
      <c r="BI71" s="2">
        <v>1</v>
      </c>
      <c r="BJ71" s="2" t="s">
        <v>21</v>
      </c>
      <c r="BK71" s="2"/>
      <c r="BL71" s="2"/>
      <c r="BM71" s="2">
        <v>2</v>
      </c>
      <c r="BN71" s="2">
        <v>0</v>
      </c>
      <c r="BO71" s="2" t="s">
        <v>18</v>
      </c>
      <c r="BP71" s="2">
        <v>1</v>
      </c>
      <c r="BQ71" s="2">
        <v>30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89</v>
      </c>
      <c r="CA71" s="2">
        <v>40</v>
      </c>
      <c r="CB71" s="2" t="s">
        <v>3</v>
      </c>
      <c r="CC71" s="2"/>
      <c r="CD71" s="2"/>
      <c r="CE71" s="2">
        <v>30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3</v>
      </c>
      <c r="CO71" s="2">
        <v>0</v>
      </c>
      <c r="CP71" s="2">
        <f t="shared" ref="CP71:CP98" si="83">(P71+Q71+S71)</f>
        <v>12.24</v>
      </c>
      <c r="CQ71" s="2">
        <f t="shared" ref="CQ71:CQ98" si="84">ROUND((ROUND((AC71*AW71*1),2)*BC71),2)</f>
        <v>0</v>
      </c>
      <c r="CR71" s="2">
        <f t="shared" ref="CR71:CR98" si="85">(ROUND((ROUND(((ET71)*AV71*1),2)*BB71),2)+ROUND((ROUND(((AE71-(EU71))*AV71*1),2)*BS71),2))</f>
        <v>0</v>
      </c>
      <c r="CS71" s="2">
        <f t="shared" ref="CS71:CS98" si="86">ROUND((ROUND((AE71*AV71*1),2)*BS71),2)</f>
        <v>0</v>
      </c>
      <c r="CT71" s="2">
        <f t="shared" ref="CT71:CT98" si="87">ROUND((ROUND((AF71*AV71*1),2)*BA71),2)</f>
        <v>2549.19</v>
      </c>
      <c r="CU71" s="2">
        <f t="shared" ref="CU71:CU98" si="88">AG71</f>
        <v>0</v>
      </c>
      <c r="CV71" s="2">
        <f t="shared" ref="CV71:CV98" si="89">(AH71*AV71)</f>
        <v>240.4896</v>
      </c>
      <c r="CW71" s="2">
        <f t="shared" ref="CW71:CW98" si="90">AI71</f>
        <v>0</v>
      </c>
      <c r="CX71" s="2">
        <f t="shared" ref="CX71:CX98" si="91">AJ71</f>
        <v>0</v>
      </c>
      <c r="CY71" s="2">
        <f t="shared" ref="CY71:CY98" si="92">(((S71+R71)*AT71)/100)</f>
        <v>10.893600000000001</v>
      </c>
      <c r="CZ71" s="2">
        <f t="shared" ref="CZ71:CZ98" si="93">(((S71+R71)*AU71)/100)</f>
        <v>4.8959999999999999</v>
      </c>
      <c r="DA71" s="2"/>
      <c r="DB71" s="2"/>
      <c r="DC71" s="2" t="s">
        <v>3</v>
      </c>
      <c r="DD71" s="2" t="s">
        <v>3</v>
      </c>
      <c r="DE71" s="2" t="s">
        <v>3</v>
      </c>
      <c r="DF71" s="2" t="s">
        <v>3</v>
      </c>
      <c r="DG71" s="2" t="s">
        <v>3</v>
      </c>
      <c r="DH71" s="2" t="s">
        <v>3</v>
      </c>
      <c r="DI71" s="2" t="s">
        <v>3</v>
      </c>
      <c r="DJ71" s="2" t="s">
        <v>3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1013</v>
      </c>
      <c r="DV71" s="2" t="s">
        <v>20</v>
      </c>
      <c r="DW71" s="2" t="s">
        <v>20</v>
      </c>
      <c r="DX71" s="2">
        <v>1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385723207</v>
      </c>
      <c r="EF71" s="2">
        <v>30</v>
      </c>
      <c r="EG71" s="2" t="s">
        <v>22</v>
      </c>
      <c r="EH71" s="2">
        <v>0</v>
      </c>
      <c r="EI71" s="2" t="s">
        <v>3</v>
      </c>
      <c r="EJ71" s="2">
        <v>1</v>
      </c>
      <c r="EK71" s="2">
        <v>2</v>
      </c>
      <c r="EL71" s="2" t="s">
        <v>23</v>
      </c>
      <c r="EM71" s="2" t="s">
        <v>24</v>
      </c>
      <c r="EN71" s="2"/>
      <c r="EO71" s="2" t="s">
        <v>3</v>
      </c>
      <c r="EP71" s="2"/>
      <c r="EQ71" s="2">
        <v>1024</v>
      </c>
      <c r="ER71" s="2">
        <v>2042.62</v>
      </c>
      <c r="ES71" s="2">
        <v>0</v>
      </c>
      <c r="ET71" s="2">
        <v>0</v>
      </c>
      <c r="EU71" s="2">
        <v>0</v>
      </c>
      <c r="EV71" s="2">
        <v>2042.62</v>
      </c>
      <c r="EW71" s="2">
        <v>192.7</v>
      </c>
      <c r="EX71" s="2">
        <v>0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0</v>
      </c>
      <c r="FT71" s="2"/>
      <c r="FU71" s="2"/>
      <c r="FV71" s="2"/>
      <c r="FW71" s="2"/>
      <c r="FX71" s="2">
        <v>89</v>
      </c>
      <c r="FY71" s="2">
        <v>40</v>
      </c>
      <c r="FZ71" s="2"/>
      <c r="GA71" s="2" t="s">
        <v>3</v>
      </c>
      <c r="GB71" s="2"/>
      <c r="GC71" s="2"/>
      <c r="GD71" s="2">
        <v>1</v>
      </c>
      <c r="GE71" s="2"/>
      <c r="GF71" s="2">
        <v>-1145908526</v>
      </c>
      <c r="GG71" s="2">
        <v>2</v>
      </c>
      <c r="GH71" s="2">
        <v>1</v>
      </c>
      <c r="GI71" s="2">
        <v>2</v>
      </c>
      <c r="GJ71" s="2">
        <v>0</v>
      </c>
      <c r="GK71" s="2">
        <v>0</v>
      </c>
      <c r="GL71" s="2">
        <f t="shared" ref="GL71:GL98" si="94">ROUND(IF(AND(BH71=3,BI71=3,FS71&lt;&gt;0),P71,0),2)</f>
        <v>0</v>
      </c>
      <c r="GM71" s="2">
        <f t="shared" ref="GM71:GM98" si="95">ROUND(O71+X71+Y71,2)+GX71</f>
        <v>28.03</v>
      </c>
      <c r="GN71" s="2">
        <f t="shared" ref="GN71:GN98" si="96">IF(OR(BI71=0,BI71=1),GM71-GX71,0)</f>
        <v>28.03</v>
      </c>
      <c r="GO71" s="2">
        <f t="shared" ref="GO71:GO98" si="97">IF(BI71=2,GM71-GX71,0)</f>
        <v>0</v>
      </c>
      <c r="GP71" s="2">
        <f t="shared" ref="GP71:GP98" si="98">IF(BI71=4,GM71-GX71,0)</f>
        <v>0</v>
      </c>
      <c r="GQ71" s="2"/>
      <c r="GR71" s="2">
        <v>0</v>
      </c>
      <c r="GS71" s="2">
        <v>3</v>
      </c>
      <c r="GT71" s="2">
        <v>0</v>
      </c>
      <c r="GU71" s="2" t="s">
        <v>3</v>
      </c>
      <c r="GV71" s="2">
        <f t="shared" ref="GV71:GV98" si="99">ROUND((GT71),6)</f>
        <v>0</v>
      </c>
      <c r="GW71" s="2">
        <v>1</v>
      </c>
      <c r="GX71" s="2">
        <f t="shared" ref="GX71:GX98" si="100">ROUND(HC71*I71,2)</f>
        <v>0</v>
      </c>
      <c r="GY71" s="2"/>
      <c r="GZ71" s="2"/>
      <c r="HA71" s="2">
        <v>0</v>
      </c>
      <c r="HB71" s="2">
        <v>0</v>
      </c>
      <c r="HC71" s="2">
        <f t="shared" ref="HC71:HC98" si="101">GV71*GW71</f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3</v>
      </c>
      <c r="HO71" s="2" t="s">
        <v>3</v>
      </c>
      <c r="HP71" s="2" t="s">
        <v>3</v>
      </c>
      <c r="HQ71" s="2" t="s">
        <v>3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>
        <v>17</v>
      </c>
      <c r="B72">
        <v>1</v>
      </c>
      <c r="C72">
        <f>ROW(SmtRes!A36)</f>
        <v>36</v>
      </c>
      <c r="D72">
        <f>ROW(EtalonRes!A36)</f>
        <v>36</v>
      </c>
      <c r="E72" t="s">
        <v>3</v>
      </c>
      <c r="F72" t="s">
        <v>18</v>
      </c>
      <c r="G72" t="s">
        <v>19</v>
      </c>
      <c r="H72" t="s">
        <v>20</v>
      </c>
      <c r="I72">
        <f>ROUND(ROUND(5*0.8*0.4*0.3/100,5),9)</f>
        <v>4.7999999999999996E-3</v>
      </c>
      <c r="J72">
        <v>0</v>
      </c>
      <c r="K72">
        <f>ROUND(ROUND(5*0.8*0.4*0.3/100,5),9)</f>
        <v>4.7999999999999996E-3</v>
      </c>
      <c r="O72">
        <f t="shared" si="63"/>
        <v>681.4</v>
      </c>
      <c r="P72">
        <f t="shared" si="64"/>
        <v>0</v>
      </c>
      <c r="Q72">
        <f t="shared" si="65"/>
        <v>0</v>
      </c>
      <c r="R72">
        <f t="shared" si="66"/>
        <v>0</v>
      </c>
      <c r="S72">
        <f t="shared" si="67"/>
        <v>681.4</v>
      </c>
      <c r="T72">
        <f t="shared" si="68"/>
        <v>0</v>
      </c>
      <c r="U72">
        <f t="shared" si="69"/>
        <v>1.1543500799999999</v>
      </c>
      <c r="V72">
        <f t="shared" si="70"/>
        <v>0</v>
      </c>
      <c r="W72">
        <f t="shared" si="71"/>
        <v>0</v>
      </c>
      <c r="X72">
        <f t="shared" si="72"/>
        <v>606.45000000000005</v>
      </c>
      <c r="Y72">
        <f t="shared" si="73"/>
        <v>272.56</v>
      </c>
      <c r="AA72">
        <v>-1</v>
      </c>
      <c r="AB72">
        <f t="shared" si="74"/>
        <v>2042.62</v>
      </c>
      <c r="AC72">
        <f t="shared" si="75"/>
        <v>0</v>
      </c>
      <c r="AD72">
        <f t="shared" si="76"/>
        <v>0</v>
      </c>
      <c r="AE72">
        <f t="shared" si="77"/>
        <v>0</v>
      </c>
      <c r="AF72">
        <f t="shared" si="78"/>
        <v>2042.62</v>
      </c>
      <c r="AG72">
        <f t="shared" si="79"/>
        <v>0</v>
      </c>
      <c r="AH72">
        <f t="shared" si="80"/>
        <v>192.7</v>
      </c>
      <c r="AI72">
        <f t="shared" si="81"/>
        <v>0</v>
      </c>
      <c r="AJ72">
        <f t="shared" si="82"/>
        <v>0</v>
      </c>
      <c r="AK72">
        <v>2042.62</v>
      </c>
      <c r="AL72">
        <v>0</v>
      </c>
      <c r="AM72">
        <v>0</v>
      </c>
      <c r="AN72">
        <v>0</v>
      </c>
      <c r="AO72">
        <v>2042.62</v>
      </c>
      <c r="AP72">
        <v>0</v>
      </c>
      <c r="AQ72">
        <v>192.7</v>
      </c>
      <c r="AR72">
        <v>0</v>
      </c>
      <c r="AS72">
        <v>0</v>
      </c>
      <c r="AT72">
        <v>89</v>
      </c>
      <c r="AU72">
        <v>40</v>
      </c>
      <c r="AV72">
        <v>1.248</v>
      </c>
      <c r="AW72">
        <v>1</v>
      </c>
      <c r="AZ72">
        <v>1</v>
      </c>
      <c r="BA72">
        <v>55.67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21</v>
      </c>
      <c r="BM72">
        <v>2</v>
      </c>
      <c r="BN72">
        <v>0</v>
      </c>
      <c r="BO72" t="s">
        <v>18</v>
      </c>
      <c r="BP72">
        <v>1</v>
      </c>
      <c r="BQ72">
        <v>30</v>
      </c>
      <c r="BR72">
        <v>0</v>
      </c>
      <c r="BS72">
        <v>55.67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89</v>
      </c>
      <c r="CA72">
        <v>40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83"/>
        <v>681.4</v>
      </c>
      <c r="CQ72">
        <f t="shared" si="84"/>
        <v>0</v>
      </c>
      <c r="CR72">
        <f t="shared" si="85"/>
        <v>0</v>
      </c>
      <c r="CS72">
        <f t="shared" si="86"/>
        <v>0</v>
      </c>
      <c r="CT72">
        <f t="shared" si="87"/>
        <v>141913.41</v>
      </c>
      <c r="CU72">
        <f t="shared" si="88"/>
        <v>0</v>
      </c>
      <c r="CV72">
        <f t="shared" si="89"/>
        <v>240.4896</v>
      </c>
      <c r="CW72">
        <f t="shared" si="90"/>
        <v>0</v>
      </c>
      <c r="CX72">
        <f t="shared" si="91"/>
        <v>0</v>
      </c>
      <c r="CY72">
        <f t="shared" si="92"/>
        <v>606.44600000000003</v>
      </c>
      <c r="CZ72">
        <f t="shared" si="93"/>
        <v>272.56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20</v>
      </c>
      <c r="DW72" t="s">
        <v>20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385723207</v>
      </c>
      <c r="EF72">
        <v>30</v>
      </c>
      <c r="EG72" t="s">
        <v>22</v>
      </c>
      <c r="EH72">
        <v>0</v>
      </c>
      <c r="EI72" t="s">
        <v>3</v>
      </c>
      <c r="EJ72">
        <v>1</v>
      </c>
      <c r="EK72">
        <v>2</v>
      </c>
      <c r="EL72" t="s">
        <v>23</v>
      </c>
      <c r="EM72" t="s">
        <v>24</v>
      </c>
      <c r="EO72" t="s">
        <v>3</v>
      </c>
      <c r="EQ72">
        <v>1024</v>
      </c>
      <c r="ER72">
        <v>2042.62</v>
      </c>
      <c r="ES72">
        <v>0</v>
      </c>
      <c r="ET72">
        <v>0</v>
      </c>
      <c r="EU72">
        <v>0</v>
      </c>
      <c r="EV72">
        <v>2042.62</v>
      </c>
      <c r="EW72">
        <v>192.7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89</v>
      </c>
      <c r="FY72">
        <v>40</v>
      </c>
      <c r="GA72" t="s">
        <v>3</v>
      </c>
      <c r="GD72">
        <v>1</v>
      </c>
      <c r="GF72">
        <v>-1145908526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 t="shared" si="94"/>
        <v>0</v>
      </c>
      <c r="GM72">
        <f t="shared" si="95"/>
        <v>1560.41</v>
      </c>
      <c r="GN72">
        <f t="shared" si="96"/>
        <v>1560.41</v>
      </c>
      <c r="GO72">
        <f t="shared" si="97"/>
        <v>0</v>
      </c>
      <c r="GP72">
        <f t="shared" si="98"/>
        <v>0</v>
      </c>
      <c r="GR72">
        <v>0</v>
      </c>
      <c r="GS72">
        <v>3</v>
      </c>
      <c r="GT72">
        <v>0</v>
      </c>
      <c r="GU72" t="s">
        <v>3</v>
      </c>
      <c r="GV72">
        <f t="shared" si="99"/>
        <v>0</v>
      </c>
      <c r="GW72">
        <v>1</v>
      </c>
      <c r="GX72">
        <f t="shared" si="100"/>
        <v>0</v>
      </c>
      <c r="HA72">
        <v>0</v>
      </c>
      <c r="HB72">
        <v>0</v>
      </c>
      <c r="HC72">
        <f t="shared" si="101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55" x14ac:dyDescent="0.2">
      <c r="A73" s="2">
        <v>17</v>
      </c>
      <c r="B73" s="2">
        <v>1</v>
      </c>
      <c r="C73" s="2">
        <f>ROW(SmtRes!A38)</f>
        <v>38</v>
      </c>
      <c r="D73" s="2">
        <f>ROW(EtalonRes!A38)</f>
        <v>38</v>
      </c>
      <c r="E73" s="2" t="s">
        <v>3</v>
      </c>
      <c r="F73" s="2" t="s">
        <v>25</v>
      </c>
      <c r="G73" s="2" t="s">
        <v>26</v>
      </c>
      <c r="H73" s="2" t="s">
        <v>27</v>
      </c>
      <c r="I73" s="2">
        <f>ROUND(ROUND(5*0.8*0.4*0.7/100,5),9)</f>
        <v>1.12E-2</v>
      </c>
      <c r="J73" s="2">
        <v>0</v>
      </c>
      <c r="K73" s="2">
        <f>ROUND(ROUND(5*0.8*0.4*0.7/100,5),9)</f>
        <v>1.12E-2</v>
      </c>
      <c r="L73" s="2"/>
      <c r="M73" s="2"/>
      <c r="N73" s="2"/>
      <c r="O73" s="2">
        <f t="shared" si="63"/>
        <v>10.47</v>
      </c>
      <c r="P73" s="2">
        <f t="shared" si="64"/>
        <v>0</v>
      </c>
      <c r="Q73" s="2">
        <f t="shared" si="65"/>
        <v>10.39</v>
      </c>
      <c r="R73" s="2">
        <f t="shared" si="66"/>
        <v>0.96</v>
      </c>
      <c r="S73" s="2">
        <f t="shared" si="67"/>
        <v>0.08</v>
      </c>
      <c r="T73" s="2">
        <f t="shared" si="68"/>
        <v>0</v>
      </c>
      <c r="U73" s="2">
        <f t="shared" si="69"/>
        <v>7.6097279999999988E-3</v>
      </c>
      <c r="V73" s="2">
        <f t="shared" si="70"/>
        <v>0</v>
      </c>
      <c r="W73" s="2">
        <f t="shared" si="71"/>
        <v>0</v>
      </c>
      <c r="X73" s="2">
        <f t="shared" si="72"/>
        <v>0.96</v>
      </c>
      <c r="Y73" s="2">
        <f t="shared" si="73"/>
        <v>0.48</v>
      </c>
      <c r="Z73" s="2"/>
      <c r="AA73" s="2">
        <v>-1</v>
      </c>
      <c r="AB73" s="2">
        <f t="shared" si="74"/>
        <v>783.89</v>
      </c>
      <c r="AC73" s="2">
        <f t="shared" si="75"/>
        <v>0</v>
      </c>
      <c r="AD73" s="2">
        <f t="shared" si="76"/>
        <v>778.1</v>
      </c>
      <c r="AE73" s="2">
        <f t="shared" si="77"/>
        <v>72.260000000000005</v>
      </c>
      <c r="AF73" s="2">
        <f t="shared" si="78"/>
        <v>5.79</v>
      </c>
      <c r="AG73" s="2">
        <f t="shared" si="79"/>
        <v>0</v>
      </c>
      <c r="AH73" s="2">
        <f t="shared" si="80"/>
        <v>0.56999999999999995</v>
      </c>
      <c r="AI73" s="2">
        <f t="shared" si="81"/>
        <v>0</v>
      </c>
      <c r="AJ73" s="2">
        <f t="shared" si="82"/>
        <v>0</v>
      </c>
      <c r="AK73" s="2">
        <v>783.89</v>
      </c>
      <c r="AL73" s="2">
        <v>0</v>
      </c>
      <c r="AM73" s="2">
        <v>778.1</v>
      </c>
      <c r="AN73" s="2">
        <v>72.260000000000005</v>
      </c>
      <c r="AO73" s="2">
        <v>5.79</v>
      </c>
      <c r="AP73" s="2">
        <v>0</v>
      </c>
      <c r="AQ73" s="2">
        <v>0.56999999999999995</v>
      </c>
      <c r="AR73" s="2">
        <v>0</v>
      </c>
      <c r="AS73" s="2">
        <v>0</v>
      </c>
      <c r="AT73" s="2">
        <v>92</v>
      </c>
      <c r="AU73" s="2">
        <v>46</v>
      </c>
      <c r="AV73" s="2">
        <v>1.1919999999999999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0</v>
      </c>
      <c r="BI73" s="2">
        <v>1</v>
      </c>
      <c r="BJ73" s="2" t="s">
        <v>28</v>
      </c>
      <c r="BK73" s="2"/>
      <c r="BL73" s="2"/>
      <c r="BM73" s="2">
        <v>1</v>
      </c>
      <c r="BN73" s="2">
        <v>0</v>
      </c>
      <c r="BO73" s="2" t="s">
        <v>25</v>
      </c>
      <c r="BP73" s="2">
        <v>1</v>
      </c>
      <c r="BQ73" s="2">
        <v>30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92</v>
      </c>
      <c r="CA73" s="2">
        <v>46</v>
      </c>
      <c r="CB73" s="2" t="s">
        <v>3</v>
      </c>
      <c r="CC73" s="2"/>
      <c r="CD73" s="2"/>
      <c r="CE73" s="2">
        <v>30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3</v>
      </c>
      <c r="CO73" s="2">
        <v>0</v>
      </c>
      <c r="CP73" s="2">
        <f t="shared" si="83"/>
        <v>10.47</v>
      </c>
      <c r="CQ73" s="2">
        <f t="shared" si="84"/>
        <v>0</v>
      </c>
      <c r="CR73" s="2">
        <f t="shared" si="85"/>
        <v>927.5</v>
      </c>
      <c r="CS73" s="2">
        <f t="shared" si="86"/>
        <v>86.13</v>
      </c>
      <c r="CT73" s="2">
        <f t="shared" si="87"/>
        <v>6.9</v>
      </c>
      <c r="CU73" s="2">
        <f t="shared" si="88"/>
        <v>0</v>
      </c>
      <c r="CV73" s="2">
        <f t="shared" si="89"/>
        <v>0.67943999999999993</v>
      </c>
      <c r="CW73" s="2">
        <f t="shared" si="90"/>
        <v>0</v>
      </c>
      <c r="CX73" s="2">
        <f t="shared" si="91"/>
        <v>0</v>
      </c>
      <c r="CY73" s="2">
        <f t="shared" si="92"/>
        <v>0.95680000000000009</v>
      </c>
      <c r="CZ73" s="2">
        <f t="shared" si="93"/>
        <v>0.47840000000000005</v>
      </c>
      <c r="DA73" s="2"/>
      <c r="DB73" s="2"/>
      <c r="DC73" s="2" t="s">
        <v>3</v>
      </c>
      <c r="DD73" s="2" t="s">
        <v>3</v>
      </c>
      <c r="DE73" s="2" t="s">
        <v>3</v>
      </c>
      <c r="DF73" s="2" t="s">
        <v>3</v>
      </c>
      <c r="DG73" s="2" t="s">
        <v>3</v>
      </c>
      <c r="DH73" s="2" t="s">
        <v>3</v>
      </c>
      <c r="DI73" s="2" t="s">
        <v>3</v>
      </c>
      <c r="DJ73" s="2" t="s">
        <v>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1007</v>
      </c>
      <c r="DV73" s="2" t="s">
        <v>27</v>
      </c>
      <c r="DW73" s="2" t="s">
        <v>27</v>
      </c>
      <c r="DX73" s="2">
        <v>100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385723141</v>
      </c>
      <c r="EF73" s="2">
        <v>30</v>
      </c>
      <c r="EG73" s="2" t="s">
        <v>22</v>
      </c>
      <c r="EH73" s="2">
        <v>0</v>
      </c>
      <c r="EI73" s="2" t="s">
        <v>3</v>
      </c>
      <c r="EJ73" s="2">
        <v>1</v>
      </c>
      <c r="EK73" s="2">
        <v>1</v>
      </c>
      <c r="EL73" s="2" t="s">
        <v>29</v>
      </c>
      <c r="EM73" s="2" t="s">
        <v>30</v>
      </c>
      <c r="EN73" s="2"/>
      <c r="EO73" s="2" t="s">
        <v>3</v>
      </c>
      <c r="EP73" s="2"/>
      <c r="EQ73" s="2">
        <v>1024</v>
      </c>
      <c r="ER73" s="2">
        <v>783.89</v>
      </c>
      <c r="ES73" s="2">
        <v>0</v>
      </c>
      <c r="ET73" s="2">
        <v>778.1</v>
      </c>
      <c r="EU73" s="2">
        <v>72.260000000000005</v>
      </c>
      <c r="EV73" s="2">
        <v>5.79</v>
      </c>
      <c r="EW73" s="2">
        <v>0.56999999999999995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92</v>
      </c>
      <c r="FY73" s="2">
        <v>46</v>
      </c>
      <c r="FZ73" s="2"/>
      <c r="GA73" s="2" t="s">
        <v>3</v>
      </c>
      <c r="GB73" s="2"/>
      <c r="GC73" s="2"/>
      <c r="GD73" s="2">
        <v>1</v>
      </c>
      <c r="GE73" s="2"/>
      <c r="GF73" s="2">
        <v>856337954</v>
      </c>
      <c r="GG73" s="2">
        <v>2</v>
      </c>
      <c r="GH73" s="2">
        <v>1</v>
      </c>
      <c r="GI73" s="2">
        <v>2</v>
      </c>
      <c r="GJ73" s="2">
        <v>0</v>
      </c>
      <c r="GK73" s="2">
        <v>0</v>
      </c>
      <c r="GL73" s="2">
        <f t="shared" si="94"/>
        <v>0</v>
      </c>
      <c r="GM73" s="2">
        <f t="shared" si="95"/>
        <v>11.91</v>
      </c>
      <c r="GN73" s="2">
        <f t="shared" si="96"/>
        <v>11.91</v>
      </c>
      <c r="GO73" s="2">
        <f t="shared" si="97"/>
        <v>0</v>
      </c>
      <c r="GP73" s="2">
        <f t="shared" si="98"/>
        <v>0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si="99"/>
        <v>0</v>
      </c>
      <c r="GW73" s="2">
        <v>1</v>
      </c>
      <c r="GX73" s="2">
        <f t="shared" si="100"/>
        <v>0</v>
      </c>
      <c r="GY73" s="2"/>
      <c r="GZ73" s="2"/>
      <c r="HA73" s="2">
        <v>0</v>
      </c>
      <c r="HB73" s="2">
        <v>0</v>
      </c>
      <c r="HC73" s="2">
        <f t="shared" si="101"/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</v>
      </c>
      <c r="HO73" s="2" t="s">
        <v>3</v>
      </c>
      <c r="HP73" s="2" t="s">
        <v>3</v>
      </c>
      <c r="HQ73" s="2" t="s">
        <v>3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C74">
        <f>ROW(SmtRes!A40)</f>
        <v>40</v>
      </c>
      <c r="D74">
        <f>ROW(EtalonRes!A40)</f>
        <v>40</v>
      </c>
      <c r="E74" t="s">
        <v>3</v>
      </c>
      <c r="F74" t="s">
        <v>25</v>
      </c>
      <c r="G74" t="s">
        <v>26</v>
      </c>
      <c r="H74" t="s">
        <v>27</v>
      </c>
      <c r="I74">
        <f>ROUND(ROUND(5*0.8*0.4*0.7/100,5),9)</f>
        <v>1.12E-2</v>
      </c>
      <c r="J74">
        <v>0</v>
      </c>
      <c r="K74">
        <f>ROUND(ROUND(5*0.8*0.4*0.7/100,5),9)</f>
        <v>1.12E-2</v>
      </c>
      <c r="O74">
        <f t="shared" si="63"/>
        <v>155.62</v>
      </c>
      <c r="P74">
        <f t="shared" si="64"/>
        <v>0</v>
      </c>
      <c r="Q74">
        <f t="shared" si="65"/>
        <v>151.16999999999999</v>
      </c>
      <c r="R74">
        <f t="shared" si="66"/>
        <v>53.44</v>
      </c>
      <c r="S74">
        <f t="shared" si="67"/>
        <v>4.45</v>
      </c>
      <c r="T74">
        <f t="shared" si="68"/>
        <v>0</v>
      </c>
      <c r="U74">
        <f t="shared" si="69"/>
        <v>7.6097279999999988E-3</v>
      </c>
      <c r="V74">
        <f t="shared" si="70"/>
        <v>0</v>
      </c>
      <c r="W74">
        <f t="shared" si="71"/>
        <v>0</v>
      </c>
      <c r="X74">
        <f t="shared" si="72"/>
        <v>53.26</v>
      </c>
      <c r="Y74">
        <f t="shared" si="73"/>
        <v>26.63</v>
      </c>
      <c r="AA74">
        <v>-1</v>
      </c>
      <c r="AB74">
        <f t="shared" si="74"/>
        <v>783.89</v>
      </c>
      <c r="AC74">
        <f t="shared" si="75"/>
        <v>0</v>
      </c>
      <c r="AD74">
        <f t="shared" si="76"/>
        <v>778.1</v>
      </c>
      <c r="AE74">
        <f t="shared" si="77"/>
        <v>72.260000000000005</v>
      </c>
      <c r="AF74">
        <f t="shared" si="78"/>
        <v>5.79</v>
      </c>
      <c r="AG74">
        <f t="shared" si="79"/>
        <v>0</v>
      </c>
      <c r="AH74">
        <f t="shared" si="80"/>
        <v>0.56999999999999995</v>
      </c>
      <c r="AI74">
        <f t="shared" si="81"/>
        <v>0</v>
      </c>
      <c r="AJ74">
        <f t="shared" si="82"/>
        <v>0</v>
      </c>
      <c r="AK74">
        <v>783.89</v>
      </c>
      <c r="AL74">
        <v>0</v>
      </c>
      <c r="AM74">
        <v>778.1</v>
      </c>
      <c r="AN74">
        <v>72.260000000000005</v>
      </c>
      <c r="AO74">
        <v>5.79</v>
      </c>
      <c r="AP74">
        <v>0</v>
      </c>
      <c r="AQ74">
        <v>0.56999999999999995</v>
      </c>
      <c r="AR74">
        <v>0</v>
      </c>
      <c r="AS74">
        <v>0</v>
      </c>
      <c r="AT74">
        <v>92</v>
      </c>
      <c r="AU74">
        <v>46</v>
      </c>
      <c r="AV74">
        <v>1.1919999999999999</v>
      </c>
      <c r="AW74">
        <v>1</v>
      </c>
      <c r="AZ74">
        <v>1</v>
      </c>
      <c r="BA74">
        <v>55.67</v>
      </c>
      <c r="BB74">
        <v>14.55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28</v>
      </c>
      <c r="BM74">
        <v>1</v>
      </c>
      <c r="BN74">
        <v>0</v>
      </c>
      <c r="BO74" t="s">
        <v>25</v>
      </c>
      <c r="BP74">
        <v>1</v>
      </c>
      <c r="BQ74">
        <v>30</v>
      </c>
      <c r="BR74">
        <v>0</v>
      </c>
      <c r="BS74">
        <v>55.67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92</v>
      </c>
      <c r="CA74">
        <v>46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83"/>
        <v>155.61999999999998</v>
      </c>
      <c r="CQ74">
        <f t="shared" si="84"/>
        <v>0</v>
      </c>
      <c r="CR74">
        <f t="shared" si="85"/>
        <v>13495.13</v>
      </c>
      <c r="CS74">
        <f t="shared" si="86"/>
        <v>4794.8599999999997</v>
      </c>
      <c r="CT74">
        <f t="shared" si="87"/>
        <v>384.12</v>
      </c>
      <c r="CU74">
        <f t="shared" si="88"/>
        <v>0</v>
      </c>
      <c r="CV74">
        <f t="shared" si="89"/>
        <v>0.67943999999999993</v>
      </c>
      <c r="CW74">
        <f t="shared" si="90"/>
        <v>0</v>
      </c>
      <c r="CX74">
        <f t="shared" si="91"/>
        <v>0</v>
      </c>
      <c r="CY74">
        <f t="shared" si="92"/>
        <v>53.258800000000001</v>
      </c>
      <c r="CZ74">
        <f t="shared" si="93"/>
        <v>26.6294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1007</v>
      </c>
      <c r="DV74" t="s">
        <v>27</v>
      </c>
      <c r="DW74" t="s">
        <v>27</v>
      </c>
      <c r="DX74">
        <v>100</v>
      </c>
      <c r="DZ74" t="s">
        <v>3</v>
      </c>
      <c r="EA74" t="s">
        <v>3</v>
      </c>
      <c r="EB74" t="s">
        <v>3</v>
      </c>
      <c r="EC74" t="s">
        <v>3</v>
      </c>
      <c r="EE74">
        <v>385723141</v>
      </c>
      <c r="EF74">
        <v>30</v>
      </c>
      <c r="EG74" t="s">
        <v>22</v>
      </c>
      <c r="EH74">
        <v>0</v>
      </c>
      <c r="EI74" t="s">
        <v>3</v>
      </c>
      <c r="EJ74">
        <v>1</v>
      </c>
      <c r="EK74">
        <v>1</v>
      </c>
      <c r="EL74" t="s">
        <v>29</v>
      </c>
      <c r="EM74" t="s">
        <v>30</v>
      </c>
      <c r="EO74" t="s">
        <v>3</v>
      </c>
      <c r="EQ74">
        <v>1024</v>
      </c>
      <c r="ER74">
        <v>783.89</v>
      </c>
      <c r="ES74">
        <v>0</v>
      </c>
      <c r="ET74">
        <v>778.1</v>
      </c>
      <c r="EU74">
        <v>72.260000000000005</v>
      </c>
      <c r="EV74">
        <v>5.79</v>
      </c>
      <c r="EW74">
        <v>0.56999999999999995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92</v>
      </c>
      <c r="FY74">
        <v>46</v>
      </c>
      <c r="GA74" t="s">
        <v>3</v>
      </c>
      <c r="GD74">
        <v>1</v>
      </c>
      <c r="GF74">
        <v>856337954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94"/>
        <v>0</v>
      </c>
      <c r="GM74">
        <f t="shared" si="95"/>
        <v>235.51</v>
      </c>
      <c r="GN74">
        <f t="shared" si="96"/>
        <v>235.51</v>
      </c>
      <c r="GO74">
        <f t="shared" si="97"/>
        <v>0</v>
      </c>
      <c r="GP74">
        <f t="shared" si="98"/>
        <v>0</v>
      </c>
      <c r="GR74">
        <v>0</v>
      </c>
      <c r="GS74">
        <v>3</v>
      </c>
      <c r="GT74">
        <v>0</v>
      </c>
      <c r="GU74" t="s">
        <v>3</v>
      </c>
      <c r="GV74">
        <f t="shared" si="99"/>
        <v>0</v>
      </c>
      <c r="GW74">
        <v>1</v>
      </c>
      <c r="GX74">
        <f t="shared" si="100"/>
        <v>0</v>
      </c>
      <c r="HA74">
        <v>0</v>
      </c>
      <c r="HB74">
        <v>0</v>
      </c>
      <c r="HC74">
        <f t="shared" si="101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55" x14ac:dyDescent="0.2">
      <c r="A75" s="2">
        <v>17</v>
      </c>
      <c r="B75" s="2">
        <v>1</v>
      </c>
      <c r="C75" s="2">
        <f>ROW(SmtRes!A41)</f>
        <v>41</v>
      </c>
      <c r="D75" s="2">
        <f>ROW(EtalonRes!A41)</f>
        <v>41</v>
      </c>
      <c r="E75" s="2" t="s">
        <v>100</v>
      </c>
      <c r="F75" s="2" t="s">
        <v>101</v>
      </c>
      <c r="G75" s="2" t="s">
        <v>102</v>
      </c>
      <c r="H75" s="2" t="s">
        <v>20</v>
      </c>
      <c r="I75" s="2">
        <f>ROUND(ROUND(0.5*0.4*5*0.1/100,5),9)</f>
        <v>1E-3</v>
      </c>
      <c r="J75" s="2">
        <v>0</v>
      </c>
      <c r="K75" s="2">
        <f>ROUND(ROUND(0.5*0.4*5*0.1/100,5),9)</f>
        <v>1E-3</v>
      </c>
      <c r="L75" s="2"/>
      <c r="M75" s="2"/>
      <c r="N75" s="2"/>
      <c r="O75" s="2">
        <f t="shared" si="63"/>
        <v>1.31</v>
      </c>
      <c r="P75" s="2">
        <f t="shared" si="64"/>
        <v>0</v>
      </c>
      <c r="Q75" s="2">
        <f t="shared" si="65"/>
        <v>0</v>
      </c>
      <c r="R75" s="2">
        <f t="shared" si="66"/>
        <v>0</v>
      </c>
      <c r="S75" s="2">
        <f t="shared" si="67"/>
        <v>1.31</v>
      </c>
      <c r="T75" s="2">
        <f t="shared" si="68"/>
        <v>0</v>
      </c>
      <c r="U75" s="2">
        <f t="shared" si="69"/>
        <v>0.13358592000000002</v>
      </c>
      <c r="V75" s="2">
        <f t="shared" si="70"/>
        <v>0</v>
      </c>
      <c r="W75" s="2">
        <f t="shared" si="71"/>
        <v>0</v>
      </c>
      <c r="X75" s="2">
        <f t="shared" si="72"/>
        <v>1.17</v>
      </c>
      <c r="Y75" s="2">
        <f t="shared" si="73"/>
        <v>0.52</v>
      </c>
      <c r="Z75" s="2"/>
      <c r="AA75" s="2">
        <v>422441548</v>
      </c>
      <c r="AB75" s="2">
        <f t="shared" si="74"/>
        <v>1051.1300000000001</v>
      </c>
      <c r="AC75" s="2">
        <f t="shared" si="75"/>
        <v>0</v>
      </c>
      <c r="AD75" s="2">
        <f t="shared" si="76"/>
        <v>0</v>
      </c>
      <c r="AE75" s="2">
        <f t="shared" si="77"/>
        <v>0</v>
      </c>
      <c r="AF75" s="2">
        <f t="shared" si="78"/>
        <v>1051.1300000000001</v>
      </c>
      <c r="AG75" s="2">
        <f t="shared" si="79"/>
        <v>0</v>
      </c>
      <c r="AH75" s="2">
        <f t="shared" si="80"/>
        <v>107.04</v>
      </c>
      <c r="AI75" s="2">
        <f t="shared" si="81"/>
        <v>0</v>
      </c>
      <c r="AJ75" s="2">
        <f t="shared" si="82"/>
        <v>0</v>
      </c>
      <c r="AK75" s="2">
        <v>1051.1300000000001</v>
      </c>
      <c r="AL75" s="2">
        <v>0</v>
      </c>
      <c r="AM75" s="2">
        <v>0</v>
      </c>
      <c r="AN75" s="2">
        <v>0</v>
      </c>
      <c r="AO75" s="2">
        <v>1051.1300000000001</v>
      </c>
      <c r="AP75" s="2">
        <v>0</v>
      </c>
      <c r="AQ75" s="2">
        <v>107.04</v>
      </c>
      <c r="AR75" s="2">
        <v>0</v>
      </c>
      <c r="AS75" s="2">
        <v>0</v>
      </c>
      <c r="AT75" s="2">
        <v>89</v>
      </c>
      <c r="AU75" s="2">
        <v>40</v>
      </c>
      <c r="AV75" s="2">
        <v>1.248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1</v>
      </c>
      <c r="BJ75" s="2" t="s">
        <v>103</v>
      </c>
      <c r="BK75" s="2"/>
      <c r="BL75" s="2"/>
      <c r="BM75" s="2">
        <v>2</v>
      </c>
      <c r="BN75" s="2">
        <v>0</v>
      </c>
      <c r="BO75" s="2" t="s">
        <v>101</v>
      </c>
      <c r="BP75" s="2">
        <v>1</v>
      </c>
      <c r="BQ75" s="2">
        <v>30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89</v>
      </c>
      <c r="CA75" s="2">
        <v>40</v>
      </c>
      <c r="CB75" s="2" t="s">
        <v>3</v>
      </c>
      <c r="CC75" s="2"/>
      <c r="CD75" s="2"/>
      <c r="CE75" s="2">
        <v>30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3</v>
      </c>
      <c r="CO75" s="2">
        <v>0</v>
      </c>
      <c r="CP75" s="2">
        <f t="shared" si="83"/>
        <v>1.31</v>
      </c>
      <c r="CQ75" s="2">
        <f t="shared" si="84"/>
        <v>0</v>
      </c>
      <c r="CR75" s="2">
        <f t="shared" si="85"/>
        <v>0</v>
      </c>
      <c r="CS75" s="2">
        <f t="shared" si="86"/>
        <v>0</v>
      </c>
      <c r="CT75" s="2">
        <f t="shared" si="87"/>
        <v>1311.81</v>
      </c>
      <c r="CU75" s="2">
        <f t="shared" si="88"/>
        <v>0</v>
      </c>
      <c r="CV75" s="2">
        <f t="shared" si="89"/>
        <v>133.58592000000002</v>
      </c>
      <c r="CW75" s="2">
        <f t="shared" si="90"/>
        <v>0</v>
      </c>
      <c r="CX75" s="2">
        <f t="shared" si="91"/>
        <v>0</v>
      </c>
      <c r="CY75" s="2">
        <f t="shared" si="92"/>
        <v>1.1658999999999999</v>
      </c>
      <c r="CZ75" s="2">
        <f t="shared" si="93"/>
        <v>0.52400000000000002</v>
      </c>
      <c r="DA75" s="2"/>
      <c r="DB75" s="2"/>
      <c r="DC75" s="2" t="s">
        <v>3</v>
      </c>
      <c r="DD75" s="2" t="s">
        <v>3</v>
      </c>
      <c r="DE75" s="2" t="s">
        <v>3</v>
      </c>
      <c r="DF75" s="2" t="s">
        <v>3</v>
      </c>
      <c r="DG75" s="2" t="s">
        <v>3</v>
      </c>
      <c r="DH75" s="2" t="s">
        <v>3</v>
      </c>
      <c r="DI75" s="2" t="s">
        <v>3</v>
      </c>
      <c r="DJ75" s="2" t="s">
        <v>3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1013</v>
      </c>
      <c r="DV75" s="2" t="s">
        <v>20</v>
      </c>
      <c r="DW75" s="2" t="s">
        <v>20</v>
      </c>
      <c r="DX75" s="2">
        <v>1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385723207</v>
      </c>
      <c r="EF75" s="2">
        <v>30</v>
      </c>
      <c r="EG75" s="2" t="s">
        <v>22</v>
      </c>
      <c r="EH75" s="2">
        <v>0</v>
      </c>
      <c r="EI75" s="2" t="s">
        <v>3</v>
      </c>
      <c r="EJ75" s="2">
        <v>1</v>
      </c>
      <c r="EK75" s="2">
        <v>2</v>
      </c>
      <c r="EL75" s="2" t="s">
        <v>23</v>
      </c>
      <c r="EM75" s="2" t="s">
        <v>24</v>
      </c>
      <c r="EN75" s="2"/>
      <c r="EO75" s="2" t="s">
        <v>3</v>
      </c>
      <c r="EP75" s="2"/>
      <c r="EQ75" s="2">
        <v>0</v>
      </c>
      <c r="ER75" s="2">
        <v>1051.1300000000001</v>
      </c>
      <c r="ES75" s="2">
        <v>0</v>
      </c>
      <c r="ET75" s="2">
        <v>0</v>
      </c>
      <c r="EU75" s="2">
        <v>0</v>
      </c>
      <c r="EV75" s="2">
        <v>1051.1300000000001</v>
      </c>
      <c r="EW75" s="2">
        <v>107.04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89</v>
      </c>
      <c r="FY75" s="2">
        <v>40</v>
      </c>
      <c r="FZ75" s="2"/>
      <c r="GA75" s="2" t="s">
        <v>3</v>
      </c>
      <c r="GB75" s="2"/>
      <c r="GC75" s="2"/>
      <c r="GD75" s="2">
        <v>1</v>
      </c>
      <c r="GE75" s="2"/>
      <c r="GF75" s="2">
        <v>1448866383</v>
      </c>
      <c r="GG75" s="2">
        <v>2</v>
      </c>
      <c r="GH75" s="2">
        <v>1</v>
      </c>
      <c r="GI75" s="2">
        <v>2</v>
      </c>
      <c r="GJ75" s="2">
        <v>0</v>
      </c>
      <c r="GK75" s="2">
        <v>0</v>
      </c>
      <c r="GL75" s="2">
        <f t="shared" si="94"/>
        <v>0</v>
      </c>
      <c r="GM75" s="2">
        <f t="shared" si="95"/>
        <v>3</v>
      </c>
      <c r="GN75" s="2">
        <f t="shared" si="96"/>
        <v>3</v>
      </c>
      <c r="GO75" s="2">
        <f t="shared" si="97"/>
        <v>0</v>
      </c>
      <c r="GP75" s="2">
        <f t="shared" si="98"/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si="99"/>
        <v>0</v>
      </c>
      <c r="GW75" s="2">
        <v>1</v>
      </c>
      <c r="GX75" s="2">
        <f t="shared" si="100"/>
        <v>0</v>
      </c>
      <c r="GY75" s="2"/>
      <c r="GZ75" s="2"/>
      <c r="HA75" s="2">
        <v>0</v>
      </c>
      <c r="HB75" s="2">
        <v>0</v>
      </c>
      <c r="HC75" s="2">
        <f t="shared" si="101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C76">
        <f>ROW(SmtRes!A42)</f>
        <v>42</v>
      </c>
      <c r="D76">
        <f>ROW(EtalonRes!A42)</f>
        <v>42</v>
      </c>
      <c r="E76" t="s">
        <v>100</v>
      </c>
      <c r="F76" t="s">
        <v>101</v>
      </c>
      <c r="G76" t="s">
        <v>102</v>
      </c>
      <c r="H76" t="s">
        <v>20</v>
      </c>
      <c r="I76">
        <f>ROUND(ROUND(0.5*0.4*5*0.1/100,5),9)</f>
        <v>1E-3</v>
      </c>
      <c r="J76">
        <v>0</v>
      </c>
      <c r="K76">
        <f>ROUND(ROUND(0.5*0.4*5*0.1/100,5),9)</f>
        <v>1E-3</v>
      </c>
      <c r="O76">
        <f t="shared" si="63"/>
        <v>72.930000000000007</v>
      </c>
      <c r="P76">
        <f t="shared" si="64"/>
        <v>0</v>
      </c>
      <c r="Q76">
        <f t="shared" si="65"/>
        <v>0</v>
      </c>
      <c r="R76">
        <f t="shared" si="66"/>
        <v>0</v>
      </c>
      <c r="S76">
        <f t="shared" si="67"/>
        <v>72.930000000000007</v>
      </c>
      <c r="T76">
        <f t="shared" si="68"/>
        <v>0</v>
      </c>
      <c r="U76">
        <f t="shared" si="69"/>
        <v>0.13358592000000002</v>
      </c>
      <c r="V76">
        <f t="shared" si="70"/>
        <v>0</v>
      </c>
      <c r="W76">
        <f t="shared" si="71"/>
        <v>0</v>
      </c>
      <c r="X76">
        <f t="shared" si="72"/>
        <v>64.91</v>
      </c>
      <c r="Y76">
        <f t="shared" si="73"/>
        <v>29.17</v>
      </c>
      <c r="AA76">
        <v>422441546</v>
      </c>
      <c r="AB76">
        <f t="shared" si="74"/>
        <v>1051.1300000000001</v>
      </c>
      <c r="AC76">
        <f t="shared" si="75"/>
        <v>0</v>
      </c>
      <c r="AD76">
        <f t="shared" si="76"/>
        <v>0</v>
      </c>
      <c r="AE76">
        <f t="shared" si="77"/>
        <v>0</v>
      </c>
      <c r="AF76">
        <f t="shared" si="78"/>
        <v>1051.1300000000001</v>
      </c>
      <c r="AG76">
        <f t="shared" si="79"/>
        <v>0</v>
      </c>
      <c r="AH76">
        <f t="shared" si="80"/>
        <v>107.04</v>
      </c>
      <c r="AI76">
        <f t="shared" si="81"/>
        <v>0</v>
      </c>
      <c r="AJ76">
        <f t="shared" si="82"/>
        <v>0</v>
      </c>
      <c r="AK76">
        <v>1051.1300000000001</v>
      </c>
      <c r="AL76">
        <v>0</v>
      </c>
      <c r="AM76">
        <v>0</v>
      </c>
      <c r="AN76">
        <v>0</v>
      </c>
      <c r="AO76">
        <v>1051.1300000000001</v>
      </c>
      <c r="AP76">
        <v>0</v>
      </c>
      <c r="AQ76">
        <v>107.04</v>
      </c>
      <c r="AR76">
        <v>0</v>
      </c>
      <c r="AS76">
        <v>0</v>
      </c>
      <c r="AT76">
        <v>89</v>
      </c>
      <c r="AU76">
        <v>40</v>
      </c>
      <c r="AV76">
        <v>1.248</v>
      </c>
      <c r="AW76">
        <v>1</v>
      </c>
      <c r="AZ76">
        <v>1</v>
      </c>
      <c r="BA76">
        <v>55.67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103</v>
      </c>
      <c r="BM76">
        <v>2</v>
      </c>
      <c r="BN76">
        <v>0</v>
      </c>
      <c r="BO76" t="s">
        <v>101</v>
      </c>
      <c r="BP76">
        <v>1</v>
      </c>
      <c r="BQ76">
        <v>30</v>
      </c>
      <c r="BR76">
        <v>0</v>
      </c>
      <c r="BS76">
        <v>55.67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89</v>
      </c>
      <c r="CA76">
        <v>40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83"/>
        <v>72.930000000000007</v>
      </c>
      <c r="CQ76">
        <f t="shared" si="84"/>
        <v>0</v>
      </c>
      <c r="CR76">
        <f t="shared" si="85"/>
        <v>0</v>
      </c>
      <c r="CS76">
        <f t="shared" si="86"/>
        <v>0</v>
      </c>
      <c r="CT76">
        <f t="shared" si="87"/>
        <v>73028.460000000006</v>
      </c>
      <c r="CU76">
        <f t="shared" si="88"/>
        <v>0</v>
      </c>
      <c r="CV76">
        <f t="shared" si="89"/>
        <v>133.58592000000002</v>
      </c>
      <c r="CW76">
        <f t="shared" si="90"/>
        <v>0</v>
      </c>
      <c r="CX76">
        <f t="shared" si="91"/>
        <v>0</v>
      </c>
      <c r="CY76">
        <f t="shared" si="92"/>
        <v>64.907700000000006</v>
      </c>
      <c r="CZ76">
        <f t="shared" si="93"/>
        <v>29.172000000000004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20</v>
      </c>
      <c r="DW76" t="s">
        <v>20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385723207</v>
      </c>
      <c r="EF76">
        <v>30</v>
      </c>
      <c r="EG76" t="s">
        <v>22</v>
      </c>
      <c r="EH76">
        <v>0</v>
      </c>
      <c r="EI76" t="s">
        <v>3</v>
      </c>
      <c r="EJ76">
        <v>1</v>
      </c>
      <c r="EK76">
        <v>2</v>
      </c>
      <c r="EL76" t="s">
        <v>23</v>
      </c>
      <c r="EM76" t="s">
        <v>24</v>
      </c>
      <c r="EO76" t="s">
        <v>3</v>
      </c>
      <c r="EQ76">
        <v>0</v>
      </c>
      <c r="ER76">
        <v>1051.1300000000001</v>
      </c>
      <c r="ES76">
        <v>0</v>
      </c>
      <c r="ET76">
        <v>0</v>
      </c>
      <c r="EU76">
        <v>0</v>
      </c>
      <c r="EV76">
        <v>1051.1300000000001</v>
      </c>
      <c r="EW76">
        <v>107.04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89</v>
      </c>
      <c r="FY76">
        <v>40</v>
      </c>
      <c r="GA76" t="s">
        <v>3</v>
      </c>
      <c r="GD76">
        <v>1</v>
      </c>
      <c r="GF76">
        <v>1448866383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94"/>
        <v>0</v>
      </c>
      <c r="GM76">
        <f t="shared" si="95"/>
        <v>167.01</v>
      </c>
      <c r="GN76">
        <f t="shared" si="96"/>
        <v>167.01</v>
      </c>
      <c r="GO76">
        <f t="shared" si="97"/>
        <v>0</v>
      </c>
      <c r="GP76">
        <f t="shared" si="98"/>
        <v>0</v>
      </c>
      <c r="GR76">
        <v>0</v>
      </c>
      <c r="GS76">
        <v>3</v>
      </c>
      <c r="GT76">
        <v>0</v>
      </c>
      <c r="GU76" t="s">
        <v>3</v>
      </c>
      <c r="GV76">
        <f t="shared" si="99"/>
        <v>0</v>
      </c>
      <c r="GW76">
        <v>1</v>
      </c>
      <c r="GX76">
        <f t="shared" si="100"/>
        <v>0</v>
      </c>
      <c r="HA76">
        <v>0</v>
      </c>
      <c r="HB76">
        <v>0</v>
      </c>
      <c r="HC76">
        <f t="shared" si="101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55" x14ac:dyDescent="0.2">
      <c r="A77" s="2">
        <v>17</v>
      </c>
      <c r="B77" s="2">
        <v>1</v>
      </c>
      <c r="C77" s="2">
        <f>ROW(SmtRes!A43)</f>
        <v>43</v>
      </c>
      <c r="D77" s="2">
        <f>ROW(EtalonRes!A43)</f>
        <v>43</v>
      </c>
      <c r="E77" s="2" t="s">
        <v>104</v>
      </c>
      <c r="F77" s="2" t="s">
        <v>105</v>
      </c>
      <c r="G77" s="2" t="s">
        <v>106</v>
      </c>
      <c r="H77" s="2" t="s">
        <v>20</v>
      </c>
      <c r="I77" s="2">
        <f>ROUND(ROUND(5*0.4*0.5*0.9/100,5),9)</f>
        <v>8.9999999999999993E-3</v>
      </c>
      <c r="J77" s="2">
        <v>0</v>
      </c>
      <c r="K77" s="2">
        <f>ROUND(ROUND(5*0.4*0.5*0.9/100,5),9)</f>
        <v>8.9999999999999993E-3</v>
      </c>
      <c r="L77" s="2"/>
      <c r="M77" s="2"/>
      <c r="N77" s="2"/>
      <c r="O77" s="2">
        <f t="shared" si="63"/>
        <v>1.19</v>
      </c>
      <c r="P77" s="2">
        <f t="shared" si="64"/>
        <v>0</v>
      </c>
      <c r="Q77" s="2">
        <f t="shared" si="65"/>
        <v>1.19</v>
      </c>
      <c r="R77" s="2">
        <f t="shared" si="66"/>
        <v>0.12</v>
      </c>
      <c r="S77" s="2">
        <f t="shared" si="67"/>
        <v>0</v>
      </c>
      <c r="T77" s="2">
        <f t="shared" si="68"/>
        <v>0</v>
      </c>
      <c r="U77" s="2">
        <f t="shared" si="69"/>
        <v>0</v>
      </c>
      <c r="V77" s="2">
        <f t="shared" si="70"/>
        <v>0</v>
      </c>
      <c r="W77" s="2">
        <f t="shared" si="71"/>
        <v>0</v>
      </c>
      <c r="X77" s="2">
        <f t="shared" si="72"/>
        <v>0.11</v>
      </c>
      <c r="Y77" s="2">
        <f t="shared" si="73"/>
        <v>0.06</v>
      </c>
      <c r="Z77" s="2"/>
      <c r="AA77" s="2">
        <v>422441548</v>
      </c>
      <c r="AB77" s="2">
        <f t="shared" si="74"/>
        <v>130.01</v>
      </c>
      <c r="AC77" s="2">
        <f t="shared" si="75"/>
        <v>0</v>
      </c>
      <c r="AD77" s="2">
        <f t="shared" si="76"/>
        <v>130.01</v>
      </c>
      <c r="AE77" s="2">
        <f t="shared" si="77"/>
        <v>12.98</v>
      </c>
      <c r="AF77" s="2">
        <f t="shared" si="78"/>
        <v>0</v>
      </c>
      <c r="AG77" s="2">
        <f t="shared" si="79"/>
        <v>0</v>
      </c>
      <c r="AH77" s="2">
        <f t="shared" si="80"/>
        <v>0</v>
      </c>
      <c r="AI77" s="2">
        <f t="shared" si="81"/>
        <v>0</v>
      </c>
      <c r="AJ77" s="2">
        <f t="shared" si="82"/>
        <v>0</v>
      </c>
      <c r="AK77" s="2">
        <v>130.01</v>
      </c>
      <c r="AL77" s="2">
        <v>0</v>
      </c>
      <c r="AM77" s="2">
        <v>130.01</v>
      </c>
      <c r="AN77" s="2">
        <v>12.98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92</v>
      </c>
      <c r="AU77" s="2">
        <v>46</v>
      </c>
      <c r="AV77" s="2">
        <v>1.014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0</v>
      </c>
      <c r="BI77" s="2">
        <v>1</v>
      </c>
      <c r="BJ77" s="2" t="s">
        <v>107</v>
      </c>
      <c r="BK77" s="2"/>
      <c r="BL77" s="2"/>
      <c r="BM77" s="2">
        <v>1</v>
      </c>
      <c r="BN77" s="2">
        <v>0</v>
      </c>
      <c r="BO77" s="2" t="s">
        <v>105</v>
      </c>
      <c r="BP77" s="2">
        <v>1</v>
      </c>
      <c r="BQ77" s="2">
        <v>30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92</v>
      </c>
      <c r="CA77" s="2">
        <v>46</v>
      </c>
      <c r="CB77" s="2" t="s">
        <v>3</v>
      </c>
      <c r="CC77" s="2"/>
      <c r="CD77" s="2"/>
      <c r="CE77" s="2">
        <v>30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3</v>
      </c>
      <c r="CO77" s="2">
        <v>0</v>
      </c>
      <c r="CP77" s="2">
        <f t="shared" si="83"/>
        <v>1.19</v>
      </c>
      <c r="CQ77" s="2">
        <f t="shared" si="84"/>
        <v>0</v>
      </c>
      <c r="CR77" s="2">
        <f t="shared" si="85"/>
        <v>131.83000000000001</v>
      </c>
      <c r="CS77" s="2">
        <f t="shared" si="86"/>
        <v>13.16</v>
      </c>
      <c r="CT77" s="2">
        <f t="shared" si="87"/>
        <v>0</v>
      </c>
      <c r="CU77" s="2">
        <f t="shared" si="88"/>
        <v>0</v>
      </c>
      <c r="CV77" s="2">
        <f t="shared" si="89"/>
        <v>0</v>
      </c>
      <c r="CW77" s="2">
        <f t="shared" si="90"/>
        <v>0</v>
      </c>
      <c r="CX77" s="2">
        <f t="shared" si="91"/>
        <v>0</v>
      </c>
      <c r="CY77" s="2">
        <f t="shared" si="92"/>
        <v>0.1104</v>
      </c>
      <c r="CZ77" s="2">
        <f t="shared" si="93"/>
        <v>5.5199999999999999E-2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20</v>
      </c>
      <c r="DW77" s="2" t="s">
        <v>20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385723141</v>
      </c>
      <c r="EF77" s="2">
        <v>30</v>
      </c>
      <c r="EG77" s="2" t="s">
        <v>22</v>
      </c>
      <c r="EH77" s="2">
        <v>0</v>
      </c>
      <c r="EI77" s="2" t="s">
        <v>3</v>
      </c>
      <c r="EJ77" s="2">
        <v>1</v>
      </c>
      <c r="EK77" s="2">
        <v>1</v>
      </c>
      <c r="EL77" s="2" t="s">
        <v>29</v>
      </c>
      <c r="EM77" s="2" t="s">
        <v>30</v>
      </c>
      <c r="EN77" s="2"/>
      <c r="EO77" s="2" t="s">
        <v>3</v>
      </c>
      <c r="EP77" s="2"/>
      <c r="EQ77" s="2">
        <v>0</v>
      </c>
      <c r="ER77" s="2">
        <v>130.01</v>
      </c>
      <c r="ES77" s="2">
        <v>0</v>
      </c>
      <c r="ET77" s="2">
        <v>130.01</v>
      </c>
      <c r="EU77" s="2">
        <v>12.98</v>
      </c>
      <c r="EV77" s="2">
        <v>0</v>
      </c>
      <c r="EW77" s="2">
        <v>0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92</v>
      </c>
      <c r="FY77" s="2">
        <v>46</v>
      </c>
      <c r="FZ77" s="2"/>
      <c r="GA77" s="2" t="s">
        <v>3</v>
      </c>
      <c r="GB77" s="2"/>
      <c r="GC77" s="2"/>
      <c r="GD77" s="2">
        <v>1</v>
      </c>
      <c r="GE77" s="2"/>
      <c r="GF77" s="2">
        <v>-2126827048</v>
      </c>
      <c r="GG77" s="2">
        <v>2</v>
      </c>
      <c r="GH77" s="2">
        <v>1</v>
      </c>
      <c r="GI77" s="2">
        <v>2</v>
      </c>
      <c r="GJ77" s="2">
        <v>0</v>
      </c>
      <c r="GK77" s="2">
        <v>0</v>
      </c>
      <c r="GL77" s="2">
        <f t="shared" si="94"/>
        <v>0</v>
      </c>
      <c r="GM77" s="2">
        <f t="shared" si="95"/>
        <v>1.36</v>
      </c>
      <c r="GN77" s="2">
        <f t="shared" si="96"/>
        <v>1.36</v>
      </c>
      <c r="GO77" s="2">
        <f t="shared" si="97"/>
        <v>0</v>
      </c>
      <c r="GP77" s="2">
        <f t="shared" si="98"/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99"/>
        <v>0</v>
      </c>
      <c r="GW77" s="2">
        <v>1</v>
      </c>
      <c r="GX77" s="2">
        <f t="shared" si="100"/>
        <v>0</v>
      </c>
      <c r="GY77" s="2"/>
      <c r="GZ77" s="2"/>
      <c r="HA77" s="2">
        <v>0</v>
      </c>
      <c r="HB77" s="2">
        <v>0</v>
      </c>
      <c r="HC77" s="2">
        <f t="shared" si="101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C78">
        <f>ROW(SmtRes!A44)</f>
        <v>44</v>
      </c>
      <c r="D78">
        <f>ROW(EtalonRes!A44)</f>
        <v>44</v>
      </c>
      <c r="E78" t="s">
        <v>104</v>
      </c>
      <c r="F78" t="s">
        <v>105</v>
      </c>
      <c r="G78" t="s">
        <v>106</v>
      </c>
      <c r="H78" t="s">
        <v>20</v>
      </c>
      <c r="I78">
        <f>ROUND(ROUND(5*0.4*0.5*0.9/100,5),9)</f>
        <v>8.9999999999999993E-3</v>
      </c>
      <c r="J78">
        <v>0</v>
      </c>
      <c r="K78">
        <f>ROUND(ROUND(5*0.4*0.5*0.9/100,5),9)</f>
        <v>8.9999999999999993E-3</v>
      </c>
      <c r="O78">
        <f t="shared" si="63"/>
        <v>17.79</v>
      </c>
      <c r="P78">
        <f t="shared" si="64"/>
        <v>0</v>
      </c>
      <c r="Q78">
        <f t="shared" si="65"/>
        <v>17.79</v>
      </c>
      <c r="R78">
        <f t="shared" si="66"/>
        <v>6.68</v>
      </c>
      <c r="S78">
        <f t="shared" si="67"/>
        <v>0</v>
      </c>
      <c r="T78">
        <f t="shared" si="68"/>
        <v>0</v>
      </c>
      <c r="U78">
        <f t="shared" si="69"/>
        <v>0</v>
      </c>
      <c r="V78">
        <f t="shared" si="70"/>
        <v>0</v>
      </c>
      <c r="W78">
        <f t="shared" si="71"/>
        <v>0</v>
      </c>
      <c r="X78">
        <f t="shared" si="72"/>
        <v>6.15</v>
      </c>
      <c r="Y78">
        <f t="shared" si="73"/>
        <v>3.07</v>
      </c>
      <c r="AA78">
        <v>422441546</v>
      </c>
      <c r="AB78">
        <f t="shared" si="74"/>
        <v>130.01</v>
      </c>
      <c r="AC78">
        <f t="shared" si="75"/>
        <v>0</v>
      </c>
      <c r="AD78">
        <f t="shared" si="76"/>
        <v>130.01</v>
      </c>
      <c r="AE78">
        <f t="shared" si="77"/>
        <v>12.98</v>
      </c>
      <c r="AF78">
        <f t="shared" si="78"/>
        <v>0</v>
      </c>
      <c r="AG78">
        <f t="shared" si="79"/>
        <v>0</v>
      </c>
      <c r="AH78">
        <f t="shared" si="80"/>
        <v>0</v>
      </c>
      <c r="AI78">
        <f t="shared" si="81"/>
        <v>0</v>
      </c>
      <c r="AJ78">
        <f t="shared" si="82"/>
        <v>0</v>
      </c>
      <c r="AK78">
        <v>130.01</v>
      </c>
      <c r="AL78">
        <v>0</v>
      </c>
      <c r="AM78">
        <v>130.01</v>
      </c>
      <c r="AN78">
        <v>12.98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92</v>
      </c>
      <c r="AU78">
        <v>46</v>
      </c>
      <c r="AV78">
        <v>1.014</v>
      </c>
      <c r="AW78">
        <v>1</v>
      </c>
      <c r="AZ78">
        <v>1</v>
      </c>
      <c r="BA78">
        <v>55.67</v>
      </c>
      <c r="BB78">
        <v>14.95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107</v>
      </c>
      <c r="BM78">
        <v>1</v>
      </c>
      <c r="BN78">
        <v>0</v>
      </c>
      <c r="BO78" t="s">
        <v>105</v>
      </c>
      <c r="BP78">
        <v>1</v>
      </c>
      <c r="BQ78">
        <v>30</v>
      </c>
      <c r="BR78">
        <v>0</v>
      </c>
      <c r="BS78">
        <v>55.67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92</v>
      </c>
      <c r="CA78">
        <v>46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83"/>
        <v>17.79</v>
      </c>
      <c r="CQ78">
        <f t="shared" si="84"/>
        <v>0</v>
      </c>
      <c r="CR78">
        <f t="shared" si="85"/>
        <v>1970.86</v>
      </c>
      <c r="CS78">
        <f t="shared" si="86"/>
        <v>732.62</v>
      </c>
      <c r="CT78">
        <f t="shared" si="87"/>
        <v>0</v>
      </c>
      <c r="CU78">
        <f t="shared" si="88"/>
        <v>0</v>
      </c>
      <c r="CV78">
        <f t="shared" si="89"/>
        <v>0</v>
      </c>
      <c r="CW78">
        <f t="shared" si="90"/>
        <v>0</v>
      </c>
      <c r="CX78">
        <f t="shared" si="91"/>
        <v>0</v>
      </c>
      <c r="CY78">
        <f t="shared" si="92"/>
        <v>6.1455999999999991</v>
      </c>
      <c r="CZ78">
        <f t="shared" si="93"/>
        <v>3.0727999999999995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20</v>
      </c>
      <c r="DW78" t="s">
        <v>20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385723141</v>
      </c>
      <c r="EF78">
        <v>30</v>
      </c>
      <c r="EG78" t="s">
        <v>22</v>
      </c>
      <c r="EH78">
        <v>0</v>
      </c>
      <c r="EI78" t="s">
        <v>3</v>
      </c>
      <c r="EJ78">
        <v>1</v>
      </c>
      <c r="EK78">
        <v>1</v>
      </c>
      <c r="EL78" t="s">
        <v>29</v>
      </c>
      <c r="EM78" t="s">
        <v>30</v>
      </c>
      <c r="EO78" t="s">
        <v>3</v>
      </c>
      <c r="EQ78">
        <v>0</v>
      </c>
      <c r="ER78">
        <v>130.01</v>
      </c>
      <c r="ES78">
        <v>0</v>
      </c>
      <c r="ET78">
        <v>130.01</v>
      </c>
      <c r="EU78">
        <v>12.98</v>
      </c>
      <c r="EV78">
        <v>0</v>
      </c>
      <c r="EW78">
        <v>0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92</v>
      </c>
      <c r="FY78">
        <v>46</v>
      </c>
      <c r="GA78" t="s">
        <v>3</v>
      </c>
      <c r="GD78">
        <v>1</v>
      </c>
      <c r="GF78">
        <v>-2126827048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94"/>
        <v>0</v>
      </c>
      <c r="GM78">
        <f t="shared" si="95"/>
        <v>27.01</v>
      </c>
      <c r="GN78">
        <f t="shared" si="96"/>
        <v>27.01</v>
      </c>
      <c r="GO78">
        <f t="shared" si="97"/>
        <v>0</v>
      </c>
      <c r="GP78">
        <f t="shared" si="98"/>
        <v>0</v>
      </c>
      <c r="GR78">
        <v>0</v>
      </c>
      <c r="GS78">
        <v>3</v>
      </c>
      <c r="GT78">
        <v>0</v>
      </c>
      <c r="GU78" t="s">
        <v>3</v>
      </c>
      <c r="GV78">
        <f t="shared" si="99"/>
        <v>0</v>
      </c>
      <c r="GW78">
        <v>1</v>
      </c>
      <c r="GX78">
        <f t="shared" si="100"/>
        <v>0</v>
      </c>
      <c r="HA78">
        <v>0</v>
      </c>
      <c r="HB78">
        <v>0</v>
      </c>
      <c r="HC78">
        <f t="shared" si="101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>
        <f>ROW(SmtRes!A47)</f>
        <v>47</v>
      </c>
      <c r="D79" s="2">
        <f>ROW(EtalonRes!A47)</f>
        <v>47</v>
      </c>
      <c r="E79" s="2" t="s">
        <v>108</v>
      </c>
      <c r="F79" s="2" t="s">
        <v>109</v>
      </c>
      <c r="G79" s="2" t="s">
        <v>110</v>
      </c>
      <c r="H79" s="2" t="s">
        <v>33</v>
      </c>
      <c r="I79" s="2">
        <f>ROUND(ROUND(5/100,5),9)</f>
        <v>0.05</v>
      </c>
      <c r="J79" s="2">
        <v>0</v>
      </c>
      <c r="K79" s="2">
        <f>ROUND(ROUND(5/100,5),9)</f>
        <v>0.05</v>
      </c>
      <c r="L79" s="2"/>
      <c r="M79" s="2"/>
      <c r="N79" s="2"/>
      <c r="O79" s="2">
        <f t="shared" si="63"/>
        <v>24.26</v>
      </c>
      <c r="P79" s="2">
        <f t="shared" si="64"/>
        <v>0</v>
      </c>
      <c r="Q79" s="2">
        <f t="shared" si="65"/>
        <v>20.260000000000002</v>
      </c>
      <c r="R79" s="2">
        <f t="shared" si="66"/>
        <v>3.08</v>
      </c>
      <c r="S79" s="2">
        <f t="shared" si="67"/>
        <v>4</v>
      </c>
      <c r="T79" s="2">
        <f t="shared" si="68"/>
        <v>0</v>
      </c>
      <c r="U79" s="2">
        <f t="shared" si="69"/>
        <v>0.32436799999999999</v>
      </c>
      <c r="V79" s="2">
        <f t="shared" si="70"/>
        <v>0</v>
      </c>
      <c r="W79" s="2">
        <f t="shared" si="71"/>
        <v>0</v>
      </c>
      <c r="X79" s="2">
        <f t="shared" si="72"/>
        <v>6.87</v>
      </c>
      <c r="Y79" s="2">
        <f t="shared" si="73"/>
        <v>3.61</v>
      </c>
      <c r="Z79" s="2"/>
      <c r="AA79" s="2">
        <v>422441548</v>
      </c>
      <c r="AB79" s="2">
        <f t="shared" si="74"/>
        <v>454.68</v>
      </c>
      <c r="AC79" s="2">
        <f t="shared" si="75"/>
        <v>0</v>
      </c>
      <c r="AD79" s="2">
        <f t="shared" si="76"/>
        <v>379.77</v>
      </c>
      <c r="AE79" s="2">
        <f t="shared" si="77"/>
        <v>57.67</v>
      </c>
      <c r="AF79" s="2">
        <f t="shared" si="78"/>
        <v>74.91</v>
      </c>
      <c r="AG79" s="2">
        <f t="shared" si="79"/>
        <v>0</v>
      </c>
      <c r="AH79" s="2">
        <f t="shared" si="80"/>
        <v>6.08</v>
      </c>
      <c r="AI79" s="2">
        <f t="shared" si="81"/>
        <v>0</v>
      </c>
      <c r="AJ79" s="2">
        <f t="shared" si="82"/>
        <v>0</v>
      </c>
      <c r="AK79" s="2">
        <v>454.68</v>
      </c>
      <c r="AL79" s="2">
        <v>0</v>
      </c>
      <c r="AM79" s="2">
        <v>379.77</v>
      </c>
      <c r="AN79" s="2">
        <v>57.67</v>
      </c>
      <c r="AO79" s="2">
        <v>74.91</v>
      </c>
      <c r="AP79" s="2">
        <v>0</v>
      </c>
      <c r="AQ79" s="2">
        <v>6.08</v>
      </c>
      <c r="AR79" s="2">
        <v>0</v>
      </c>
      <c r="AS79" s="2">
        <v>0</v>
      </c>
      <c r="AT79" s="2">
        <v>97</v>
      </c>
      <c r="AU79" s="2">
        <v>51</v>
      </c>
      <c r="AV79" s="2">
        <v>1.0669999999999999</v>
      </c>
      <c r="AW79" s="2">
        <v>1.081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2</v>
      </c>
      <c r="BJ79" s="2" t="s">
        <v>111</v>
      </c>
      <c r="BK79" s="2"/>
      <c r="BL79" s="2"/>
      <c r="BM79" s="2">
        <v>67</v>
      </c>
      <c r="BN79" s="2">
        <v>0</v>
      </c>
      <c r="BO79" s="2" t="s">
        <v>109</v>
      </c>
      <c r="BP79" s="2">
        <v>1</v>
      </c>
      <c r="BQ79" s="2">
        <v>40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97</v>
      </c>
      <c r="CA79" s="2">
        <v>51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 t="shared" si="83"/>
        <v>24.26</v>
      </c>
      <c r="CQ79" s="2">
        <f t="shared" si="84"/>
        <v>0</v>
      </c>
      <c r="CR79" s="2">
        <f t="shared" si="85"/>
        <v>405.21</v>
      </c>
      <c r="CS79" s="2">
        <f t="shared" si="86"/>
        <v>61.53</v>
      </c>
      <c r="CT79" s="2">
        <f t="shared" si="87"/>
        <v>79.930000000000007</v>
      </c>
      <c r="CU79" s="2">
        <f t="shared" si="88"/>
        <v>0</v>
      </c>
      <c r="CV79" s="2">
        <f t="shared" si="89"/>
        <v>6.4873599999999998</v>
      </c>
      <c r="CW79" s="2">
        <f t="shared" si="90"/>
        <v>0</v>
      </c>
      <c r="CX79" s="2">
        <f t="shared" si="91"/>
        <v>0</v>
      </c>
      <c r="CY79" s="2">
        <f t="shared" si="92"/>
        <v>6.8675999999999995</v>
      </c>
      <c r="CZ79" s="2">
        <f t="shared" si="93"/>
        <v>3.6107999999999998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33</v>
      </c>
      <c r="DW79" s="2" t="s">
        <v>33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385723315</v>
      </c>
      <c r="EF79" s="2">
        <v>40</v>
      </c>
      <c r="EG79" s="2" t="s">
        <v>38</v>
      </c>
      <c r="EH79" s="2">
        <v>0</v>
      </c>
      <c r="EI79" s="2" t="s">
        <v>3</v>
      </c>
      <c r="EJ79" s="2">
        <v>2</v>
      </c>
      <c r="EK79" s="2">
        <v>67</v>
      </c>
      <c r="EL79" s="2" t="s">
        <v>39</v>
      </c>
      <c r="EM79" s="2" t="s">
        <v>40</v>
      </c>
      <c r="EN79" s="2"/>
      <c r="EO79" s="2" t="s">
        <v>3</v>
      </c>
      <c r="EP79" s="2"/>
      <c r="EQ79" s="2">
        <v>0</v>
      </c>
      <c r="ER79" s="2">
        <v>454.68</v>
      </c>
      <c r="ES79" s="2">
        <v>0</v>
      </c>
      <c r="ET79" s="2">
        <v>379.77</v>
      </c>
      <c r="EU79" s="2">
        <v>57.67</v>
      </c>
      <c r="EV79" s="2">
        <v>74.91</v>
      </c>
      <c r="EW79" s="2">
        <v>6.08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97</v>
      </c>
      <c r="FY79" s="2">
        <v>51</v>
      </c>
      <c r="FZ79" s="2"/>
      <c r="GA79" s="2" t="s">
        <v>3</v>
      </c>
      <c r="GB79" s="2"/>
      <c r="GC79" s="2"/>
      <c r="GD79" s="2">
        <v>1</v>
      </c>
      <c r="GE79" s="2"/>
      <c r="GF79" s="2">
        <v>1547840726</v>
      </c>
      <c r="GG79" s="2">
        <v>2</v>
      </c>
      <c r="GH79" s="2">
        <v>1</v>
      </c>
      <c r="GI79" s="2">
        <v>2</v>
      </c>
      <c r="GJ79" s="2">
        <v>0</v>
      </c>
      <c r="GK79" s="2">
        <v>0</v>
      </c>
      <c r="GL79" s="2">
        <f t="shared" si="94"/>
        <v>0</v>
      </c>
      <c r="GM79" s="2">
        <f t="shared" si="95"/>
        <v>34.74</v>
      </c>
      <c r="GN79" s="2">
        <f t="shared" si="96"/>
        <v>0</v>
      </c>
      <c r="GO79" s="2">
        <f t="shared" si="97"/>
        <v>34.74</v>
      </c>
      <c r="GP79" s="2">
        <f t="shared" si="98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99"/>
        <v>0</v>
      </c>
      <c r="GW79" s="2">
        <v>1</v>
      </c>
      <c r="GX79" s="2">
        <f t="shared" si="100"/>
        <v>0</v>
      </c>
      <c r="GY79" s="2"/>
      <c r="GZ79" s="2"/>
      <c r="HA79" s="2">
        <v>0</v>
      </c>
      <c r="HB79" s="2">
        <v>0</v>
      </c>
      <c r="HC79" s="2">
        <f t="shared" si="101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C80">
        <f>ROW(SmtRes!A50)</f>
        <v>50</v>
      </c>
      <c r="D80">
        <f>ROW(EtalonRes!A50)</f>
        <v>50</v>
      </c>
      <c r="E80" t="s">
        <v>108</v>
      </c>
      <c r="F80" t="s">
        <v>109</v>
      </c>
      <c r="G80" t="s">
        <v>110</v>
      </c>
      <c r="H80" t="s">
        <v>33</v>
      </c>
      <c r="I80">
        <f>ROUND(ROUND(5/100,5),9)</f>
        <v>0.05</v>
      </c>
      <c r="J80">
        <v>0</v>
      </c>
      <c r="K80">
        <f>ROUND(ROUND(5/100,5),9)</f>
        <v>0.05</v>
      </c>
      <c r="O80">
        <f t="shared" si="63"/>
        <v>560.62</v>
      </c>
      <c r="P80">
        <f t="shared" si="64"/>
        <v>0</v>
      </c>
      <c r="Q80">
        <f t="shared" si="65"/>
        <v>337.94</v>
      </c>
      <c r="R80">
        <f t="shared" si="66"/>
        <v>171.46</v>
      </c>
      <c r="S80">
        <f t="shared" si="67"/>
        <v>222.68</v>
      </c>
      <c r="T80">
        <f t="shared" si="68"/>
        <v>0</v>
      </c>
      <c r="U80">
        <f t="shared" si="69"/>
        <v>0.32436799999999999</v>
      </c>
      <c r="V80">
        <f t="shared" si="70"/>
        <v>0</v>
      </c>
      <c r="W80">
        <f t="shared" si="71"/>
        <v>0</v>
      </c>
      <c r="X80">
        <f t="shared" si="72"/>
        <v>382.32</v>
      </c>
      <c r="Y80">
        <f t="shared" si="73"/>
        <v>201.01</v>
      </c>
      <c r="AA80">
        <v>422441546</v>
      </c>
      <c r="AB80">
        <f t="shared" si="74"/>
        <v>454.68</v>
      </c>
      <c r="AC80">
        <f t="shared" si="75"/>
        <v>0</v>
      </c>
      <c r="AD80">
        <f t="shared" si="76"/>
        <v>379.77</v>
      </c>
      <c r="AE80">
        <f t="shared" si="77"/>
        <v>57.67</v>
      </c>
      <c r="AF80">
        <f t="shared" si="78"/>
        <v>74.91</v>
      </c>
      <c r="AG80">
        <f t="shared" si="79"/>
        <v>0</v>
      </c>
      <c r="AH80">
        <f t="shared" si="80"/>
        <v>6.08</v>
      </c>
      <c r="AI80">
        <f t="shared" si="81"/>
        <v>0</v>
      </c>
      <c r="AJ80">
        <f t="shared" si="82"/>
        <v>0</v>
      </c>
      <c r="AK80">
        <v>454.68</v>
      </c>
      <c r="AL80">
        <v>0</v>
      </c>
      <c r="AM80">
        <v>379.77</v>
      </c>
      <c r="AN80">
        <v>57.67</v>
      </c>
      <c r="AO80">
        <v>74.91</v>
      </c>
      <c r="AP80">
        <v>0</v>
      </c>
      <c r="AQ80">
        <v>6.08</v>
      </c>
      <c r="AR80">
        <v>0</v>
      </c>
      <c r="AS80">
        <v>0</v>
      </c>
      <c r="AT80">
        <v>97</v>
      </c>
      <c r="AU80">
        <v>51</v>
      </c>
      <c r="AV80">
        <v>1.0669999999999999</v>
      </c>
      <c r="AW80">
        <v>1.081</v>
      </c>
      <c r="AZ80">
        <v>1</v>
      </c>
      <c r="BA80">
        <v>55.67</v>
      </c>
      <c r="BB80">
        <v>16.68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111</v>
      </c>
      <c r="BM80">
        <v>67</v>
      </c>
      <c r="BN80">
        <v>0</v>
      </c>
      <c r="BO80" t="s">
        <v>109</v>
      </c>
      <c r="BP80">
        <v>1</v>
      </c>
      <c r="BQ80">
        <v>40</v>
      </c>
      <c r="BR80">
        <v>0</v>
      </c>
      <c r="BS80">
        <v>55.67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97</v>
      </c>
      <c r="CA80">
        <v>51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3"/>
        <v>560.62</v>
      </c>
      <c r="CQ80">
        <f t="shared" si="84"/>
        <v>0</v>
      </c>
      <c r="CR80">
        <f t="shared" si="85"/>
        <v>6758.9</v>
      </c>
      <c r="CS80">
        <f t="shared" si="86"/>
        <v>3425.38</v>
      </c>
      <c r="CT80">
        <f t="shared" si="87"/>
        <v>4449.7</v>
      </c>
      <c r="CU80">
        <f t="shared" si="88"/>
        <v>0</v>
      </c>
      <c r="CV80">
        <f t="shared" si="89"/>
        <v>6.4873599999999998</v>
      </c>
      <c r="CW80">
        <f t="shared" si="90"/>
        <v>0</v>
      </c>
      <c r="CX80">
        <f t="shared" si="91"/>
        <v>0</v>
      </c>
      <c r="CY80">
        <f t="shared" si="92"/>
        <v>382.31580000000002</v>
      </c>
      <c r="CZ80">
        <f t="shared" si="93"/>
        <v>201.01139999999998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33</v>
      </c>
      <c r="DW80" t="s">
        <v>33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385723315</v>
      </c>
      <c r="EF80">
        <v>40</v>
      </c>
      <c r="EG80" t="s">
        <v>38</v>
      </c>
      <c r="EH80">
        <v>0</v>
      </c>
      <c r="EI80" t="s">
        <v>3</v>
      </c>
      <c r="EJ80">
        <v>2</v>
      </c>
      <c r="EK80">
        <v>67</v>
      </c>
      <c r="EL80" t="s">
        <v>39</v>
      </c>
      <c r="EM80" t="s">
        <v>40</v>
      </c>
      <c r="EO80" t="s">
        <v>3</v>
      </c>
      <c r="EQ80">
        <v>0</v>
      </c>
      <c r="ER80">
        <v>454.68</v>
      </c>
      <c r="ES80">
        <v>0</v>
      </c>
      <c r="ET80">
        <v>379.77</v>
      </c>
      <c r="EU80">
        <v>57.67</v>
      </c>
      <c r="EV80">
        <v>74.91</v>
      </c>
      <c r="EW80">
        <v>6.08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97</v>
      </c>
      <c r="FY80">
        <v>51</v>
      </c>
      <c r="GA80" t="s">
        <v>3</v>
      </c>
      <c r="GD80">
        <v>1</v>
      </c>
      <c r="GF80">
        <v>1547840726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94"/>
        <v>0</v>
      </c>
      <c r="GM80">
        <f t="shared" si="95"/>
        <v>1143.95</v>
      </c>
      <c r="GN80">
        <f t="shared" si="96"/>
        <v>0</v>
      </c>
      <c r="GO80">
        <f t="shared" si="97"/>
        <v>1143.95</v>
      </c>
      <c r="GP80">
        <f t="shared" si="98"/>
        <v>0</v>
      </c>
      <c r="GR80">
        <v>0</v>
      </c>
      <c r="GS80">
        <v>3</v>
      </c>
      <c r="GT80">
        <v>0</v>
      </c>
      <c r="GU80" t="s">
        <v>3</v>
      </c>
      <c r="GV80">
        <f t="shared" si="99"/>
        <v>0</v>
      </c>
      <c r="GW80">
        <v>1</v>
      </c>
      <c r="GX80">
        <f t="shared" si="100"/>
        <v>0</v>
      </c>
      <c r="HA80">
        <v>0</v>
      </c>
      <c r="HB80">
        <v>0</v>
      </c>
      <c r="HC80">
        <f t="shared" si="101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55" x14ac:dyDescent="0.2">
      <c r="A81" s="2">
        <v>18</v>
      </c>
      <c r="B81" s="2">
        <v>1</v>
      </c>
      <c r="C81" s="2">
        <v>47</v>
      </c>
      <c r="D81" s="2"/>
      <c r="E81" s="2" t="s">
        <v>112</v>
      </c>
      <c r="F81" s="2" t="s">
        <v>113</v>
      </c>
      <c r="G81" s="2" t="s">
        <v>114</v>
      </c>
      <c r="H81" s="2" t="s">
        <v>115</v>
      </c>
      <c r="I81" s="2">
        <f>I79*J81</f>
        <v>0.30449999999999999</v>
      </c>
      <c r="J81" s="2">
        <v>6.09</v>
      </c>
      <c r="K81" s="2">
        <v>6.09</v>
      </c>
      <c r="L81" s="2"/>
      <c r="M81" s="2"/>
      <c r="N81" s="2"/>
      <c r="O81" s="2">
        <f t="shared" si="63"/>
        <v>32.880000000000003</v>
      </c>
      <c r="P81" s="2">
        <f t="shared" si="64"/>
        <v>32.880000000000003</v>
      </c>
      <c r="Q81" s="2">
        <f t="shared" si="65"/>
        <v>0</v>
      </c>
      <c r="R81" s="2">
        <f t="shared" si="66"/>
        <v>0</v>
      </c>
      <c r="S81" s="2">
        <f t="shared" si="67"/>
        <v>0</v>
      </c>
      <c r="T81" s="2">
        <f t="shared" si="68"/>
        <v>0</v>
      </c>
      <c r="U81" s="2">
        <f t="shared" si="69"/>
        <v>0</v>
      </c>
      <c r="V81" s="2">
        <f t="shared" si="70"/>
        <v>0</v>
      </c>
      <c r="W81" s="2">
        <f t="shared" si="71"/>
        <v>0</v>
      </c>
      <c r="X81" s="2">
        <f t="shared" si="72"/>
        <v>0</v>
      </c>
      <c r="Y81" s="2">
        <f t="shared" si="73"/>
        <v>0</v>
      </c>
      <c r="Z81" s="2"/>
      <c r="AA81" s="2">
        <v>422441548</v>
      </c>
      <c r="AB81" s="2">
        <f t="shared" si="74"/>
        <v>99.9</v>
      </c>
      <c r="AC81" s="2">
        <f t="shared" si="75"/>
        <v>99.9</v>
      </c>
      <c r="AD81" s="2">
        <f t="shared" si="76"/>
        <v>0</v>
      </c>
      <c r="AE81" s="2">
        <f t="shared" si="77"/>
        <v>0</v>
      </c>
      <c r="AF81" s="2">
        <f t="shared" si="78"/>
        <v>0</v>
      </c>
      <c r="AG81" s="2">
        <f t="shared" si="79"/>
        <v>0</v>
      </c>
      <c r="AH81" s="2">
        <f t="shared" si="80"/>
        <v>0</v>
      </c>
      <c r="AI81" s="2">
        <f t="shared" si="81"/>
        <v>0</v>
      </c>
      <c r="AJ81" s="2">
        <f t="shared" si="82"/>
        <v>0</v>
      </c>
      <c r="AK81" s="2">
        <v>99.9</v>
      </c>
      <c r="AL81" s="2">
        <v>99.9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97</v>
      </c>
      <c r="AU81" s="2">
        <v>51</v>
      </c>
      <c r="AV81" s="2">
        <v>1</v>
      </c>
      <c r="AW81" s="2">
        <v>1.081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3</v>
      </c>
      <c r="BI81" s="2">
        <v>2</v>
      </c>
      <c r="BJ81" s="2" t="s">
        <v>116</v>
      </c>
      <c r="BK81" s="2"/>
      <c r="BL81" s="2"/>
      <c r="BM81" s="2">
        <v>67</v>
      </c>
      <c r="BN81" s="2">
        <v>0</v>
      </c>
      <c r="BO81" s="2" t="s">
        <v>3</v>
      </c>
      <c r="BP81" s="2">
        <v>0</v>
      </c>
      <c r="BQ81" s="2">
        <v>40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97</v>
      </c>
      <c r="CA81" s="2">
        <v>51</v>
      </c>
      <c r="CB81" s="2" t="s">
        <v>3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3</v>
      </c>
      <c r="CO81" s="2">
        <v>0</v>
      </c>
      <c r="CP81" s="2">
        <f t="shared" si="83"/>
        <v>32.880000000000003</v>
      </c>
      <c r="CQ81" s="2">
        <f t="shared" si="84"/>
        <v>107.99</v>
      </c>
      <c r="CR81" s="2">
        <f t="shared" si="85"/>
        <v>0</v>
      </c>
      <c r="CS81" s="2">
        <f t="shared" si="86"/>
        <v>0</v>
      </c>
      <c r="CT81" s="2">
        <f t="shared" si="87"/>
        <v>0</v>
      </c>
      <c r="CU81" s="2">
        <f t="shared" si="88"/>
        <v>0</v>
      </c>
      <c r="CV81" s="2">
        <f t="shared" si="89"/>
        <v>0</v>
      </c>
      <c r="CW81" s="2">
        <f t="shared" si="90"/>
        <v>0</v>
      </c>
      <c r="CX81" s="2">
        <f t="shared" si="91"/>
        <v>0</v>
      </c>
      <c r="CY81" s="2">
        <f t="shared" si="92"/>
        <v>0</v>
      </c>
      <c r="CZ81" s="2">
        <f t="shared" si="93"/>
        <v>0</v>
      </c>
      <c r="DA81" s="2"/>
      <c r="DB81" s="2"/>
      <c r="DC81" s="2" t="s">
        <v>3</v>
      </c>
      <c r="DD81" s="2" t="s">
        <v>3</v>
      </c>
      <c r="DE81" s="2" t="s">
        <v>3</v>
      </c>
      <c r="DF81" s="2" t="s">
        <v>3</v>
      </c>
      <c r="DG81" s="2" t="s">
        <v>3</v>
      </c>
      <c r="DH81" s="2" t="s">
        <v>3</v>
      </c>
      <c r="DI81" s="2" t="s">
        <v>3</v>
      </c>
      <c r="DJ81" s="2" t="s">
        <v>3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1007</v>
      </c>
      <c r="DV81" s="2" t="s">
        <v>115</v>
      </c>
      <c r="DW81" s="2" t="s">
        <v>115</v>
      </c>
      <c r="DX81" s="2">
        <v>1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385723315</v>
      </c>
      <c r="EF81" s="2">
        <v>40</v>
      </c>
      <c r="EG81" s="2" t="s">
        <v>38</v>
      </c>
      <c r="EH81" s="2">
        <v>0</v>
      </c>
      <c r="EI81" s="2" t="s">
        <v>3</v>
      </c>
      <c r="EJ81" s="2">
        <v>2</v>
      </c>
      <c r="EK81" s="2">
        <v>67</v>
      </c>
      <c r="EL81" s="2" t="s">
        <v>39</v>
      </c>
      <c r="EM81" s="2" t="s">
        <v>40</v>
      </c>
      <c r="EN81" s="2"/>
      <c r="EO81" s="2" t="s">
        <v>3</v>
      </c>
      <c r="EP81" s="2"/>
      <c r="EQ81" s="2">
        <v>0</v>
      </c>
      <c r="ER81" s="2">
        <v>99.9</v>
      </c>
      <c r="ES81" s="2">
        <v>99.9</v>
      </c>
      <c r="ET81" s="2">
        <v>0</v>
      </c>
      <c r="EU81" s="2">
        <v>0</v>
      </c>
      <c r="EV81" s="2">
        <v>0</v>
      </c>
      <c r="EW81" s="2">
        <v>0</v>
      </c>
      <c r="EX81" s="2">
        <v>0</v>
      </c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97</v>
      </c>
      <c r="FY81" s="2">
        <v>51</v>
      </c>
      <c r="FZ81" s="2"/>
      <c r="GA81" s="2" t="s">
        <v>3</v>
      </c>
      <c r="GB81" s="2"/>
      <c r="GC81" s="2"/>
      <c r="GD81" s="2">
        <v>1</v>
      </c>
      <c r="GE81" s="2"/>
      <c r="GF81" s="2">
        <v>-1921538256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 t="shared" si="94"/>
        <v>0</v>
      </c>
      <c r="GM81" s="2">
        <f t="shared" si="95"/>
        <v>32.880000000000003</v>
      </c>
      <c r="GN81" s="2">
        <f t="shared" si="96"/>
        <v>0</v>
      </c>
      <c r="GO81" s="2">
        <f t="shared" si="97"/>
        <v>32.880000000000003</v>
      </c>
      <c r="GP81" s="2">
        <f t="shared" si="98"/>
        <v>0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99"/>
        <v>0</v>
      </c>
      <c r="GW81" s="2">
        <v>1</v>
      </c>
      <c r="GX81" s="2">
        <f t="shared" si="100"/>
        <v>0</v>
      </c>
      <c r="GY81" s="2"/>
      <c r="GZ81" s="2"/>
      <c r="HA81" s="2">
        <v>0</v>
      </c>
      <c r="HB81" s="2">
        <v>0</v>
      </c>
      <c r="HC81" s="2">
        <f t="shared" si="101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18</v>
      </c>
      <c r="B82">
        <v>1</v>
      </c>
      <c r="C82">
        <v>50</v>
      </c>
      <c r="E82" t="s">
        <v>112</v>
      </c>
      <c r="F82" t="s">
        <v>113</v>
      </c>
      <c r="G82" t="s">
        <v>114</v>
      </c>
      <c r="H82" t="s">
        <v>115</v>
      </c>
      <c r="I82">
        <f>I80*J82</f>
        <v>0.30449999999999999</v>
      </c>
      <c r="J82">
        <v>6.09</v>
      </c>
      <c r="K82">
        <v>6.09</v>
      </c>
      <c r="O82">
        <f t="shared" si="63"/>
        <v>321.57</v>
      </c>
      <c r="P82">
        <f t="shared" si="64"/>
        <v>321.57</v>
      </c>
      <c r="Q82">
        <f t="shared" si="65"/>
        <v>0</v>
      </c>
      <c r="R82">
        <f t="shared" si="66"/>
        <v>0</v>
      </c>
      <c r="S82">
        <f t="shared" si="67"/>
        <v>0</v>
      </c>
      <c r="T82">
        <f t="shared" si="68"/>
        <v>0</v>
      </c>
      <c r="U82">
        <f t="shared" si="69"/>
        <v>0</v>
      </c>
      <c r="V82">
        <f t="shared" si="70"/>
        <v>0</v>
      </c>
      <c r="W82">
        <f t="shared" si="71"/>
        <v>0</v>
      </c>
      <c r="X82">
        <f t="shared" si="72"/>
        <v>0</v>
      </c>
      <c r="Y82">
        <f t="shared" si="73"/>
        <v>0</v>
      </c>
      <c r="AA82">
        <v>422441546</v>
      </c>
      <c r="AB82">
        <f t="shared" si="74"/>
        <v>99.9</v>
      </c>
      <c r="AC82">
        <f t="shared" si="75"/>
        <v>99.9</v>
      </c>
      <c r="AD82">
        <f t="shared" si="76"/>
        <v>0</v>
      </c>
      <c r="AE82">
        <f t="shared" si="77"/>
        <v>0</v>
      </c>
      <c r="AF82">
        <f t="shared" si="78"/>
        <v>0</v>
      </c>
      <c r="AG82">
        <f t="shared" si="79"/>
        <v>0</v>
      </c>
      <c r="AH82">
        <f t="shared" si="80"/>
        <v>0</v>
      </c>
      <c r="AI82">
        <f t="shared" si="81"/>
        <v>0</v>
      </c>
      <c r="AJ82">
        <f t="shared" si="82"/>
        <v>0</v>
      </c>
      <c r="AK82">
        <v>99.9</v>
      </c>
      <c r="AL82">
        <v>99.9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97</v>
      </c>
      <c r="AU82">
        <v>51</v>
      </c>
      <c r="AV82">
        <v>1</v>
      </c>
      <c r="AW82">
        <v>1.081</v>
      </c>
      <c r="AZ82">
        <v>1</v>
      </c>
      <c r="BA82">
        <v>1</v>
      </c>
      <c r="BB82">
        <v>1</v>
      </c>
      <c r="BC82">
        <v>9.7799999999999994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2</v>
      </c>
      <c r="BJ82" t="s">
        <v>116</v>
      </c>
      <c r="BM82">
        <v>67</v>
      </c>
      <c r="BN82">
        <v>0</v>
      </c>
      <c r="BO82" t="s">
        <v>113</v>
      </c>
      <c r="BP82">
        <v>1</v>
      </c>
      <c r="BQ82">
        <v>40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97</v>
      </c>
      <c r="CA82">
        <v>51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3"/>
        <v>321.57</v>
      </c>
      <c r="CQ82">
        <f t="shared" si="84"/>
        <v>1056.1400000000001</v>
      </c>
      <c r="CR82">
        <f t="shared" si="85"/>
        <v>0</v>
      </c>
      <c r="CS82">
        <f t="shared" si="86"/>
        <v>0</v>
      </c>
      <c r="CT82">
        <f t="shared" si="87"/>
        <v>0</v>
      </c>
      <c r="CU82">
        <f t="shared" si="88"/>
        <v>0</v>
      </c>
      <c r="CV82">
        <f t="shared" si="89"/>
        <v>0</v>
      </c>
      <c r="CW82">
        <f t="shared" si="90"/>
        <v>0</v>
      </c>
      <c r="CX82">
        <f t="shared" si="91"/>
        <v>0</v>
      </c>
      <c r="CY82">
        <f t="shared" si="92"/>
        <v>0</v>
      </c>
      <c r="CZ82">
        <f t="shared" si="93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1007</v>
      </c>
      <c r="DV82" t="s">
        <v>115</v>
      </c>
      <c r="DW82" t="s">
        <v>115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385723315</v>
      </c>
      <c r="EF82">
        <v>40</v>
      </c>
      <c r="EG82" t="s">
        <v>38</v>
      </c>
      <c r="EH82">
        <v>0</v>
      </c>
      <c r="EI82" t="s">
        <v>3</v>
      </c>
      <c r="EJ82">
        <v>2</v>
      </c>
      <c r="EK82">
        <v>67</v>
      </c>
      <c r="EL82" t="s">
        <v>39</v>
      </c>
      <c r="EM82" t="s">
        <v>40</v>
      </c>
      <c r="EO82" t="s">
        <v>3</v>
      </c>
      <c r="EQ82">
        <v>0</v>
      </c>
      <c r="ER82">
        <v>99.9</v>
      </c>
      <c r="ES82">
        <v>99.9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97</v>
      </c>
      <c r="FY82">
        <v>51</v>
      </c>
      <c r="GA82" t="s">
        <v>3</v>
      </c>
      <c r="GD82">
        <v>1</v>
      </c>
      <c r="GF82">
        <v>-1921538256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94"/>
        <v>0</v>
      </c>
      <c r="GM82">
        <f t="shared" si="95"/>
        <v>321.57</v>
      </c>
      <c r="GN82">
        <f t="shared" si="96"/>
        <v>0</v>
      </c>
      <c r="GO82">
        <f t="shared" si="97"/>
        <v>321.57</v>
      </c>
      <c r="GP82">
        <f t="shared" si="98"/>
        <v>0</v>
      </c>
      <c r="GR82">
        <v>0</v>
      </c>
      <c r="GS82">
        <v>3</v>
      </c>
      <c r="GT82">
        <v>0</v>
      </c>
      <c r="GU82" t="s">
        <v>3</v>
      </c>
      <c r="GV82">
        <f t="shared" si="99"/>
        <v>0</v>
      </c>
      <c r="GW82">
        <v>1</v>
      </c>
      <c r="GX82">
        <f t="shared" si="100"/>
        <v>0</v>
      </c>
      <c r="HA82">
        <v>0</v>
      </c>
      <c r="HB82">
        <v>0</v>
      </c>
      <c r="HC82">
        <f t="shared" si="101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55" x14ac:dyDescent="0.2">
      <c r="A83" s="2">
        <v>17</v>
      </c>
      <c r="B83" s="2">
        <v>1</v>
      </c>
      <c r="C83" s="2">
        <f>ROW(SmtRes!A64)</f>
        <v>64</v>
      </c>
      <c r="D83" s="2">
        <f>ROW(EtalonRes!A64)</f>
        <v>64</v>
      </c>
      <c r="E83" s="2" t="s">
        <v>117</v>
      </c>
      <c r="F83" s="2" t="s">
        <v>31</v>
      </c>
      <c r="G83" s="2" t="s">
        <v>118</v>
      </c>
      <c r="H83" s="2" t="s">
        <v>33</v>
      </c>
      <c r="I83" s="2">
        <f>ROUND(ROUND((5*1.02)/100,5),9)</f>
        <v>5.0999999999999997E-2</v>
      </c>
      <c r="J83" s="2">
        <v>0</v>
      </c>
      <c r="K83" s="2">
        <f>ROUND(ROUND((5*1.02)/100,5),9)</f>
        <v>5.0999999999999997E-2</v>
      </c>
      <c r="L83" s="2"/>
      <c r="M83" s="2"/>
      <c r="N83" s="2"/>
      <c r="O83" s="2">
        <f t="shared" si="63"/>
        <v>27.86</v>
      </c>
      <c r="P83" s="2">
        <f t="shared" si="64"/>
        <v>7.33</v>
      </c>
      <c r="Q83" s="2">
        <f t="shared" si="65"/>
        <v>7.93</v>
      </c>
      <c r="R83" s="2">
        <f t="shared" si="66"/>
        <v>1.04</v>
      </c>
      <c r="S83" s="2">
        <f t="shared" si="67"/>
        <v>12.6</v>
      </c>
      <c r="T83" s="2">
        <f t="shared" si="68"/>
        <v>0</v>
      </c>
      <c r="U83" s="2">
        <f t="shared" si="69"/>
        <v>1.0230395999999999</v>
      </c>
      <c r="V83" s="2">
        <f t="shared" si="70"/>
        <v>0</v>
      </c>
      <c r="W83" s="2">
        <f t="shared" si="71"/>
        <v>0</v>
      </c>
      <c r="X83" s="2">
        <f t="shared" si="72"/>
        <v>13.23</v>
      </c>
      <c r="Y83" s="2">
        <f t="shared" si="73"/>
        <v>6.96</v>
      </c>
      <c r="Z83" s="2"/>
      <c r="AA83" s="2">
        <v>422441548</v>
      </c>
      <c r="AB83" s="2">
        <f t="shared" si="74"/>
        <v>510.33</v>
      </c>
      <c r="AC83" s="2">
        <f t="shared" si="75"/>
        <v>133.03</v>
      </c>
      <c r="AD83" s="2">
        <f t="shared" si="76"/>
        <v>145.68</v>
      </c>
      <c r="AE83" s="2">
        <f t="shared" si="77"/>
        <v>19.059999999999999</v>
      </c>
      <c r="AF83" s="2">
        <f t="shared" si="78"/>
        <v>231.62</v>
      </c>
      <c r="AG83" s="2">
        <f t="shared" si="79"/>
        <v>0</v>
      </c>
      <c r="AH83" s="2">
        <f t="shared" si="80"/>
        <v>18.8</v>
      </c>
      <c r="AI83" s="2">
        <f t="shared" si="81"/>
        <v>0</v>
      </c>
      <c r="AJ83" s="2">
        <f t="shared" si="82"/>
        <v>0</v>
      </c>
      <c r="AK83" s="2">
        <v>510.33</v>
      </c>
      <c r="AL83" s="2">
        <v>133.03</v>
      </c>
      <c r="AM83" s="2">
        <v>145.68</v>
      </c>
      <c r="AN83" s="2">
        <v>19.059999999999999</v>
      </c>
      <c r="AO83" s="2">
        <v>231.62</v>
      </c>
      <c r="AP83" s="2">
        <v>0</v>
      </c>
      <c r="AQ83" s="2">
        <v>18.8</v>
      </c>
      <c r="AR83" s="2">
        <v>0</v>
      </c>
      <c r="AS83" s="2">
        <v>0</v>
      </c>
      <c r="AT83" s="2">
        <v>97</v>
      </c>
      <c r="AU83" s="2">
        <v>51</v>
      </c>
      <c r="AV83" s="2">
        <v>1.0669999999999999</v>
      </c>
      <c r="AW83" s="2">
        <v>1.081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2</v>
      </c>
      <c r="BJ83" s="2" t="s">
        <v>34</v>
      </c>
      <c r="BK83" s="2"/>
      <c r="BL83" s="2"/>
      <c r="BM83" s="2">
        <v>67</v>
      </c>
      <c r="BN83" s="2">
        <v>0</v>
      </c>
      <c r="BO83" s="2" t="s">
        <v>31</v>
      </c>
      <c r="BP83" s="2">
        <v>1</v>
      </c>
      <c r="BQ83" s="2">
        <v>40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97</v>
      </c>
      <c r="CA83" s="2">
        <v>51</v>
      </c>
      <c r="CB83" s="2" t="s">
        <v>3</v>
      </c>
      <c r="CC83" s="2"/>
      <c r="CD83" s="2"/>
      <c r="CE83" s="2">
        <v>30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si="83"/>
        <v>27.86</v>
      </c>
      <c r="CQ83" s="2">
        <f t="shared" si="84"/>
        <v>143.81</v>
      </c>
      <c r="CR83" s="2">
        <f t="shared" si="85"/>
        <v>155.44</v>
      </c>
      <c r="CS83" s="2">
        <f t="shared" si="86"/>
        <v>20.34</v>
      </c>
      <c r="CT83" s="2">
        <f t="shared" si="87"/>
        <v>247.14</v>
      </c>
      <c r="CU83" s="2">
        <f t="shared" si="88"/>
        <v>0</v>
      </c>
      <c r="CV83" s="2">
        <f t="shared" si="89"/>
        <v>20.0596</v>
      </c>
      <c r="CW83" s="2">
        <f t="shared" si="90"/>
        <v>0</v>
      </c>
      <c r="CX83" s="2">
        <f t="shared" si="91"/>
        <v>0</v>
      </c>
      <c r="CY83" s="2">
        <f t="shared" si="92"/>
        <v>13.230800000000002</v>
      </c>
      <c r="CZ83" s="2">
        <f t="shared" si="93"/>
        <v>6.9563999999999995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33</v>
      </c>
      <c r="DW83" s="2" t="s">
        <v>33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385723315</v>
      </c>
      <c r="EF83" s="2">
        <v>40</v>
      </c>
      <c r="EG83" s="2" t="s">
        <v>38</v>
      </c>
      <c r="EH83" s="2">
        <v>0</v>
      </c>
      <c r="EI83" s="2" t="s">
        <v>3</v>
      </c>
      <c r="EJ83" s="2">
        <v>2</v>
      </c>
      <c r="EK83" s="2">
        <v>67</v>
      </c>
      <c r="EL83" s="2" t="s">
        <v>39</v>
      </c>
      <c r="EM83" s="2" t="s">
        <v>40</v>
      </c>
      <c r="EN83" s="2"/>
      <c r="EO83" s="2" t="s">
        <v>3</v>
      </c>
      <c r="EP83" s="2"/>
      <c r="EQ83" s="2">
        <v>0</v>
      </c>
      <c r="ER83" s="2">
        <v>510.33</v>
      </c>
      <c r="ES83" s="2">
        <v>133.03</v>
      </c>
      <c r="ET83" s="2">
        <v>145.68</v>
      </c>
      <c r="EU83" s="2">
        <v>19.059999999999999</v>
      </c>
      <c r="EV83" s="2">
        <v>231.62</v>
      </c>
      <c r="EW83" s="2">
        <v>18.8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0</v>
      </c>
      <c r="FT83" s="2"/>
      <c r="FU83" s="2"/>
      <c r="FV83" s="2"/>
      <c r="FW83" s="2"/>
      <c r="FX83" s="2">
        <v>97</v>
      </c>
      <c r="FY83" s="2">
        <v>51</v>
      </c>
      <c r="FZ83" s="2"/>
      <c r="GA83" s="2" t="s">
        <v>3</v>
      </c>
      <c r="GB83" s="2"/>
      <c r="GC83" s="2"/>
      <c r="GD83" s="2">
        <v>1</v>
      </c>
      <c r="GE83" s="2"/>
      <c r="GF83" s="2">
        <v>-1219002507</v>
      </c>
      <c r="GG83" s="2">
        <v>2</v>
      </c>
      <c r="GH83" s="2">
        <v>1</v>
      </c>
      <c r="GI83" s="2">
        <v>2</v>
      </c>
      <c r="GJ83" s="2">
        <v>0</v>
      </c>
      <c r="GK83" s="2">
        <v>0</v>
      </c>
      <c r="GL83" s="2">
        <f t="shared" si="94"/>
        <v>0</v>
      </c>
      <c r="GM83" s="2">
        <f t="shared" si="95"/>
        <v>48.05</v>
      </c>
      <c r="GN83" s="2">
        <f t="shared" si="96"/>
        <v>0</v>
      </c>
      <c r="GO83" s="2">
        <f t="shared" si="97"/>
        <v>48.05</v>
      </c>
      <c r="GP83" s="2">
        <f t="shared" si="98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99"/>
        <v>0</v>
      </c>
      <c r="GW83" s="2">
        <v>1</v>
      </c>
      <c r="GX83" s="2">
        <f t="shared" si="100"/>
        <v>0</v>
      </c>
      <c r="GY83" s="2"/>
      <c r="GZ83" s="2"/>
      <c r="HA83" s="2">
        <v>0</v>
      </c>
      <c r="HB83" s="2">
        <v>0</v>
      </c>
      <c r="HC83" s="2">
        <f t="shared" si="101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ROW(SmtRes!A78)</f>
        <v>78</v>
      </c>
      <c r="D84">
        <f>ROW(EtalonRes!A78)</f>
        <v>78</v>
      </c>
      <c r="E84" t="s">
        <v>117</v>
      </c>
      <c r="F84" t="s">
        <v>31</v>
      </c>
      <c r="G84" t="s">
        <v>118</v>
      </c>
      <c r="H84" t="s">
        <v>33</v>
      </c>
      <c r="I84">
        <f>ROUND(ROUND((5*1.02)/100,5),9)</f>
        <v>5.0999999999999997E-2</v>
      </c>
      <c r="J84">
        <v>0</v>
      </c>
      <c r="K84">
        <f>ROUND(ROUND((5*1.02)/100,5),9)</f>
        <v>5.0999999999999997E-2</v>
      </c>
      <c r="O84">
        <f t="shared" si="63"/>
        <v>868.4</v>
      </c>
      <c r="P84">
        <f t="shared" si="64"/>
        <v>42.22</v>
      </c>
      <c r="Q84">
        <f t="shared" si="65"/>
        <v>124.74</v>
      </c>
      <c r="R84">
        <f t="shared" si="66"/>
        <v>57.9</v>
      </c>
      <c r="S84">
        <f t="shared" si="67"/>
        <v>701.44</v>
      </c>
      <c r="T84">
        <f t="shared" si="68"/>
        <v>0</v>
      </c>
      <c r="U84">
        <f t="shared" si="69"/>
        <v>1.0230395999999999</v>
      </c>
      <c r="V84">
        <f t="shared" si="70"/>
        <v>0</v>
      </c>
      <c r="W84">
        <f t="shared" si="71"/>
        <v>0</v>
      </c>
      <c r="X84">
        <f t="shared" si="72"/>
        <v>736.56</v>
      </c>
      <c r="Y84">
        <f t="shared" si="73"/>
        <v>387.26</v>
      </c>
      <c r="AA84">
        <v>422441546</v>
      </c>
      <c r="AB84">
        <f t="shared" si="74"/>
        <v>510.33</v>
      </c>
      <c r="AC84">
        <f t="shared" si="75"/>
        <v>133.03</v>
      </c>
      <c r="AD84">
        <f t="shared" si="76"/>
        <v>145.68</v>
      </c>
      <c r="AE84">
        <f t="shared" si="77"/>
        <v>19.059999999999999</v>
      </c>
      <c r="AF84">
        <f t="shared" si="78"/>
        <v>231.62</v>
      </c>
      <c r="AG84">
        <f t="shared" si="79"/>
        <v>0</v>
      </c>
      <c r="AH84">
        <f t="shared" si="80"/>
        <v>18.8</v>
      </c>
      <c r="AI84">
        <f t="shared" si="81"/>
        <v>0</v>
      </c>
      <c r="AJ84">
        <f t="shared" si="82"/>
        <v>0</v>
      </c>
      <c r="AK84">
        <v>510.33</v>
      </c>
      <c r="AL84">
        <v>133.03</v>
      </c>
      <c r="AM84">
        <v>145.68</v>
      </c>
      <c r="AN84">
        <v>19.059999999999999</v>
      </c>
      <c r="AO84">
        <v>231.62</v>
      </c>
      <c r="AP84">
        <v>0</v>
      </c>
      <c r="AQ84">
        <v>18.8</v>
      </c>
      <c r="AR84">
        <v>0</v>
      </c>
      <c r="AS84">
        <v>0</v>
      </c>
      <c r="AT84">
        <v>97</v>
      </c>
      <c r="AU84">
        <v>51</v>
      </c>
      <c r="AV84">
        <v>1.0669999999999999</v>
      </c>
      <c r="AW84">
        <v>1.081</v>
      </c>
      <c r="AZ84">
        <v>1</v>
      </c>
      <c r="BA84">
        <v>55.67</v>
      </c>
      <c r="BB84">
        <v>15.73</v>
      </c>
      <c r="BC84">
        <v>5.76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34</v>
      </c>
      <c r="BM84">
        <v>67</v>
      </c>
      <c r="BN84">
        <v>0</v>
      </c>
      <c r="BO84" t="s">
        <v>31</v>
      </c>
      <c r="BP84">
        <v>1</v>
      </c>
      <c r="BQ84">
        <v>40</v>
      </c>
      <c r="BR84">
        <v>0</v>
      </c>
      <c r="BS84">
        <v>55.67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97</v>
      </c>
      <c r="CA84">
        <v>51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3"/>
        <v>868.40000000000009</v>
      </c>
      <c r="CQ84">
        <f t="shared" si="84"/>
        <v>828.35</v>
      </c>
      <c r="CR84">
        <f t="shared" si="85"/>
        <v>2445.0700000000002</v>
      </c>
      <c r="CS84">
        <f t="shared" si="86"/>
        <v>1132.33</v>
      </c>
      <c r="CT84">
        <f t="shared" si="87"/>
        <v>13758.28</v>
      </c>
      <c r="CU84">
        <f t="shared" si="88"/>
        <v>0</v>
      </c>
      <c r="CV84">
        <f t="shared" si="89"/>
        <v>20.0596</v>
      </c>
      <c r="CW84">
        <f t="shared" si="90"/>
        <v>0</v>
      </c>
      <c r="CX84">
        <f t="shared" si="91"/>
        <v>0</v>
      </c>
      <c r="CY84">
        <f t="shared" si="92"/>
        <v>736.5598</v>
      </c>
      <c r="CZ84">
        <f t="shared" si="93"/>
        <v>387.26340000000005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33</v>
      </c>
      <c r="DW84" t="s">
        <v>33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385723315</v>
      </c>
      <c r="EF84">
        <v>40</v>
      </c>
      <c r="EG84" t="s">
        <v>38</v>
      </c>
      <c r="EH84">
        <v>0</v>
      </c>
      <c r="EI84" t="s">
        <v>3</v>
      </c>
      <c r="EJ84">
        <v>2</v>
      </c>
      <c r="EK84">
        <v>67</v>
      </c>
      <c r="EL84" t="s">
        <v>39</v>
      </c>
      <c r="EM84" t="s">
        <v>40</v>
      </c>
      <c r="EO84" t="s">
        <v>3</v>
      </c>
      <c r="EQ84">
        <v>0</v>
      </c>
      <c r="ER84">
        <v>510.33</v>
      </c>
      <c r="ES84">
        <v>133.03</v>
      </c>
      <c r="ET84">
        <v>145.68</v>
      </c>
      <c r="EU84">
        <v>19.059999999999999</v>
      </c>
      <c r="EV84">
        <v>231.62</v>
      </c>
      <c r="EW84">
        <v>18.8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97</v>
      </c>
      <c r="FY84">
        <v>51</v>
      </c>
      <c r="GA84" t="s">
        <v>3</v>
      </c>
      <c r="GD84">
        <v>1</v>
      </c>
      <c r="GF84">
        <v>-1219002507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94"/>
        <v>0</v>
      </c>
      <c r="GM84">
        <f t="shared" si="95"/>
        <v>1992.22</v>
      </c>
      <c r="GN84">
        <f t="shared" si="96"/>
        <v>0</v>
      </c>
      <c r="GO84">
        <f t="shared" si="97"/>
        <v>1992.22</v>
      </c>
      <c r="GP84">
        <f t="shared" si="98"/>
        <v>0</v>
      </c>
      <c r="GR84">
        <v>0</v>
      </c>
      <c r="GS84">
        <v>3</v>
      </c>
      <c r="GT84">
        <v>0</v>
      </c>
      <c r="GU84" t="s">
        <v>3</v>
      </c>
      <c r="GV84">
        <f t="shared" si="99"/>
        <v>0</v>
      </c>
      <c r="GW84">
        <v>1</v>
      </c>
      <c r="GX84">
        <f t="shared" si="100"/>
        <v>0</v>
      </c>
      <c r="HA84">
        <v>0</v>
      </c>
      <c r="HB84">
        <v>0</v>
      </c>
      <c r="HC84">
        <f t="shared" si="101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55" x14ac:dyDescent="0.2">
      <c r="A85" s="2">
        <v>18</v>
      </c>
      <c r="B85" s="2">
        <v>1</v>
      </c>
      <c r="C85" s="2">
        <v>64</v>
      </c>
      <c r="D85" s="2"/>
      <c r="E85" s="2" t="s">
        <v>119</v>
      </c>
      <c r="F85" s="2" t="s">
        <v>42</v>
      </c>
      <c r="G85" s="2" t="s">
        <v>43</v>
      </c>
      <c r="H85" s="2" t="s">
        <v>44</v>
      </c>
      <c r="I85" s="2">
        <f>I83*J85</f>
        <v>5.202E-3</v>
      </c>
      <c r="J85" s="2">
        <v>0.10200000000000001</v>
      </c>
      <c r="K85" s="2">
        <v>0.10199999999999999</v>
      </c>
      <c r="L85" s="2"/>
      <c r="M85" s="2"/>
      <c r="N85" s="2"/>
      <c r="O85" s="2">
        <f t="shared" si="63"/>
        <v>0</v>
      </c>
      <c r="P85" s="2">
        <f t="shared" si="64"/>
        <v>0</v>
      </c>
      <c r="Q85" s="2">
        <f t="shared" si="65"/>
        <v>0</v>
      </c>
      <c r="R85" s="2">
        <f t="shared" si="66"/>
        <v>0</v>
      </c>
      <c r="S85" s="2">
        <f t="shared" si="67"/>
        <v>0</v>
      </c>
      <c r="T85" s="2">
        <f t="shared" si="68"/>
        <v>0</v>
      </c>
      <c r="U85" s="2">
        <f t="shared" si="69"/>
        <v>0</v>
      </c>
      <c r="V85" s="2">
        <f t="shared" si="70"/>
        <v>0</v>
      </c>
      <c r="W85" s="2">
        <f t="shared" si="71"/>
        <v>0</v>
      </c>
      <c r="X85" s="2">
        <f t="shared" si="72"/>
        <v>0</v>
      </c>
      <c r="Y85" s="2">
        <f t="shared" si="73"/>
        <v>0</v>
      </c>
      <c r="Z85" s="2"/>
      <c r="AA85" s="2">
        <v>422441548</v>
      </c>
      <c r="AB85" s="2">
        <f t="shared" si="74"/>
        <v>0</v>
      </c>
      <c r="AC85" s="2">
        <f t="shared" si="75"/>
        <v>0</v>
      </c>
      <c r="AD85" s="2">
        <f t="shared" si="76"/>
        <v>0</v>
      </c>
      <c r="AE85" s="2">
        <f t="shared" si="77"/>
        <v>0</v>
      </c>
      <c r="AF85" s="2">
        <f t="shared" si="78"/>
        <v>0</v>
      </c>
      <c r="AG85" s="2">
        <f t="shared" si="79"/>
        <v>0</v>
      </c>
      <c r="AH85" s="2">
        <f t="shared" si="80"/>
        <v>0</v>
      </c>
      <c r="AI85" s="2">
        <f t="shared" si="81"/>
        <v>0</v>
      </c>
      <c r="AJ85" s="2">
        <f t="shared" si="82"/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97</v>
      </c>
      <c r="AU85" s="2">
        <v>51</v>
      </c>
      <c r="AV85" s="2">
        <v>1.0669999999999999</v>
      </c>
      <c r="AW85" s="2">
        <v>1.081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3</v>
      </c>
      <c r="BI85" s="2">
        <v>2</v>
      </c>
      <c r="BJ85" s="2" t="s">
        <v>3</v>
      </c>
      <c r="BK85" s="2"/>
      <c r="BL85" s="2"/>
      <c r="BM85" s="2">
        <v>67</v>
      </c>
      <c r="BN85" s="2">
        <v>0</v>
      </c>
      <c r="BO85" s="2" t="s">
        <v>3</v>
      </c>
      <c r="BP85" s="2">
        <v>0</v>
      </c>
      <c r="BQ85" s="2">
        <v>40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97</v>
      </c>
      <c r="CA85" s="2">
        <v>51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83"/>
        <v>0</v>
      </c>
      <c r="CQ85" s="2">
        <f t="shared" si="84"/>
        <v>0</v>
      </c>
      <c r="CR85" s="2">
        <f t="shared" si="85"/>
        <v>0</v>
      </c>
      <c r="CS85" s="2">
        <f t="shared" si="86"/>
        <v>0</v>
      </c>
      <c r="CT85" s="2">
        <f t="shared" si="87"/>
        <v>0</v>
      </c>
      <c r="CU85" s="2">
        <f t="shared" si="88"/>
        <v>0</v>
      </c>
      <c r="CV85" s="2">
        <f t="shared" si="89"/>
        <v>0</v>
      </c>
      <c r="CW85" s="2">
        <f t="shared" si="90"/>
        <v>0</v>
      </c>
      <c r="CX85" s="2">
        <f t="shared" si="91"/>
        <v>0</v>
      </c>
      <c r="CY85" s="2">
        <f t="shared" si="92"/>
        <v>0</v>
      </c>
      <c r="CZ85" s="2">
        <f t="shared" si="93"/>
        <v>0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1003</v>
      </c>
      <c r="DV85" s="2" t="s">
        <v>44</v>
      </c>
      <c r="DW85" s="2" t="s">
        <v>44</v>
      </c>
      <c r="DX85" s="2">
        <v>1000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385723315</v>
      </c>
      <c r="EF85" s="2">
        <v>40</v>
      </c>
      <c r="EG85" s="2" t="s">
        <v>38</v>
      </c>
      <c r="EH85" s="2">
        <v>0</v>
      </c>
      <c r="EI85" s="2" t="s">
        <v>3</v>
      </c>
      <c r="EJ85" s="2">
        <v>2</v>
      </c>
      <c r="EK85" s="2">
        <v>67</v>
      </c>
      <c r="EL85" s="2" t="s">
        <v>39</v>
      </c>
      <c r="EM85" s="2" t="s">
        <v>40</v>
      </c>
      <c r="EN85" s="2"/>
      <c r="EO85" s="2" t="s">
        <v>3</v>
      </c>
      <c r="EP85" s="2"/>
      <c r="EQ85" s="2">
        <v>0</v>
      </c>
      <c r="ER85" s="2">
        <v>0</v>
      </c>
      <c r="ES85" s="2">
        <v>0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97</v>
      </c>
      <c r="FY85" s="2">
        <v>51</v>
      </c>
      <c r="FZ85" s="2"/>
      <c r="GA85" s="2" t="s">
        <v>3</v>
      </c>
      <c r="GB85" s="2"/>
      <c r="GC85" s="2"/>
      <c r="GD85" s="2">
        <v>1</v>
      </c>
      <c r="GE85" s="2"/>
      <c r="GF85" s="2">
        <v>-1893455869</v>
      </c>
      <c r="GG85" s="2">
        <v>2</v>
      </c>
      <c r="GH85" s="2">
        <v>1</v>
      </c>
      <c r="GI85" s="2">
        <v>-2</v>
      </c>
      <c r="GJ85" s="2">
        <v>0</v>
      </c>
      <c r="GK85" s="2">
        <v>0</v>
      </c>
      <c r="GL85" s="2">
        <f t="shared" si="94"/>
        <v>0</v>
      </c>
      <c r="GM85" s="2">
        <f t="shared" si="95"/>
        <v>0</v>
      </c>
      <c r="GN85" s="2">
        <f t="shared" si="96"/>
        <v>0</v>
      </c>
      <c r="GO85" s="2">
        <f t="shared" si="97"/>
        <v>0</v>
      </c>
      <c r="GP85" s="2">
        <f t="shared" si="98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99"/>
        <v>0</v>
      </c>
      <c r="GW85" s="2">
        <v>1</v>
      </c>
      <c r="GX85" s="2">
        <f t="shared" si="100"/>
        <v>0</v>
      </c>
      <c r="GY85" s="2"/>
      <c r="GZ85" s="2"/>
      <c r="HA85" s="2">
        <v>0</v>
      </c>
      <c r="HB85" s="2">
        <v>0</v>
      </c>
      <c r="HC85" s="2">
        <f t="shared" si="101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18</v>
      </c>
      <c r="B86">
        <v>1</v>
      </c>
      <c r="C86">
        <v>78</v>
      </c>
      <c r="E86" t="s">
        <v>119</v>
      </c>
      <c r="F86" t="s">
        <v>42</v>
      </c>
      <c r="G86" t="s">
        <v>43</v>
      </c>
      <c r="H86" t="s">
        <v>44</v>
      </c>
      <c r="I86">
        <f>I84*J86</f>
        <v>5.202E-3</v>
      </c>
      <c r="J86">
        <v>0.10200000000000001</v>
      </c>
      <c r="K86">
        <v>0.10199999999999999</v>
      </c>
      <c r="O86">
        <f t="shared" si="63"/>
        <v>0</v>
      </c>
      <c r="P86">
        <f t="shared" si="64"/>
        <v>0</v>
      </c>
      <c r="Q86">
        <f t="shared" si="65"/>
        <v>0</v>
      </c>
      <c r="R86">
        <f t="shared" si="66"/>
        <v>0</v>
      </c>
      <c r="S86">
        <f t="shared" si="67"/>
        <v>0</v>
      </c>
      <c r="T86">
        <f t="shared" si="68"/>
        <v>0</v>
      </c>
      <c r="U86">
        <f t="shared" si="69"/>
        <v>0</v>
      </c>
      <c r="V86">
        <f t="shared" si="70"/>
        <v>0</v>
      </c>
      <c r="W86">
        <f t="shared" si="71"/>
        <v>0</v>
      </c>
      <c r="X86">
        <f t="shared" si="72"/>
        <v>0</v>
      </c>
      <c r="Y86">
        <f t="shared" si="73"/>
        <v>0</v>
      </c>
      <c r="AA86">
        <v>422441546</v>
      </c>
      <c r="AB86">
        <f t="shared" si="74"/>
        <v>0</v>
      </c>
      <c r="AC86">
        <f t="shared" si="75"/>
        <v>0</v>
      </c>
      <c r="AD86">
        <f t="shared" si="76"/>
        <v>0</v>
      </c>
      <c r="AE86">
        <f t="shared" si="77"/>
        <v>0</v>
      </c>
      <c r="AF86">
        <f t="shared" si="78"/>
        <v>0</v>
      </c>
      <c r="AG86">
        <f t="shared" si="79"/>
        <v>0</v>
      </c>
      <c r="AH86">
        <f t="shared" si="80"/>
        <v>0</v>
      </c>
      <c r="AI86">
        <f t="shared" si="81"/>
        <v>0</v>
      </c>
      <c r="AJ86">
        <f t="shared" si="82"/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97</v>
      </c>
      <c r="AU86">
        <v>51</v>
      </c>
      <c r="AV86">
        <v>1.0669999999999999</v>
      </c>
      <c r="AW86">
        <v>1.081</v>
      </c>
      <c r="AZ86">
        <v>1</v>
      </c>
      <c r="BA86">
        <v>1</v>
      </c>
      <c r="BB86">
        <v>1</v>
      </c>
      <c r="BC86">
        <v>9.86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2</v>
      </c>
      <c r="BJ86" t="s">
        <v>3</v>
      </c>
      <c r="BM86">
        <v>67</v>
      </c>
      <c r="BN86">
        <v>0</v>
      </c>
      <c r="BO86" t="s">
        <v>3</v>
      </c>
      <c r="BP86">
        <v>0</v>
      </c>
      <c r="BQ86">
        <v>40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97</v>
      </c>
      <c r="CA86">
        <v>51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3"/>
        <v>0</v>
      </c>
      <c r="CQ86">
        <f t="shared" si="84"/>
        <v>0</v>
      </c>
      <c r="CR86">
        <f t="shared" si="85"/>
        <v>0</v>
      </c>
      <c r="CS86">
        <f t="shared" si="86"/>
        <v>0</v>
      </c>
      <c r="CT86">
        <f t="shared" si="87"/>
        <v>0</v>
      </c>
      <c r="CU86">
        <f t="shared" si="88"/>
        <v>0</v>
      </c>
      <c r="CV86">
        <f t="shared" si="89"/>
        <v>0</v>
      </c>
      <c r="CW86">
        <f t="shared" si="90"/>
        <v>0</v>
      </c>
      <c r="CX86">
        <f t="shared" si="91"/>
        <v>0</v>
      </c>
      <c r="CY86">
        <f t="shared" si="92"/>
        <v>0</v>
      </c>
      <c r="CZ86">
        <f t="shared" si="93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1003</v>
      </c>
      <c r="DV86" t="s">
        <v>44</v>
      </c>
      <c r="DW86" t="s">
        <v>44</v>
      </c>
      <c r="DX86">
        <v>1000</v>
      </c>
      <c r="DZ86" t="s">
        <v>3</v>
      </c>
      <c r="EA86" t="s">
        <v>3</v>
      </c>
      <c r="EB86" t="s">
        <v>3</v>
      </c>
      <c r="EC86" t="s">
        <v>3</v>
      </c>
      <c r="EE86">
        <v>385723315</v>
      </c>
      <c r="EF86">
        <v>40</v>
      </c>
      <c r="EG86" t="s">
        <v>38</v>
      </c>
      <c r="EH86">
        <v>0</v>
      </c>
      <c r="EI86" t="s">
        <v>3</v>
      </c>
      <c r="EJ86">
        <v>2</v>
      </c>
      <c r="EK86">
        <v>67</v>
      </c>
      <c r="EL86" t="s">
        <v>39</v>
      </c>
      <c r="EM86" t="s">
        <v>40</v>
      </c>
      <c r="EO86" t="s">
        <v>3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97</v>
      </c>
      <c r="FY86">
        <v>51</v>
      </c>
      <c r="GA86" t="s">
        <v>3</v>
      </c>
      <c r="GD86">
        <v>1</v>
      </c>
      <c r="GF86">
        <v>-1893455869</v>
      </c>
      <c r="GG86">
        <v>2</v>
      </c>
      <c r="GH86">
        <v>1</v>
      </c>
      <c r="GI86">
        <v>5</v>
      </c>
      <c r="GJ86">
        <v>0</v>
      </c>
      <c r="GK86">
        <v>0</v>
      </c>
      <c r="GL86">
        <f t="shared" si="94"/>
        <v>0</v>
      </c>
      <c r="GM86">
        <f t="shared" si="95"/>
        <v>0</v>
      </c>
      <c r="GN86">
        <f t="shared" si="96"/>
        <v>0</v>
      </c>
      <c r="GO86">
        <f t="shared" si="97"/>
        <v>0</v>
      </c>
      <c r="GP86">
        <f t="shared" si="98"/>
        <v>0</v>
      </c>
      <c r="GR86">
        <v>0</v>
      </c>
      <c r="GS86">
        <v>3</v>
      </c>
      <c r="GT86">
        <v>0</v>
      </c>
      <c r="GU86" t="s">
        <v>3</v>
      </c>
      <c r="GV86">
        <f t="shared" si="99"/>
        <v>0</v>
      </c>
      <c r="GW86">
        <v>1</v>
      </c>
      <c r="GX86">
        <f t="shared" si="100"/>
        <v>0</v>
      </c>
      <c r="HA86">
        <v>0</v>
      </c>
      <c r="HB86">
        <v>0</v>
      </c>
      <c r="HC86">
        <f t="shared" si="101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55" x14ac:dyDescent="0.2">
      <c r="A87" s="2">
        <v>17</v>
      </c>
      <c r="B87" s="2">
        <v>1</v>
      </c>
      <c r="C87" s="2"/>
      <c r="D87" s="2"/>
      <c r="E87" s="2" t="s">
        <v>120</v>
      </c>
      <c r="F87" s="2" t="s">
        <v>121</v>
      </c>
      <c r="G87" s="2" t="s">
        <v>122</v>
      </c>
      <c r="H87" s="2" t="s">
        <v>44</v>
      </c>
      <c r="I87" s="2">
        <f>ROUND(ROUND(5*1.04/1000,5),9)</f>
        <v>5.1999999999999998E-3</v>
      </c>
      <c r="J87" s="2">
        <v>0</v>
      </c>
      <c r="K87" s="2">
        <f>ROUND(ROUND(5*1.04/1000,5),9)</f>
        <v>5.1999999999999998E-3</v>
      </c>
      <c r="L87" s="2"/>
      <c r="M87" s="2"/>
      <c r="N87" s="2"/>
      <c r="O87" s="2">
        <f t="shared" si="63"/>
        <v>2285.21</v>
      </c>
      <c r="P87" s="2">
        <f t="shared" si="64"/>
        <v>2285.21</v>
      </c>
      <c r="Q87" s="2">
        <f t="shared" si="65"/>
        <v>0</v>
      </c>
      <c r="R87" s="2">
        <f t="shared" si="66"/>
        <v>0</v>
      </c>
      <c r="S87" s="2">
        <f t="shared" si="67"/>
        <v>0</v>
      </c>
      <c r="T87" s="2">
        <f t="shared" si="68"/>
        <v>0</v>
      </c>
      <c r="U87" s="2">
        <f t="shared" si="69"/>
        <v>0</v>
      </c>
      <c r="V87" s="2">
        <f t="shared" si="70"/>
        <v>0</v>
      </c>
      <c r="W87" s="2">
        <f t="shared" si="71"/>
        <v>0</v>
      </c>
      <c r="X87" s="2">
        <f t="shared" si="72"/>
        <v>0</v>
      </c>
      <c r="Y87" s="2">
        <f t="shared" si="73"/>
        <v>0</v>
      </c>
      <c r="Z87" s="2"/>
      <c r="AA87" s="2">
        <v>422441548</v>
      </c>
      <c r="AB87" s="2">
        <f t="shared" si="74"/>
        <v>439463.98</v>
      </c>
      <c r="AC87" s="2">
        <f t="shared" si="75"/>
        <v>439463.98</v>
      </c>
      <c r="AD87" s="2">
        <f t="shared" si="76"/>
        <v>0</v>
      </c>
      <c r="AE87" s="2">
        <f t="shared" si="77"/>
        <v>0</v>
      </c>
      <c r="AF87" s="2">
        <f t="shared" si="78"/>
        <v>0</v>
      </c>
      <c r="AG87" s="2">
        <f t="shared" si="79"/>
        <v>0</v>
      </c>
      <c r="AH87" s="2">
        <f t="shared" si="80"/>
        <v>0</v>
      </c>
      <c r="AI87" s="2">
        <f t="shared" si="81"/>
        <v>0</v>
      </c>
      <c r="AJ87" s="2">
        <f t="shared" si="82"/>
        <v>0</v>
      </c>
      <c r="AK87" s="2">
        <v>439463.98</v>
      </c>
      <c r="AL87" s="2">
        <v>439463.98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3</v>
      </c>
      <c r="BI87" s="2">
        <v>2</v>
      </c>
      <c r="BJ87" s="2" t="s">
        <v>123</v>
      </c>
      <c r="BK87" s="2"/>
      <c r="BL87" s="2"/>
      <c r="BM87" s="2">
        <v>1618</v>
      </c>
      <c r="BN87" s="2">
        <v>0</v>
      </c>
      <c r="BO87" s="2" t="s">
        <v>3</v>
      </c>
      <c r="BP87" s="2">
        <v>0</v>
      </c>
      <c r="BQ87" s="2">
        <v>201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0</v>
      </c>
      <c r="CA87" s="2">
        <v>0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83"/>
        <v>2285.21</v>
      </c>
      <c r="CQ87" s="2">
        <f t="shared" si="84"/>
        <v>439463.98</v>
      </c>
      <c r="CR87" s="2">
        <f t="shared" si="85"/>
        <v>0</v>
      </c>
      <c r="CS87" s="2">
        <f t="shared" si="86"/>
        <v>0</v>
      </c>
      <c r="CT87" s="2">
        <f t="shared" si="87"/>
        <v>0</v>
      </c>
      <c r="CU87" s="2">
        <f t="shared" si="88"/>
        <v>0</v>
      </c>
      <c r="CV87" s="2">
        <f t="shared" si="89"/>
        <v>0</v>
      </c>
      <c r="CW87" s="2">
        <f t="shared" si="90"/>
        <v>0</v>
      </c>
      <c r="CX87" s="2">
        <f t="shared" si="91"/>
        <v>0</v>
      </c>
      <c r="CY87" s="2">
        <f t="shared" si="92"/>
        <v>0</v>
      </c>
      <c r="CZ87" s="2">
        <f t="shared" si="93"/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1003</v>
      </c>
      <c r="DV87" s="2" t="s">
        <v>44</v>
      </c>
      <c r="DW87" s="2" t="s">
        <v>44</v>
      </c>
      <c r="DX87" s="2">
        <v>1000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385723353</v>
      </c>
      <c r="EF87" s="2">
        <v>201</v>
      </c>
      <c r="EG87" s="2" t="s">
        <v>124</v>
      </c>
      <c r="EH87" s="2">
        <v>0</v>
      </c>
      <c r="EI87" s="2" t="s">
        <v>3</v>
      </c>
      <c r="EJ87" s="2">
        <v>2</v>
      </c>
      <c r="EK87" s="2">
        <v>1618</v>
      </c>
      <c r="EL87" s="2" t="s">
        <v>125</v>
      </c>
      <c r="EM87" s="2" t="s">
        <v>126</v>
      </c>
      <c r="EN87" s="2"/>
      <c r="EO87" s="2" t="s">
        <v>3</v>
      </c>
      <c r="EP87" s="2"/>
      <c r="EQ87" s="2">
        <v>0</v>
      </c>
      <c r="ER87" s="2">
        <v>439463.98</v>
      </c>
      <c r="ES87" s="2">
        <v>439463.98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0</v>
      </c>
      <c r="FY87" s="2">
        <v>0</v>
      </c>
      <c r="FZ87" s="2"/>
      <c r="GA87" s="2" t="s">
        <v>3</v>
      </c>
      <c r="GB87" s="2"/>
      <c r="GC87" s="2"/>
      <c r="GD87" s="2">
        <v>1</v>
      </c>
      <c r="GE87" s="2"/>
      <c r="GF87" s="2">
        <v>1417408259</v>
      </c>
      <c r="GG87" s="2">
        <v>2</v>
      </c>
      <c r="GH87" s="2">
        <v>1</v>
      </c>
      <c r="GI87" s="2">
        <v>-2</v>
      </c>
      <c r="GJ87" s="2">
        <v>0</v>
      </c>
      <c r="GK87" s="2">
        <v>0</v>
      </c>
      <c r="GL87" s="2">
        <f t="shared" si="94"/>
        <v>0</v>
      </c>
      <c r="GM87" s="2">
        <f t="shared" si="95"/>
        <v>2285.21</v>
      </c>
      <c r="GN87" s="2">
        <f t="shared" si="96"/>
        <v>0</v>
      </c>
      <c r="GO87" s="2">
        <f t="shared" si="97"/>
        <v>2285.21</v>
      </c>
      <c r="GP87" s="2">
        <f t="shared" si="98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99"/>
        <v>0</v>
      </c>
      <c r="GW87" s="2">
        <v>1</v>
      </c>
      <c r="GX87" s="2">
        <f t="shared" si="100"/>
        <v>0</v>
      </c>
      <c r="GY87" s="2"/>
      <c r="GZ87" s="2"/>
      <c r="HA87" s="2">
        <v>0</v>
      </c>
      <c r="HB87" s="2">
        <v>0</v>
      </c>
      <c r="HC87" s="2">
        <f t="shared" si="101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E88" t="s">
        <v>120</v>
      </c>
      <c r="F88" t="s">
        <v>121</v>
      </c>
      <c r="G88" t="s">
        <v>122</v>
      </c>
      <c r="H88" t="s">
        <v>44</v>
      </c>
      <c r="I88">
        <f>ROUND(ROUND(5*1.04/1000,5),9)</f>
        <v>5.1999999999999998E-3</v>
      </c>
      <c r="J88">
        <v>0</v>
      </c>
      <c r="K88">
        <f>ROUND(ROUND(5*1.04/1000,5),9)</f>
        <v>5.1999999999999998E-3</v>
      </c>
      <c r="O88">
        <f t="shared" si="63"/>
        <v>6901.33</v>
      </c>
      <c r="P88">
        <f t="shared" si="64"/>
        <v>6901.33</v>
      </c>
      <c r="Q88">
        <f t="shared" si="65"/>
        <v>0</v>
      </c>
      <c r="R88">
        <f t="shared" si="66"/>
        <v>0</v>
      </c>
      <c r="S88">
        <f t="shared" si="67"/>
        <v>0</v>
      </c>
      <c r="T88">
        <f t="shared" si="68"/>
        <v>0</v>
      </c>
      <c r="U88">
        <f t="shared" si="69"/>
        <v>0</v>
      </c>
      <c r="V88">
        <f t="shared" si="70"/>
        <v>0</v>
      </c>
      <c r="W88">
        <f t="shared" si="71"/>
        <v>0</v>
      </c>
      <c r="X88">
        <f t="shared" si="72"/>
        <v>0</v>
      </c>
      <c r="Y88">
        <f t="shared" si="73"/>
        <v>0</v>
      </c>
      <c r="AA88">
        <v>422441546</v>
      </c>
      <c r="AB88">
        <f t="shared" si="74"/>
        <v>439463.98</v>
      </c>
      <c r="AC88">
        <f t="shared" si="75"/>
        <v>439463.98</v>
      </c>
      <c r="AD88">
        <f t="shared" si="76"/>
        <v>0</v>
      </c>
      <c r="AE88">
        <f t="shared" si="77"/>
        <v>0</v>
      </c>
      <c r="AF88">
        <f t="shared" si="78"/>
        <v>0</v>
      </c>
      <c r="AG88">
        <f t="shared" si="79"/>
        <v>0</v>
      </c>
      <c r="AH88">
        <f t="shared" si="80"/>
        <v>0</v>
      </c>
      <c r="AI88">
        <f t="shared" si="81"/>
        <v>0</v>
      </c>
      <c r="AJ88">
        <f t="shared" si="82"/>
        <v>0</v>
      </c>
      <c r="AK88">
        <v>439463.98</v>
      </c>
      <c r="AL88">
        <v>439463.98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3.02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2</v>
      </c>
      <c r="BJ88" t="s">
        <v>123</v>
      </c>
      <c r="BM88">
        <v>1618</v>
      </c>
      <c r="BN88">
        <v>0</v>
      </c>
      <c r="BO88" t="s">
        <v>121</v>
      </c>
      <c r="BP88">
        <v>1</v>
      </c>
      <c r="BQ88">
        <v>201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3"/>
        <v>6901.33</v>
      </c>
      <c r="CQ88">
        <f t="shared" si="84"/>
        <v>1327181.22</v>
      </c>
      <c r="CR88">
        <f t="shared" si="85"/>
        <v>0</v>
      </c>
      <c r="CS88">
        <f t="shared" si="86"/>
        <v>0</v>
      </c>
      <c r="CT88">
        <f t="shared" si="87"/>
        <v>0</v>
      </c>
      <c r="CU88">
        <f t="shared" si="88"/>
        <v>0</v>
      </c>
      <c r="CV88">
        <f t="shared" si="89"/>
        <v>0</v>
      </c>
      <c r="CW88">
        <f t="shared" si="90"/>
        <v>0</v>
      </c>
      <c r="CX88">
        <f t="shared" si="91"/>
        <v>0</v>
      </c>
      <c r="CY88">
        <f t="shared" si="92"/>
        <v>0</v>
      </c>
      <c r="CZ88">
        <f t="shared" si="93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1003</v>
      </c>
      <c r="DV88" t="s">
        <v>44</v>
      </c>
      <c r="DW88" t="s">
        <v>44</v>
      </c>
      <c r="DX88">
        <v>1000</v>
      </c>
      <c r="DZ88" t="s">
        <v>3</v>
      </c>
      <c r="EA88" t="s">
        <v>3</v>
      </c>
      <c r="EB88" t="s">
        <v>3</v>
      </c>
      <c r="EC88" t="s">
        <v>3</v>
      </c>
      <c r="EE88">
        <v>385723353</v>
      </c>
      <c r="EF88">
        <v>201</v>
      </c>
      <c r="EG88" t="s">
        <v>124</v>
      </c>
      <c r="EH88">
        <v>0</v>
      </c>
      <c r="EI88" t="s">
        <v>3</v>
      </c>
      <c r="EJ88">
        <v>2</v>
      </c>
      <c r="EK88">
        <v>1618</v>
      </c>
      <c r="EL88" t="s">
        <v>125</v>
      </c>
      <c r="EM88" t="s">
        <v>126</v>
      </c>
      <c r="EO88" t="s">
        <v>3</v>
      </c>
      <c r="EQ88">
        <v>0</v>
      </c>
      <c r="ER88">
        <v>439463.98</v>
      </c>
      <c r="ES88">
        <v>439463.98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0</v>
      </c>
      <c r="FY88">
        <v>0</v>
      </c>
      <c r="GA88" t="s">
        <v>3</v>
      </c>
      <c r="GD88">
        <v>1</v>
      </c>
      <c r="GF88">
        <v>1417408259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94"/>
        <v>0</v>
      </c>
      <c r="GM88">
        <f t="shared" si="95"/>
        <v>6901.33</v>
      </c>
      <c r="GN88">
        <f t="shared" si="96"/>
        <v>0</v>
      </c>
      <c r="GO88">
        <f t="shared" si="97"/>
        <v>6901.33</v>
      </c>
      <c r="GP88">
        <f t="shared" si="98"/>
        <v>0</v>
      </c>
      <c r="GR88">
        <v>0</v>
      </c>
      <c r="GS88">
        <v>3</v>
      </c>
      <c r="GT88">
        <v>0</v>
      </c>
      <c r="GU88" t="s">
        <v>3</v>
      </c>
      <c r="GV88">
        <f t="shared" si="99"/>
        <v>0</v>
      </c>
      <c r="GW88">
        <v>1</v>
      </c>
      <c r="GX88">
        <f t="shared" si="100"/>
        <v>0</v>
      </c>
      <c r="HA88">
        <v>0</v>
      </c>
      <c r="HB88">
        <v>0</v>
      </c>
      <c r="HC88">
        <f t="shared" si="101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55" x14ac:dyDescent="0.2">
      <c r="A89" s="2">
        <v>17</v>
      </c>
      <c r="B89" s="2">
        <v>1</v>
      </c>
      <c r="C89" s="2">
        <f>ROW(SmtRes!A81)</f>
        <v>81</v>
      </c>
      <c r="D89" s="2">
        <f>ROW(EtalonRes!A81)</f>
        <v>81</v>
      </c>
      <c r="E89" s="2" t="s">
        <v>127</v>
      </c>
      <c r="F89" s="2" t="s">
        <v>128</v>
      </c>
      <c r="G89" s="2" t="s">
        <v>129</v>
      </c>
      <c r="H89" s="2" t="s">
        <v>33</v>
      </c>
      <c r="I89" s="2">
        <f>ROUND(ROUND(5/100,5),9)</f>
        <v>0.05</v>
      </c>
      <c r="J89" s="2">
        <v>0</v>
      </c>
      <c r="K89" s="2">
        <f>ROUND(ROUND(5/100,5),9)</f>
        <v>0.05</v>
      </c>
      <c r="L89" s="2"/>
      <c r="M89" s="2"/>
      <c r="N89" s="2"/>
      <c r="O89" s="2">
        <f t="shared" si="63"/>
        <v>69.53</v>
      </c>
      <c r="P89" s="2">
        <f t="shared" si="64"/>
        <v>65.989999999999995</v>
      </c>
      <c r="Q89" s="2">
        <f t="shared" si="65"/>
        <v>1.51</v>
      </c>
      <c r="R89" s="2">
        <f t="shared" si="66"/>
        <v>0.23</v>
      </c>
      <c r="S89" s="2">
        <f t="shared" si="67"/>
        <v>2.0299999999999998</v>
      </c>
      <c r="T89" s="2">
        <f t="shared" si="68"/>
        <v>0</v>
      </c>
      <c r="U89" s="2">
        <f t="shared" si="69"/>
        <v>0.19259349999999997</v>
      </c>
      <c r="V89" s="2">
        <f t="shared" si="70"/>
        <v>0</v>
      </c>
      <c r="W89" s="2">
        <f t="shared" si="71"/>
        <v>0</v>
      </c>
      <c r="X89" s="2">
        <f t="shared" si="72"/>
        <v>2.19</v>
      </c>
      <c r="Y89" s="2">
        <f t="shared" si="73"/>
        <v>1.1499999999999999</v>
      </c>
      <c r="Z89" s="2"/>
      <c r="AA89" s="2">
        <v>422441548</v>
      </c>
      <c r="AB89" s="2">
        <f t="shared" si="74"/>
        <v>1287.3</v>
      </c>
      <c r="AC89" s="2">
        <f t="shared" si="75"/>
        <v>1220.96</v>
      </c>
      <c r="AD89" s="2">
        <f t="shared" si="76"/>
        <v>28.25</v>
      </c>
      <c r="AE89" s="2">
        <f t="shared" si="77"/>
        <v>4.29</v>
      </c>
      <c r="AF89" s="2">
        <f t="shared" si="78"/>
        <v>38.090000000000003</v>
      </c>
      <c r="AG89" s="2">
        <f t="shared" si="79"/>
        <v>0</v>
      </c>
      <c r="AH89" s="2">
        <f t="shared" si="80"/>
        <v>3.61</v>
      </c>
      <c r="AI89" s="2">
        <f t="shared" si="81"/>
        <v>0</v>
      </c>
      <c r="AJ89" s="2">
        <f t="shared" si="82"/>
        <v>0</v>
      </c>
      <c r="AK89" s="2">
        <v>1287.3</v>
      </c>
      <c r="AL89" s="2">
        <v>1220.96</v>
      </c>
      <c r="AM89" s="2">
        <v>28.25</v>
      </c>
      <c r="AN89" s="2">
        <v>4.29</v>
      </c>
      <c r="AO89" s="2">
        <v>38.090000000000003</v>
      </c>
      <c r="AP89" s="2">
        <v>0</v>
      </c>
      <c r="AQ89" s="2">
        <v>3.61</v>
      </c>
      <c r="AR89" s="2">
        <v>0</v>
      </c>
      <c r="AS89" s="2">
        <v>0</v>
      </c>
      <c r="AT89" s="2">
        <v>97</v>
      </c>
      <c r="AU89" s="2">
        <v>51</v>
      </c>
      <c r="AV89" s="2">
        <v>1.0669999999999999</v>
      </c>
      <c r="AW89" s="2">
        <v>1.081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2</v>
      </c>
      <c r="BJ89" s="2" t="s">
        <v>130</v>
      </c>
      <c r="BK89" s="2"/>
      <c r="BL89" s="2"/>
      <c r="BM89" s="2">
        <v>67</v>
      </c>
      <c r="BN89" s="2">
        <v>0</v>
      </c>
      <c r="BO89" s="2" t="s">
        <v>128</v>
      </c>
      <c r="BP89" s="2">
        <v>1</v>
      </c>
      <c r="BQ89" s="2">
        <v>40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97</v>
      </c>
      <c r="CA89" s="2">
        <v>51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83"/>
        <v>69.53</v>
      </c>
      <c r="CQ89" s="2">
        <f t="shared" si="84"/>
        <v>1319.86</v>
      </c>
      <c r="CR89" s="2">
        <f t="shared" si="85"/>
        <v>30.14</v>
      </c>
      <c r="CS89" s="2">
        <f t="shared" si="86"/>
        <v>4.58</v>
      </c>
      <c r="CT89" s="2">
        <f t="shared" si="87"/>
        <v>40.64</v>
      </c>
      <c r="CU89" s="2">
        <f t="shared" si="88"/>
        <v>0</v>
      </c>
      <c r="CV89" s="2">
        <f t="shared" si="89"/>
        <v>3.8518699999999995</v>
      </c>
      <c r="CW89" s="2">
        <f t="shared" si="90"/>
        <v>0</v>
      </c>
      <c r="CX89" s="2">
        <f t="shared" si="91"/>
        <v>0</v>
      </c>
      <c r="CY89" s="2">
        <f t="shared" si="92"/>
        <v>2.1921999999999997</v>
      </c>
      <c r="CZ89" s="2">
        <f t="shared" si="93"/>
        <v>1.1525999999999998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33</v>
      </c>
      <c r="DW89" s="2" t="s">
        <v>33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385723315</v>
      </c>
      <c r="EF89" s="2">
        <v>40</v>
      </c>
      <c r="EG89" s="2" t="s">
        <v>38</v>
      </c>
      <c r="EH89" s="2">
        <v>0</v>
      </c>
      <c r="EI89" s="2" t="s">
        <v>3</v>
      </c>
      <c r="EJ89" s="2">
        <v>2</v>
      </c>
      <c r="EK89" s="2">
        <v>67</v>
      </c>
      <c r="EL89" s="2" t="s">
        <v>39</v>
      </c>
      <c r="EM89" s="2" t="s">
        <v>40</v>
      </c>
      <c r="EN89" s="2"/>
      <c r="EO89" s="2" t="s">
        <v>3</v>
      </c>
      <c r="EP89" s="2"/>
      <c r="EQ89" s="2">
        <v>0</v>
      </c>
      <c r="ER89" s="2">
        <v>1287.3</v>
      </c>
      <c r="ES89" s="2">
        <v>1220.96</v>
      </c>
      <c r="ET89" s="2">
        <v>28.25</v>
      </c>
      <c r="EU89" s="2">
        <v>4.29</v>
      </c>
      <c r="EV89" s="2">
        <v>38.090000000000003</v>
      </c>
      <c r="EW89" s="2">
        <v>3.61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97</v>
      </c>
      <c r="FY89" s="2">
        <v>51</v>
      </c>
      <c r="FZ89" s="2"/>
      <c r="GA89" s="2" t="s">
        <v>3</v>
      </c>
      <c r="GB89" s="2"/>
      <c r="GC89" s="2"/>
      <c r="GD89" s="2">
        <v>1</v>
      </c>
      <c r="GE89" s="2"/>
      <c r="GF89" s="2">
        <v>1063845748</v>
      </c>
      <c r="GG89" s="2">
        <v>2</v>
      </c>
      <c r="GH89" s="2">
        <v>1</v>
      </c>
      <c r="GI89" s="2">
        <v>2</v>
      </c>
      <c r="GJ89" s="2">
        <v>0</v>
      </c>
      <c r="GK89" s="2">
        <v>0</v>
      </c>
      <c r="GL89" s="2">
        <f t="shared" si="94"/>
        <v>0</v>
      </c>
      <c r="GM89" s="2">
        <f t="shared" si="95"/>
        <v>72.87</v>
      </c>
      <c r="GN89" s="2">
        <f t="shared" si="96"/>
        <v>0</v>
      </c>
      <c r="GO89" s="2">
        <f t="shared" si="97"/>
        <v>72.87</v>
      </c>
      <c r="GP89" s="2">
        <f t="shared" si="98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99"/>
        <v>0</v>
      </c>
      <c r="GW89" s="2">
        <v>1</v>
      </c>
      <c r="GX89" s="2">
        <f t="shared" si="100"/>
        <v>0</v>
      </c>
      <c r="GY89" s="2"/>
      <c r="GZ89" s="2"/>
      <c r="HA89" s="2">
        <v>0</v>
      </c>
      <c r="HB89" s="2">
        <v>0</v>
      </c>
      <c r="HC89" s="2">
        <f t="shared" si="101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ROW(SmtRes!A84)</f>
        <v>84</v>
      </c>
      <c r="D90">
        <f>ROW(EtalonRes!A84)</f>
        <v>84</v>
      </c>
      <c r="E90" t="s">
        <v>127</v>
      </c>
      <c r="F90" t="s">
        <v>128</v>
      </c>
      <c r="G90" t="s">
        <v>129</v>
      </c>
      <c r="H90" t="s">
        <v>33</v>
      </c>
      <c r="I90">
        <f>ROUND(ROUND(5/100,5),9)</f>
        <v>0.05</v>
      </c>
      <c r="J90">
        <v>0</v>
      </c>
      <c r="K90">
        <f>ROUND(ROUND(5/100,5),9)</f>
        <v>0.05</v>
      </c>
      <c r="O90">
        <f t="shared" si="63"/>
        <v>895.77</v>
      </c>
      <c r="P90">
        <f t="shared" si="64"/>
        <v>757.57</v>
      </c>
      <c r="Q90">
        <f t="shared" si="65"/>
        <v>25.19</v>
      </c>
      <c r="R90">
        <f t="shared" si="66"/>
        <v>12.8</v>
      </c>
      <c r="S90">
        <f t="shared" si="67"/>
        <v>113.01</v>
      </c>
      <c r="T90">
        <f t="shared" si="68"/>
        <v>0</v>
      </c>
      <c r="U90">
        <f t="shared" si="69"/>
        <v>0.19259349999999997</v>
      </c>
      <c r="V90">
        <f t="shared" si="70"/>
        <v>0</v>
      </c>
      <c r="W90">
        <f t="shared" si="71"/>
        <v>0</v>
      </c>
      <c r="X90">
        <f t="shared" si="72"/>
        <v>122.04</v>
      </c>
      <c r="Y90">
        <f t="shared" si="73"/>
        <v>64.16</v>
      </c>
      <c r="AA90">
        <v>422441546</v>
      </c>
      <c r="AB90">
        <f t="shared" si="74"/>
        <v>1287.3</v>
      </c>
      <c r="AC90">
        <f t="shared" si="75"/>
        <v>1220.96</v>
      </c>
      <c r="AD90">
        <f t="shared" si="76"/>
        <v>28.25</v>
      </c>
      <c r="AE90">
        <f t="shared" si="77"/>
        <v>4.29</v>
      </c>
      <c r="AF90">
        <f t="shared" si="78"/>
        <v>38.090000000000003</v>
      </c>
      <c r="AG90">
        <f t="shared" si="79"/>
        <v>0</v>
      </c>
      <c r="AH90">
        <f t="shared" si="80"/>
        <v>3.61</v>
      </c>
      <c r="AI90">
        <f t="shared" si="81"/>
        <v>0</v>
      </c>
      <c r="AJ90">
        <f t="shared" si="82"/>
        <v>0</v>
      </c>
      <c r="AK90">
        <v>1287.3</v>
      </c>
      <c r="AL90">
        <v>1220.96</v>
      </c>
      <c r="AM90">
        <v>28.25</v>
      </c>
      <c r="AN90">
        <v>4.29</v>
      </c>
      <c r="AO90">
        <v>38.090000000000003</v>
      </c>
      <c r="AP90">
        <v>0</v>
      </c>
      <c r="AQ90">
        <v>3.61</v>
      </c>
      <c r="AR90">
        <v>0</v>
      </c>
      <c r="AS90">
        <v>0</v>
      </c>
      <c r="AT90">
        <v>97</v>
      </c>
      <c r="AU90">
        <v>51</v>
      </c>
      <c r="AV90">
        <v>1.0669999999999999</v>
      </c>
      <c r="AW90">
        <v>1.081</v>
      </c>
      <c r="AZ90">
        <v>1</v>
      </c>
      <c r="BA90">
        <v>55.67</v>
      </c>
      <c r="BB90">
        <v>16.68</v>
      </c>
      <c r="BC90">
        <v>11.48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2</v>
      </c>
      <c r="BJ90" t="s">
        <v>130</v>
      </c>
      <c r="BM90">
        <v>67</v>
      </c>
      <c r="BN90">
        <v>0</v>
      </c>
      <c r="BO90" t="s">
        <v>128</v>
      </c>
      <c r="BP90">
        <v>1</v>
      </c>
      <c r="BQ90">
        <v>40</v>
      </c>
      <c r="BR90">
        <v>0</v>
      </c>
      <c r="BS90">
        <v>55.67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97</v>
      </c>
      <c r="CA90">
        <v>51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3"/>
        <v>895.7700000000001</v>
      </c>
      <c r="CQ90">
        <f t="shared" si="84"/>
        <v>15151.99</v>
      </c>
      <c r="CR90">
        <f t="shared" si="85"/>
        <v>502.74</v>
      </c>
      <c r="CS90">
        <f t="shared" si="86"/>
        <v>254.97</v>
      </c>
      <c r="CT90">
        <f t="shared" si="87"/>
        <v>2262.4299999999998</v>
      </c>
      <c r="CU90">
        <f t="shared" si="88"/>
        <v>0</v>
      </c>
      <c r="CV90">
        <f t="shared" si="89"/>
        <v>3.8518699999999995</v>
      </c>
      <c r="CW90">
        <f t="shared" si="90"/>
        <v>0</v>
      </c>
      <c r="CX90">
        <f t="shared" si="91"/>
        <v>0</v>
      </c>
      <c r="CY90">
        <f t="shared" si="92"/>
        <v>122.03569999999999</v>
      </c>
      <c r="CZ90">
        <f t="shared" si="93"/>
        <v>64.1631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33</v>
      </c>
      <c r="DW90" t="s">
        <v>33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385723315</v>
      </c>
      <c r="EF90">
        <v>40</v>
      </c>
      <c r="EG90" t="s">
        <v>38</v>
      </c>
      <c r="EH90">
        <v>0</v>
      </c>
      <c r="EI90" t="s">
        <v>3</v>
      </c>
      <c r="EJ90">
        <v>2</v>
      </c>
      <c r="EK90">
        <v>67</v>
      </c>
      <c r="EL90" t="s">
        <v>39</v>
      </c>
      <c r="EM90" t="s">
        <v>40</v>
      </c>
      <c r="EO90" t="s">
        <v>3</v>
      </c>
      <c r="EQ90">
        <v>0</v>
      </c>
      <c r="ER90">
        <v>1287.3</v>
      </c>
      <c r="ES90">
        <v>1220.96</v>
      </c>
      <c r="ET90">
        <v>28.25</v>
      </c>
      <c r="EU90">
        <v>4.29</v>
      </c>
      <c r="EV90">
        <v>38.090000000000003</v>
      </c>
      <c r="EW90">
        <v>3.61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97</v>
      </c>
      <c r="FY90">
        <v>51</v>
      </c>
      <c r="GA90" t="s">
        <v>3</v>
      </c>
      <c r="GD90">
        <v>1</v>
      </c>
      <c r="GF90">
        <v>1063845748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94"/>
        <v>0</v>
      </c>
      <c r="GM90">
        <f t="shared" si="95"/>
        <v>1081.97</v>
      </c>
      <c r="GN90">
        <f t="shared" si="96"/>
        <v>0</v>
      </c>
      <c r="GO90">
        <f t="shared" si="97"/>
        <v>1081.97</v>
      </c>
      <c r="GP90">
        <f t="shared" si="98"/>
        <v>0</v>
      </c>
      <c r="GR90">
        <v>0</v>
      </c>
      <c r="GS90">
        <v>3</v>
      </c>
      <c r="GT90">
        <v>0</v>
      </c>
      <c r="GU90" t="s">
        <v>3</v>
      </c>
      <c r="GV90">
        <f t="shared" si="99"/>
        <v>0</v>
      </c>
      <c r="GW90">
        <v>1</v>
      </c>
      <c r="GX90">
        <f t="shared" si="100"/>
        <v>0</v>
      </c>
      <c r="HA90">
        <v>0</v>
      </c>
      <c r="HB90">
        <v>0</v>
      </c>
      <c r="HC90">
        <f t="shared" si="101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55" x14ac:dyDescent="0.2">
      <c r="A91" s="2">
        <v>17</v>
      </c>
      <c r="B91" s="2">
        <v>1</v>
      </c>
      <c r="C91" s="2">
        <f>ROW(SmtRes!A88)</f>
        <v>88</v>
      </c>
      <c r="D91" s="2">
        <f>ROW(EtalonRes!A88)</f>
        <v>88</v>
      </c>
      <c r="E91" s="2" t="s">
        <v>131</v>
      </c>
      <c r="F91" s="2" t="s">
        <v>132</v>
      </c>
      <c r="G91" s="2" t="s">
        <v>133</v>
      </c>
      <c r="H91" s="2" t="s">
        <v>134</v>
      </c>
      <c r="I91" s="2">
        <f t="shared" ref="I91:I96" si="102">ROUND(ROUND(1,5),9)</f>
        <v>1</v>
      </c>
      <c r="J91" s="2">
        <v>0</v>
      </c>
      <c r="K91" s="2">
        <f t="shared" ref="K91:K96" si="103">ROUND(ROUND(1,5),9)</f>
        <v>1</v>
      </c>
      <c r="L91" s="2"/>
      <c r="M91" s="2"/>
      <c r="N91" s="2"/>
      <c r="O91" s="2">
        <f t="shared" si="63"/>
        <v>41.33</v>
      </c>
      <c r="P91" s="2">
        <f t="shared" si="64"/>
        <v>32.92</v>
      </c>
      <c r="Q91" s="2">
        <f t="shared" si="65"/>
        <v>0</v>
      </c>
      <c r="R91" s="2">
        <f t="shared" si="66"/>
        <v>0</v>
      </c>
      <c r="S91" s="2">
        <f t="shared" si="67"/>
        <v>8.41</v>
      </c>
      <c r="T91" s="2">
        <f t="shared" si="68"/>
        <v>0</v>
      </c>
      <c r="U91" s="2">
        <f t="shared" si="69"/>
        <v>0.68287999999999993</v>
      </c>
      <c r="V91" s="2">
        <f t="shared" si="70"/>
        <v>0</v>
      </c>
      <c r="W91" s="2">
        <f t="shared" si="71"/>
        <v>0</v>
      </c>
      <c r="X91" s="2">
        <f t="shared" si="72"/>
        <v>8.16</v>
      </c>
      <c r="Y91" s="2">
        <f t="shared" si="73"/>
        <v>4.29</v>
      </c>
      <c r="Z91" s="2"/>
      <c r="AA91" s="2">
        <v>422441548</v>
      </c>
      <c r="AB91" s="2">
        <f t="shared" si="74"/>
        <v>38.33</v>
      </c>
      <c r="AC91" s="2">
        <f t="shared" si="75"/>
        <v>30.45</v>
      </c>
      <c r="AD91" s="2">
        <f t="shared" si="76"/>
        <v>0</v>
      </c>
      <c r="AE91" s="2">
        <f t="shared" si="77"/>
        <v>0</v>
      </c>
      <c r="AF91" s="2">
        <f t="shared" si="78"/>
        <v>7.88</v>
      </c>
      <c r="AG91" s="2">
        <f t="shared" si="79"/>
        <v>0</v>
      </c>
      <c r="AH91" s="2">
        <f t="shared" si="80"/>
        <v>0.64</v>
      </c>
      <c r="AI91" s="2">
        <f t="shared" si="81"/>
        <v>0</v>
      </c>
      <c r="AJ91" s="2">
        <f t="shared" si="82"/>
        <v>0</v>
      </c>
      <c r="AK91" s="2">
        <v>38.33</v>
      </c>
      <c r="AL91" s="2">
        <v>30.45</v>
      </c>
      <c r="AM91" s="2">
        <v>0</v>
      </c>
      <c r="AN91" s="2">
        <v>0</v>
      </c>
      <c r="AO91" s="2">
        <v>7.88</v>
      </c>
      <c r="AP91" s="2">
        <v>0</v>
      </c>
      <c r="AQ91" s="2">
        <v>0.64</v>
      </c>
      <c r="AR91" s="2">
        <v>0</v>
      </c>
      <c r="AS91" s="2">
        <v>0</v>
      </c>
      <c r="AT91" s="2">
        <v>97</v>
      </c>
      <c r="AU91" s="2">
        <v>51</v>
      </c>
      <c r="AV91" s="2">
        <v>1.0669999999999999</v>
      </c>
      <c r="AW91" s="2">
        <v>1.081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2</v>
      </c>
      <c r="BJ91" s="2" t="s">
        <v>135</v>
      </c>
      <c r="BK91" s="2"/>
      <c r="BL91" s="2"/>
      <c r="BM91" s="2">
        <v>67</v>
      </c>
      <c r="BN91" s="2">
        <v>0</v>
      </c>
      <c r="BO91" s="2" t="s">
        <v>132</v>
      </c>
      <c r="BP91" s="2">
        <v>1</v>
      </c>
      <c r="BQ91" s="2">
        <v>40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97</v>
      </c>
      <c r="CA91" s="2">
        <v>51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83"/>
        <v>41.33</v>
      </c>
      <c r="CQ91" s="2">
        <f t="shared" si="84"/>
        <v>32.92</v>
      </c>
      <c r="CR91" s="2">
        <f t="shared" si="85"/>
        <v>0</v>
      </c>
      <c r="CS91" s="2">
        <f t="shared" si="86"/>
        <v>0</v>
      </c>
      <c r="CT91" s="2">
        <f t="shared" si="87"/>
        <v>8.41</v>
      </c>
      <c r="CU91" s="2">
        <f t="shared" si="88"/>
        <v>0</v>
      </c>
      <c r="CV91" s="2">
        <f t="shared" si="89"/>
        <v>0.68287999999999993</v>
      </c>
      <c r="CW91" s="2">
        <f t="shared" si="90"/>
        <v>0</v>
      </c>
      <c r="CX91" s="2">
        <f t="shared" si="91"/>
        <v>0</v>
      </c>
      <c r="CY91" s="2">
        <f t="shared" si="92"/>
        <v>8.1577000000000002</v>
      </c>
      <c r="CZ91" s="2">
        <f t="shared" si="93"/>
        <v>4.2891000000000004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1013</v>
      </c>
      <c r="DV91" s="2" t="s">
        <v>134</v>
      </c>
      <c r="DW91" s="2" t="s">
        <v>134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385723315</v>
      </c>
      <c r="EF91" s="2">
        <v>40</v>
      </c>
      <c r="EG91" s="2" t="s">
        <v>38</v>
      </c>
      <c r="EH91" s="2">
        <v>0</v>
      </c>
      <c r="EI91" s="2" t="s">
        <v>3</v>
      </c>
      <c r="EJ91" s="2">
        <v>2</v>
      </c>
      <c r="EK91" s="2">
        <v>67</v>
      </c>
      <c r="EL91" s="2" t="s">
        <v>39</v>
      </c>
      <c r="EM91" s="2" t="s">
        <v>40</v>
      </c>
      <c r="EN91" s="2"/>
      <c r="EO91" s="2" t="s">
        <v>3</v>
      </c>
      <c r="EP91" s="2"/>
      <c r="EQ91" s="2">
        <v>0</v>
      </c>
      <c r="ER91" s="2">
        <v>38.33</v>
      </c>
      <c r="ES91" s="2">
        <v>30.45</v>
      </c>
      <c r="ET91" s="2">
        <v>0</v>
      </c>
      <c r="EU91" s="2">
        <v>0</v>
      </c>
      <c r="EV91" s="2">
        <v>7.88</v>
      </c>
      <c r="EW91" s="2">
        <v>0.64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0</v>
      </c>
      <c r="FT91" s="2"/>
      <c r="FU91" s="2"/>
      <c r="FV91" s="2"/>
      <c r="FW91" s="2"/>
      <c r="FX91" s="2">
        <v>97</v>
      </c>
      <c r="FY91" s="2">
        <v>51</v>
      </c>
      <c r="FZ91" s="2"/>
      <c r="GA91" s="2" t="s">
        <v>3</v>
      </c>
      <c r="GB91" s="2"/>
      <c r="GC91" s="2"/>
      <c r="GD91" s="2">
        <v>1</v>
      </c>
      <c r="GE91" s="2"/>
      <c r="GF91" s="2">
        <v>-837803494</v>
      </c>
      <c r="GG91" s="2">
        <v>2</v>
      </c>
      <c r="GH91" s="2">
        <v>1</v>
      </c>
      <c r="GI91" s="2">
        <v>2</v>
      </c>
      <c r="GJ91" s="2">
        <v>0</v>
      </c>
      <c r="GK91" s="2">
        <v>0</v>
      </c>
      <c r="GL91" s="2">
        <f t="shared" si="94"/>
        <v>0</v>
      </c>
      <c r="GM91" s="2">
        <f t="shared" si="95"/>
        <v>53.78</v>
      </c>
      <c r="GN91" s="2">
        <f t="shared" si="96"/>
        <v>0</v>
      </c>
      <c r="GO91" s="2">
        <f t="shared" si="97"/>
        <v>53.78</v>
      </c>
      <c r="GP91" s="2">
        <f t="shared" si="98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99"/>
        <v>0</v>
      </c>
      <c r="GW91" s="2">
        <v>1</v>
      </c>
      <c r="GX91" s="2">
        <f t="shared" si="100"/>
        <v>0</v>
      </c>
      <c r="GY91" s="2"/>
      <c r="GZ91" s="2"/>
      <c r="HA91" s="2">
        <v>0</v>
      </c>
      <c r="HB91" s="2">
        <v>0</v>
      </c>
      <c r="HC91" s="2">
        <f t="shared" si="101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C92">
        <f>ROW(SmtRes!A92)</f>
        <v>92</v>
      </c>
      <c r="D92">
        <f>ROW(EtalonRes!A92)</f>
        <v>92</v>
      </c>
      <c r="E92" t="s">
        <v>131</v>
      </c>
      <c r="F92" t="s">
        <v>132</v>
      </c>
      <c r="G92" t="s">
        <v>133</v>
      </c>
      <c r="H92" t="s">
        <v>134</v>
      </c>
      <c r="I92">
        <f t="shared" si="102"/>
        <v>1</v>
      </c>
      <c r="J92">
        <v>0</v>
      </c>
      <c r="K92">
        <f t="shared" si="103"/>
        <v>1</v>
      </c>
      <c r="O92">
        <f t="shared" si="63"/>
        <v>668.33</v>
      </c>
      <c r="P92">
        <f t="shared" si="64"/>
        <v>200.15</v>
      </c>
      <c r="Q92">
        <f t="shared" si="65"/>
        <v>0</v>
      </c>
      <c r="R92">
        <f t="shared" si="66"/>
        <v>0</v>
      </c>
      <c r="S92">
        <f t="shared" si="67"/>
        <v>468.18</v>
      </c>
      <c r="T92">
        <f t="shared" si="68"/>
        <v>0</v>
      </c>
      <c r="U92">
        <f t="shared" si="69"/>
        <v>0.68287999999999993</v>
      </c>
      <c r="V92">
        <f t="shared" si="70"/>
        <v>0</v>
      </c>
      <c r="W92">
        <f t="shared" si="71"/>
        <v>0</v>
      </c>
      <c r="X92">
        <f t="shared" si="72"/>
        <v>454.13</v>
      </c>
      <c r="Y92">
        <f t="shared" si="73"/>
        <v>238.77</v>
      </c>
      <c r="AA92">
        <v>422441546</v>
      </c>
      <c r="AB92">
        <f t="shared" si="74"/>
        <v>38.33</v>
      </c>
      <c r="AC92">
        <f t="shared" si="75"/>
        <v>30.45</v>
      </c>
      <c r="AD92">
        <f t="shared" si="76"/>
        <v>0</v>
      </c>
      <c r="AE92">
        <f t="shared" si="77"/>
        <v>0</v>
      </c>
      <c r="AF92">
        <f t="shared" si="78"/>
        <v>7.88</v>
      </c>
      <c r="AG92">
        <f t="shared" si="79"/>
        <v>0</v>
      </c>
      <c r="AH92">
        <f t="shared" si="80"/>
        <v>0.64</v>
      </c>
      <c r="AI92">
        <f t="shared" si="81"/>
        <v>0</v>
      </c>
      <c r="AJ92">
        <f t="shared" si="82"/>
        <v>0</v>
      </c>
      <c r="AK92">
        <v>38.33</v>
      </c>
      <c r="AL92">
        <v>30.45</v>
      </c>
      <c r="AM92">
        <v>0</v>
      </c>
      <c r="AN92">
        <v>0</v>
      </c>
      <c r="AO92">
        <v>7.88</v>
      </c>
      <c r="AP92">
        <v>0</v>
      </c>
      <c r="AQ92">
        <v>0.64</v>
      </c>
      <c r="AR92">
        <v>0</v>
      </c>
      <c r="AS92">
        <v>0</v>
      </c>
      <c r="AT92">
        <v>97</v>
      </c>
      <c r="AU92">
        <v>51</v>
      </c>
      <c r="AV92">
        <v>1.0669999999999999</v>
      </c>
      <c r="AW92">
        <v>1.081</v>
      </c>
      <c r="AZ92">
        <v>1</v>
      </c>
      <c r="BA92">
        <v>55.67</v>
      </c>
      <c r="BB92">
        <v>1</v>
      </c>
      <c r="BC92">
        <v>6.08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2</v>
      </c>
      <c r="BJ92" t="s">
        <v>135</v>
      </c>
      <c r="BM92">
        <v>67</v>
      </c>
      <c r="BN92">
        <v>0</v>
      </c>
      <c r="BO92" t="s">
        <v>132</v>
      </c>
      <c r="BP92">
        <v>1</v>
      </c>
      <c r="BQ92">
        <v>40</v>
      </c>
      <c r="BR92">
        <v>0</v>
      </c>
      <c r="BS92">
        <v>55.67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97</v>
      </c>
      <c r="CA92">
        <v>51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3"/>
        <v>668.33</v>
      </c>
      <c r="CQ92">
        <f t="shared" si="84"/>
        <v>200.15</v>
      </c>
      <c r="CR92">
        <f t="shared" si="85"/>
        <v>0</v>
      </c>
      <c r="CS92">
        <f t="shared" si="86"/>
        <v>0</v>
      </c>
      <c r="CT92">
        <f t="shared" si="87"/>
        <v>468.18</v>
      </c>
      <c r="CU92">
        <f t="shared" si="88"/>
        <v>0</v>
      </c>
      <c r="CV92">
        <f t="shared" si="89"/>
        <v>0.68287999999999993</v>
      </c>
      <c r="CW92">
        <f t="shared" si="90"/>
        <v>0</v>
      </c>
      <c r="CX92">
        <f t="shared" si="91"/>
        <v>0</v>
      </c>
      <c r="CY92">
        <f t="shared" si="92"/>
        <v>454.13459999999998</v>
      </c>
      <c r="CZ92">
        <f t="shared" si="93"/>
        <v>238.77180000000001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134</v>
      </c>
      <c r="DW92" t="s">
        <v>134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385723315</v>
      </c>
      <c r="EF92">
        <v>40</v>
      </c>
      <c r="EG92" t="s">
        <v>38</v>
      </c>
      <c r="EH92">
        <v>0</v>
      </c>
      <c r="EI92" t="s">
        <v>3</v>
      </c>
      <c r="EJ92">
        <v>2</v>
      </c>
      <c r="EK92">
        <v>67</v>
      </c>
      <c r="EL92" t="s">
        <v>39</v>
      </c>
      <c r="EM92" t="s">
        <v>40</v>
      </c>
      <c r="EO92" t="s">
        <v>3</v>
      </c>
      <c r="EQ92">
        <v>0</v>
      </c>
      <c r="ER92">
        <v>38.33</v>
      </c>
      <c r="ES92">
        <v>30.45</v>
      </c>
      <c r="ET92">
        <v>0</v>
      </c>
      <c r="EU92">
        <v>0</v>
      </c>
      <c r="EV92">
        <v>7.88</v>
      </c>
      <c r="EW92">
        <v>0.64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97</v>
      </c>
      <c r="FY92">
        <v>51</v>
      </c>
      <c r="GA92" t="s">
        <v>3</v>
      </c>
      <c r="GD92">
        <v>1</v>
      </c>
      <c r="GF92">
        <v>-837803494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si="94"/>
        <v>0</v>
      </c>
      <c r="GM92">
        <f t="shared" si="95"/>
        <v>1361.23</v>
      </c>
      <c r="GN92">
        <f t="shared" si="96"/>
        <v>0</v>
      </c>
      <c r="GO92">
        <f t="shared" si="97"/>
        <v>1361.23</v>
      </c>
      <c r="GP92">
        <f t="shared" si="98"/>
        <v>0</v>
      </c>
      <c r="GR92">
        <v>0</v>
      </c>
      <c r="GS92">
        <v>3</v>
      </c>
      <c r="GT92">
        <v>0</v>
      </c>
      <c r="GU92" t="s">
        <v>3</v>
      </c>
      <c r="GV92">
        <f t="shared" si="99"/>
        <v>0</v>
      </c>
      <c r="GW92">
        <v>1</v>
      </c>
      <c r="GX92">
        <f t="shared" si="100"/>
        <v>0</v>
      </c>
      <c r="HA92">
        <v>0</v>
      </c>
      <c r="HB92">
        <v>0</v>
      </c>
      <c r="HC92">
        <f t="shared" si="101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55" x14ac:dyDescent="0.2">
      <c r="A93" s="2">
        <v>17</v>
      </c>
      <c r="B93" s="2">
        <v>1</v>
      </c>
      <c r="C93" s="2"/>
      <c r="D93" s="2"/>
      <c r="E93" s="2" t="s">
        <v>136</v>
      </c>
      <c r="F93" s="2" t="s">
        <v>137</v>
      </c>
      <c r="G93" s="2" t="s">
        <v>138</v>
      </c>
      <c r="H93" s="2" t="s">
        <v>139</v>
      </c>
      <c r="I93" s="2">
        <f t="shared" si="102"/>
        <v>1</v>
      </c>
      <c r="J93" s="2">
        <v>0</v>
      </c>
      <c r="K93" s="2">
        <f t="shared" si="103"/>
        <v>1</v>
      </c>
      <c r="L93" s="2"/>
      <c r="M93" s="2"/>
      <c r="N93" s="2"/>
      <c r="O93" s="2">
        <f t="shared" si="63"/>
        <v>155.16999999999999</v>
      </c>
      <c r="P93" s="2">
        <f t="shared" si="64"/>
        <v>155.16999999999999</v>
      </c>
      <c r="Q93" s="2">
        <f t="shared" si="65"/>
        <v>0</v>
      </c>
      <c r="R93" s="2">
        <f t="shared" si="66"/>
        <v>0</v>
      </c>
      <c r="S93" s="2">
        <f t="shared" si="67"/>
        <v>0</v>
      </c>
      <c r="T93" s="2">
        <f t="shared" si="68"/>
        <v>0</v>
      </c>
      <c r="U93" s="2">
        <f t="shared" si="69"/>
        <v>0</v>
      </c>
      <c r="V93" s="2">
        <f t="shared" si="70"/>
        <v>0</v>
      </c>
      <c r="W93" s="2">
        <f t="shared" si="71"/>
        <v>0</v>
      </c>
      <c r="X93" s="2">
        <f t="shared" si="72"/>
        <v>0</v>
      </c>
      <c r="Y93" s="2">
        <f t="shared" si="73"/>
        <v>0</v>
      </c>
      <c r="Z93" s="2"/>
      <c r="AA93" s="2">
        <v>422441548</v>
      </c>
      <c r="AB93" s="2">
        <f t="shared" si="74"/>
        <v>155.16999999999999</v>
      </c>
      <c r="AC93" s="2">
        <f t="shared" si="75"/>
        <v>155.16999999999999</v>
      </c>
      <c r="AD93" s="2">
        <f t="shared" si="76"/>
        <v>0</v>
      </c>
      <c r="AE93" s="2">
        <f t="shared" si="77"/>
        <v>0</v>
      </c>
      <c r="AF93" s="2">
        <f t="shared" si="78"/>
        <v>0</v>
      </c>
      <c r="AG93" s="2">
        <f t="shared" si="79"/>
        <v>0</v>
      </c>
      <c r="AH93" s="2">
        <f t="shared" si="80"/>
        <v>0</v>
      </c>
      <c r="AI93" s="2">
        <f t="shared" si="81"/>
        <v>0</v>
      </c>
      <c r="AJ93" s="2">
        <f t="shared" si="82"/>
        <v>0</v>
      </c>
      <c r="AK93" s="2">
        <v>155.16999999999999</v>
      </c>
      <c r="AL93" s="2">
        <v>155.16999999999999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3</v>
      </c>
      <c r="BI93" s="2">
        <v>1</v>
      </c>
      <c r="BJ93" s="2" t="s">
        <v>3</v>
      </c>
      <c r="BK93" s="2"/>
      <c r="BL93" s="2"/>
      <c r="BM93" s="2">
        <v>400002</v>
      </c>
      <c r="BN93" s="2">
        <v>0</v>
      </c>
      <c r="BO93" s="2" t="s">
        <v>3</v>
      </c>
      <c r="BP93" s="2">
        <v>0</v>
      </c>
      <c r="BQ93" s="2">
        <v>202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0</v>
      </c>
      <c r="CA93" s="2">
        <v>0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83"/>
        <v>155.16999999999999</v>
      </c>
      <c r="CQ93" s="2">
        <f t="shared" si="84"/>
        <v>155.16999999999999</v>
      </c>
      <c r="CR93" s="2">
        <f t="shared" si="85"/>
        <v>0</v>
      </c>
      <c r="CS93" s="2">
        <f t="shared" si="86"/>
        <v>0</v>
      </c>
      <c r="CT93" s="2">
        <f t="shared" si="87"/>
        <v>0</v>
      </c>
      <c r="CU93" s="2">
        <f t="shared" si="88"/>
        <v>0</v>
      </c>
      <c r="CV93" s="2">
        <f t="shared" si="89"/>
        <v>0</v>
      </c>
      <c r="CW93" s="2">
        <f t="shared" si="90"/>
        <v>0</v>
      </c>
      <c r="CX93" s="2">
        <f t="shared" si="91"/>
        <v>0</v>
      </c>
      <c r="CY93" s="2">
        <f t="shared" si="92"/>
        <v>0</v>
      </c>
      <c r="CZ93" s="2">
        <f t="shared" si="93"/>
        <v>0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139</v>
      </c>
      <c r="DW93" s="2" t="s">
        <v>139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385723160</v>
      </c>
      <c r="EF93" s="2">
        <v>202</v>
      </c>
      <c r="EG93" s="2" t="s">
        <v>140</v>
      </c>
      <c r="EH93" s="2">
        <v>0</v>
      </c>
      <c r="EI93" s="2" t="s">
        <v>3</v>
      </c>
      <c r="EJ93" s="2">
        <v>1</v>
      </c>
      <c r="EK93" s="2">
        <v>400002</v>
      </c>
      <c r="EL93" s="2" t="s">
        <v>141</v>
      </c>
      <c r="EM93" s="2" t="s">
        <v>140</v>
      </c>
      <c r="EN93" s="2"/>
      <c r="EO93" s="2" t="s">
        <v>3</v>
      </c>
      <c r="EP93" s="2"/>
      <c r="EQ93" s="2">
        <v>0</v>
      </c>
      <c r="ER93" s="2">
        <v>119.83</v>
      </c>
      <c r="ES93" s="2">
        <v>155.16999999999999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0</v>
      </c>
      <c r="FY93" s="2">
        <v>0</v>
      </c>
      <c r="FZ93" s="2"/>
      <c r="GA93" s="2" t="s">
        <v>142</v>
      </c>
      <c r="GB93" s="2"/>
      <c r="GC93" s="2"/>
      <c r="GD93" s="2">
        <v>1</v>
      </c>
      <c r="GE93" s="2"/>
      <c r="GF93" s="2">
        <v>-568051644</v>
      </c>
      <c r="GG93" s="2">
        <v>2</v>
      </c>
      <c r="GH93" s="2">
        <v>4</v>
      </c>
      <c r="GI93" s="2">
        <v>-2</v>
      </c>
      <c r="GJ93" s="2">
        <v>0</v>
      </c>
      <c r="GK93" s="2">
        <v>0</v>
      </c>
      <c r="GL93" s="2">
        <f t="shared" si="94"/>
        <v>0</v>
      </c>
      <c r="GM93" s="2">
        <f t="shared" si="95"/>
        <v>155.16999999999999</v>
      </c>
      <c r="GN93" s="2">
        <f t="shared" si="96"/>
        <v>155.16999999999999</v>
      </c>
      <c r="GO93" s="2">
        <f t="shared" si="97"/>
        <v>0</v>
      </c>
      <c r="GP93" s="2">
        <f t="shared" si="98"/>
        <v>0</v>
      </c>
      <c r="GQ93" s="2"/>
      <c r="GR93" s="2">
        <v>0</v>
      </c>
      <c r="GS93" s="2">
        <v>2</v>
      </c>
      <c r="GT93" s="2">
        <v>0</v>
      </c>
      <c r="GU93" s="2" t="s">
        <v>3</v>
      </c>
      <c r="GV93" s="2">
        <f t="shared" si="99"/>
        <v>0</v>
      </c>
      <c r="GW93" s="2">
        <v>1</v>
      </c>
      <c r="GX93" s="2">
        <f t="shared" si="100"/>
        <v>0</v>
      </c>
      <c r="GY93" s="2"/>
      <c r="GZ93" s="2"/>
      <c r="HA93" s="2">
        <v>0</v>
      </c>
      <c r="HB93" s="2">
        <v>0</v>
      </c>
      <c r="HC93" s="2">
        <f t="shared" si="101"/>
        <v>0</v>
      </c>
      <c r="HD93" s="2"/>
      <c r="HE93" s="2" t="s">
        <v>143</v>
      </c>
      <c r="HF93" s="2" t="s">
        <v>104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E94" t="s">
        <v>136</v>
      </c>
      <c r="F94" t="s">
        <v>137</v>
      </c>
      <c r="G94" t="s">
        <v>138</v>
      </c>
      <c r="H94" t="s">
        <v>139</v>
      </c>
      <c r="I94">
        <f t="shared" si="102"/>
        <v>1</v>
      </c>
      <c r="J94">
        <v>0</v>
      </c>
      <c r="K94">
        <f t="shared" si="103"/>
        <v>1</v>
      </c>
      <c r="O94">
        <f t="shared" si="63"/>
        <v>1529.98</v>
      </c>
      <c r="P94">
        <f t="shared" si="64"/>
        <v>1529.98</v>
      </c>
      <c r="Q94">
        <f t="shared" si="65"/>
        <v>0</v>
      </c>
      <c r="R94">
        <f t="shared" si="66"/>
        <v>0</v>
      </c>
      <c r="S94">
        <f t="shared" si="67"/>
        <v>0</v>
      </c>
      <c r="T94">
        <f t="shared" si="68"/>
        <v>0</v>
      </c>
      <c r="U94">
        <f t="shared" si="69"/>
        <v>0</v>
      </c>
      <c r="V94">
        <f t="shared" si="70"/>
        <v>0</v>
      </c>
      <c r="W94">
        <f t="shared" si="71"/>
        <v>0</v>
      </c>
      <c r="X94">
        <f t="shared" si="72"/>
        <v>0</v>
      </c>
      <c r="Y94">
        <f t="shared" si="73"/>
        <v>0</v>
      </c>
      <c r="AA94">
        <v>422441546</v>
      </c>
      <c r="AB94">
        <f t="shared" si="74"/>
        <v>155.16999999999999</v>
      </c>
      <c r="AC94">
        <f t="shared" si="75"/>
        <v>155.16999999999999</v>
      </c>
      <c r="AD94">
        <f t="shared" si="76"/>
        <v>0</v>
      </c>
      <c r="AE94">
        <f t="shared" si="77"/>
        <v>0</v>
      </c>
      <c r="AF94">
        <f t="shared" si="78"/>
        <v>0</v>
      </c>
      <c r="AG94">
        <f t="shared" si="79"/>
        <v>0</v>
      </c>
      <c r="AH94">
        <f t="shared" si="80"/>
        <v>0</v>
      </c>
      <c r="AI94">
        <f t="shared" si="81"/>
        <v>0</v>
      </c>
      <c r="AJ94">
        <f t="shared" si="82"/>
        <v>0</v>
      </c>
      <c r="AK94">
        <v>155.16999999999999</v>
      </c>
      <c r="AL94">
        <v>155.16999999999999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9.86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3</v>
      </c>
      <c r="BM94">
        <v>400002</v>
      </c>
      <c r="BN94">
        <v>0</v>
      </c>
      <c r="BO94" t="s">
        <v>3</v>
      </c>
      <c r="BP94">
        <v>0</v>
      </c>
      <c r="BQ94">
        <v>202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3"/>
        <v>1529.98</v>
      </c>
      <c r="CQ94">
        <f t="shared" si="84"/>
        <v>1529.98</v>
      </c>
      <c r="CR94">
        <f t="shared" si="85"/>
        <v>0</v>
      </c>
      <c r="CS94">
        <f t="shared" si="86"/>
        <v>0</v>
      </c>
      <c r="CT94">
        <f t="shared" si="87"/>
        <v>0</v>
      </c>
      <c r="CU94">
        <f t="shared" si="88"/>
        <v>0</v>
      </c>
      <c r="CV94">
        <f t="shared" si="89"/>
        <v>0</v>
      </c>
      <c r="CW94">
        <f t="shared" si="90"/>
        <v>0</v>
      </c>
      <c r="CX94">
        <f t="shared" si="91"/>
        <v>0</v>
      </c>
      <c r="CY94">
        <f t="shared" si="92"/>
        <v>0</v>
      </c>
      <c r="CZ94">
        <f t="shared" si="93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139</v>
      </c>
      <c r="DW94" t="s">
        <v>139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385723160</v>
      </c>
      <c r="EF94">
        <v>202</v>
      </c>
      <c r="EG94" t="s">
        <v>140</v>
      </c>
      <c r="EH94">
        <v>0</v>
      </c>
      <c r="EI94" t="s">
        <v>3</v>
      </c>
      <c r="EJ94">
        <v>1</v>
      </c>
      <c r="EK94">
        <v>400002</v>
      </c>
      <c r="EL94" t="s">
        <v>141</v>
      </c>
      <c r="EM94" t="s">
        <v>140</v>
      </c>
      <c r="EO94" t="s">
        <v>3</v>
      </c>
      <c r="EQ94">
        <v>0</v>
      </c>
      <c r="ER94">
        <v>155.16999999999999</v>
      </c>
      <c r="ES94">
        <v>155.16999999999999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5</v>
      </c>
      <c r="FC94">
        <v>0</v>
      </c>
      <c r="FD94">
        <v>18</v>
      </c>
      <c r="FF94">
        <v>1500</v>
      </c>
      <c r="FQ94">
        <v>0</v>
      </c>
      <c r="FR94">
        <v>0</v>
      </c>
      <c r="FS94">
        <v>0</v>
      </c>
      <c r="FX94">
        <v>0</v>
      </c>
      <c r="FY94">
        <v>0</v>
      </c>
      <c r="GA94" t="s">
        <v>142</v>
      </c>
      <c r="GD94">
        <v>1</v>
      </c>
      <c r="GF94">
        <v>-568051644</v>
      </c>
      <c r="GG94">
        <v>2</v>
      </c>
      <c r="GH94">
        <v>3</v>
      </c>
      <c r="GI94">
        <v>5</v>
      </c>
      <c r="GJ94">
        <v>0</v>
      </c>
      <c r="GK94">
        <v>0</v>
      </c>
      <c r="GL94">
        <f t="shared" si="94"/>
        <v>0</v>
      </c>
      <c r="GM94">
        <f t="shared" si="95"/>
        <v>1529.98</v>
      </c>
      <c r="GN94">
        <f t="shared" si="96"/>
        <v>1529.98</v>
      </c>
      <c r="GO94">
        <f t="shared" si="97"/>
        <v>0</v>
      </c>
      <c r="GP94">
        <f t="shared" si="98"/>
        <v>0</v>
      </c>
      <c r="GR94">
        <v>1</v>
      </c>
      <c r="GS94">
        <v>1</v>
      </c>
      <c r="GT94">
        <v>0</v>
      </c>
      <c r="GU94" t="s">
        <v>3</v>
      </c>
      <c r="GV94">
        <f t="shared" si="99"/>
        <v>0</v>
      </c>
      <c r="GW94">
        <v>1</v>
      </c>
      <c r="GX94">
        <f t="shared" si="100"/>
        <v>0</v>
      </c>
      <c r="HA94">
        <v>0</v>
      </c>
      <c r="HB94">
        <v>0</v>
      </c>
      <c r="HC94">
        <f t="shared" si="101"/>
        <v>0</v>
      </c>
      <c r="HE94" t="s">
        <v>143</v>
      </c>
      <c r="HF94" t="s">
        <v>104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55" x14ac:dyDescent="0.2">
      <c r="A95" s="2">
        <v>17</v>
      </c>
      <c r="B95" s="2">
        <v>1</v>
      </c>
      <c r="C95" s="2">
        <f>ROW(SmtRes!A97)</f>
        <v>97</v>
      </c>
      <c r="D95" s="2">
        <f>ROW(EtalonRes!A97)</f>
        <v>97</v>
      </c>
      <c r="E95" s="2" t="s">
        <v>144</v>
      </c>
      <c r="F95" s="2" t="s">
        <v>145</v>
      </c>
      <c r="G95" s="2" t="s">
        <v>146</v>
      </c>
      <c r="H95" s="2" t="s">
        <v>147</v>
      </c>
      <c r="I95" s="2">
        <f t="shared" si="102"/>
        <v>1</v>
      </c>
      <c r="J95" s="2">
        <v>0</v>
      </c>
      <c r="K95" s="2">
        <f t="shared" si="103"/>
        <v>1</v>
      </c>
      <c r="L95" s="2"/>
      <c r="M95" s="2"/>
      <c r="N95" s="2"/>
      <c r="O95" s="2">
        <f t="shared" si="63"/>
        <v>88.61</v>
      </c>
      <c r="P95" s="2">
        <f t="shared" si="64"/>
        <v>11.76</v>
      </c>
      <c r="Q95" s="2">
        <f t="shared" si="65"/>
        <v>0.94</v>
      </c>
      <c r="R95" s="2">
        <f t="shared" si="66"/>
        <v>0.14000000000000001</v>
      </c>
      <c r="S95" s="2">
        <f t="shared" si="67"/>
        <v>75.91</v>
      </c>
      <c r="T95" s="2">
        <f t="shared" si="68"/>
        <v>0</v>
      </c>
      <c r="U95" s="2">
        <f t="shared" si="69"/>
        <v>5.2349999999999994</v>
      </c>
      <c r="V95" s="2">
        <f t="shared" si="70"/>
        <v>0</v>
      </c>
      <c r="W95" s="2">
        <f t="shared" si="71"/>
        <v>0</v>
      </c>
      <c r="X95" s="2">
        <f t="shared" si="72"/>
        <v>73.77</v>
      </c>
      <c r="Y95" s="2">
        <f t="shared" si="73"/>
        <v>38.79</v>
      </c>
      <c r="Z95" s="2"/>
      <c r="AA95" s="2">
        <v>422441548</v>
      </c>
      <c r="AB95" s="2">
        <f t="shared" si="74"/>
        <v>85.16</v>
      </c>
      <c r="AC95" s="2">
        <f t="shared" si="75"/>
        <v>11.76</v>
      </c>
      <c r="AD95" s="2">
        <f t="shared" si="76"/>
        <v>0.9</v>
      </c>
      <c r="AE95" s="2">
        <f t="shared" si="77"/>
        <v>0.13</v>
      </c>
      <c r="AF95" s="2">
        <f t="shared" si="78"/>
        <v>72.5</v>
      </c>
      <c r="AG95" s="2">
        <f t="shared" si="79"/>
        <v>0</v>
      </c>
      <c r="AH95" s="2">
        <f t="shared" si="80"/>
        <v>5</v>
      </c>
      <c r="AI95" s="2">
        <f t="shared" si="81"/>
        <v>0</v>
      </c>
      <c r="AJ95" s="2">
        <f t="shared" si="82"/>
        <v>0</v>
      </c>
      <c r="AK95" s="2">
        <v>85.16</v>
      </c>
      <c r="AL95" s="2">
        <v>11.76</v>
      </c>
      <c r="AM95" s="2">
        <v>0.9</v>
      </c>
      <c r="AN95" s="2">
        <v>0.13</v>
      </c>
      <c r="AO95" s="2">
        <v>72.5</v>
      </c>
      <c r="AP95" s="2">
        <v>0</v>
      </c>
      <c r="AQ95" s="2">
        <v>5</v>
      </c>
      <c r="AR95" s="2">
        <v>0</v>
      </c>
      <c r="AS95" s="2">
        <v>0</v>
      </c>
      <c r="AT95" s="2">
        <v>97</v>
      </c>
      <c r="AU95" s="2">
        <v>51</v>
      </c>
      <c r="AV95" s="2">
        <v>1.0469999999999999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0</v>
      </c>
      <c r="BI95" s="2">
        <v>2</v>
      </c>
      <c r="BJ95" s="2" t="s">
        <v>148</v>
      </c>
      <c r="BK95" s="2"/>
      <c r="BL95" s="2"/>
      <c r="BM95" s="2">
        <v>67</v>
      </c>
      <c r="BN95" s="2">
        <v>0</v>
      </c>
      <c r="BO95" s="2" t="s">
        <v>145</v>
      </c>
      <c r="BP95" s="2">
        <v>1</v>
      </c>
      <c r="BQ95" s="2">
        <v>40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97</v>
      </c>
      <c r="CA95" s="2">
        <v>51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83"/>
        <v>88.61</v>
      </c>
      <c r="CQ95" s="2">
        <f t="shared" si="84"/>
        <v>11.76</v>
      </c>
      <c r="CR95" s="2">
        <f t="shared" si="85"/>
        <v>0.94</v>
      </c>
      <c r="CS95" s="2">
        <f t="shared" si="86"/>
        <v>0.14000000000000001</v>
      </c>
      <c r="CT95" s="2">
        <f t="shared" si="87"/>
        <v>75.91</v>
      </c>
      <c r="CU95" s="2">
        <f t="shared" si="88"/>
        <v>0</v>
      </c>
      <c r="CV95" s="2">
        <f t="shared" si="89"/>
        <v>5.2349999999999994</v>
      </c>
      <c r="CW95" s="2">
        <f t="shared" si="90"/>
        <v>0</v>
      </c>
      <c r="CX95" s="2">
        <f t="shared" si="91"/>
        <v>0</v>
      </c>
      <c r="CY95" s="2">
        <f t="shared" si="92"/>
        <v>73.768499999999989</v>
      </c>
      <c r="CZ95" s="2">
        <f t="shared" si="93"/>
        <v>38.785499999999999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147</v>
      </c>
      <c r="DW95" s="2" t="s">
        <v>147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385723315</v>
      </c>
      <c r="EF95" s="2">
        <v>40</v>
      </c>
      <c r="EG95" s="2" t="s">
        <v>38</v>
      </c>
      <c r="EH95" s="2">
        <v>0</v>
      </c>
      <c r="EI95" s="2" t="s">
        <v>3</v>
      </c>
      <c r="EJ95" s="2">
        <v>2</v>
      </c>
      <c r="EK95" s="2">
        <v>67</v>
      </c>
      <c r="EL95" s="2" t="s">
        <v>39</v>
      </c>
      <c r="EM95" s="2" t="s">
        <v>40</v>
      </c>
      <c r="EN95" s="2"/>
      <c r="EO95" s="2" t="s">
        <v>3</v>
      </c>
      <c r="EP95" s="2"/>
      <c r="EQ95" s="2">
        <v>0</v>
      </c>
      <c r="ER95" s="2">
        <v>85.16</v>
      </c>
      <c r="ES95" s="2">
        <v>11.76</v>
      </c>
      <c r="ET95" s="2">
        <v>0.9</v>
      </c>
      <c r="EU95" s="2">
        <v>0.13</v>
      </c>
      <c r="EV95" s="2">
        <v>72.5</v>
      </c>
      <c r="EW95" s="2">
        <v>5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97</v>
      </c>
      <c r="FY95" s="2">
        <v>51</v>
      </c>
      <c r="FZ95" s="2"/>
      <c r="GA95" s="2" t="s">
        <v>3</v>
      </c>
      <c r="GB95" s="2"/>
      <c r="GC95" s="2"/>
      <c r="GD95" s="2">
        <v>1</v>
      </c>
      <c r="GE95" s="2"/>
      <c r="GF95" s="2">
        <v>1481975551</v>
      </c>
      <c r="GG95" s="2">
        <v>2</v>
      </c>
      <c r="GH95" s="2">
        <v>1</v>
      </c>
      <c r="GI95" s="2">
        <v>2</v>
      </c>
      <c r="GJ95" s="2">
        <v>0</v>
      </c>
      <c r="GK95" s="2">
        <v>0</v>
      </c>
      <c r="GL95" s="2">
        <f t="shared" si="94"/>
        <v>0</v>
      </c>
      <c r="GM95" s="2">
        <f t="shared" si="95"/>
        <v>201.17</v>
      </c>
      <c r="GN95" s="2">
        <f t="shared" si="96"/>
        <v>0</v>
      </c>
      <c r="GO95" s="2">
        <f t="shared" si="97"/>
        <v>201.17</v>
      </c>
      <c r="GP95" s="2">
        <f t="shared" si="98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99"/>
        <v>0</v>
      </c>
      <c r="GW95" s="2">
        <v>1</v>
      </c>
      <c r="GX95" s="2">
        <f t="shared" si="100"/>
        <v>0</v>
      </c>
      <c r="GY95" s="2"/>
      <c r="GZ95" s="2"/>
      <c r="HA95" s="2">
        <v>0</v>
      </c>
      <c r="HB95" s="2">
        <v>0</v>
      </c>
      <c r="HC95" s="2">
        <f t="shared" si="101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C96">
        <f>ROW(SmtRes!A102)</f>
        <v>102</v>
      </c>
      <c r="D96">
        <f>ROW(EtalonRes!A102)</f>
        <v>102</v>
      </c>
      <c r="E96" t="s">
        <v>144</v>
      </c>
      <c r="F96" t="s">
        <v>145</v>
      </c>
      <c r="G96" t="s">
        <v>146</v>
      </c>
      <c r="H96" t="s">
        <v>147</v>
      </c>
      <c r="I96">
        <f t="shared" si="102"/>
        <v>1</v>
      </c>
      <c r="J96">
        <v>0</v>
      </c>
      <c r="K96">
        <f t="shared" si="103"/>
        <v>1</v>
      </c>
      <c r="O96">
        <f t="shared" si="63"/>
        <v>4359.4799999999996</v>
      </c>
      <c r="P96">
        <f t="shared" si="64"/>
        <v>118.42</v>
      </c>
      <c r="Q96">
        <f t="shared" si="65"/>
        <v>15.15</v>
      </c>
      <c r="R96">
        <f t="shared" si="66"/>
        <v>7.79</v>
      </c>
      <c r="S96">
        <f t="shared" si="67"/>
        <v>4225.91</v>
      </c>
      <c r="T96">
        <f t="shared" si="68"/>
        <v>0</v>
      </c>
      <c r="U96">
        <f t="shared" si="69"/>
        <v>5.2349999999999994</v>
      </c>
      <c r="V96">
        <f t="shared" si="70"/>
        <v>0</v>
      </c>
      <c r="W96">
        <f t="shared" si="71"/>
        <v>0</v>
      </c>
      <c r="X96">
        <f t="shared" si="72"/>
        <v>4106.6899999999996</v>
      </c>
      <c r="Y96">
        <f t="shared" si="73"/>
        <v>2159.19</v>
      </c>
      <c r="AA96">
        <v>422441546</v>
      </c>
      <c r="AB96">
        <f t="shared" si="74"/>
        <v>85.16</v>
      </c>
      <c r="AC96">
        <f t="shared" si="75"/>
        <v>11.76</v>
      </c>
      <c r="AD96">
        <f t="shared" si="76"/>
        <v>0.9</v>
      </c>
      <c r="AE96">
        <f t="shared" si="77"/>
        <v>0.13</v>
      </c>
      <c r="AF96">
        <f t="shared" si="78"/>
        <v>72.5</v>
      </c>
      <c r="AG96">
        <f t="shared" si="79"/>
        <v>0</v>
      </c>
      <c r="AH96">
        <f t="shared" si="80"/>
        <v>5</v>
      </c>
      <c r="AI96">
        <f t="shared" si="81"/>
        <v>0</v>
      </c>
      <c r="AJ96">
        <f t="shared" si="82"/>
        <v>0</v>
      </c>
      <c r="AK96">
        <v>85.16</v>
      </c>
      <c r="AL96">
        <v>11.76</v>
      </c>
      <c r="AM96">
        <v>0.9</v>
      </c>
      <c r="AN96">
        <v>0.13</v>
      </c>
      <c r="AO96">
        <v>72.5</v>
      </c>
      <c r="AP96">
        <v>0</v>
      </c>
      <c r="AQ96">
        <v>5</v>
      </c>
      <c r="AR96">
        <v>0</v>
      </c>
      <c r="AS96">
        <v>0</v>
      </c>
      <c r="AT96">
        <v>97</v>
      </c>
      <c r="AU96">
        <v>51</v>
      </c>
      <c r="AV96">
        <v>1.0469999999999999</v>
      </c>
      <c r="AW96">
        <v>1</v>
      </c>
      <c r="AZ96">
        <v>1</v>
      </c>
      <c r="BA96">
        <v>55.67</v>
      </c>
      <c r="BB96">
        <v>16.12</v>
      </c>
      <c r="BC96">
        <v>10.07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2</v>
      </c>
      <c r="BJ96" t="s">
        <v>148</v>
      </c>
      <c r="BM96">
        <v>67</v>
      </c>
      <c r="BN96">
        <v>0</v>
      </c>
      <c r="BO96" t="s">
        <v>145</v>
      </c>
      <c r="BP96">
        <v>1</v>
      </c>
      <c r="BQ96">
        <v>40</v>
      </c>
      <c r="BR96">
        <v>0</v>
      </c>
      <c r="BS96">
        <v>55.67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97</v>
      </c>
      <c r="CA96">
        <v>51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3"/>
        <v>4359.4799999999996</v>
      </c>
      <c r="CQ96">
        <f t="shared" si="84"/>
        <v>118.42</v>
      </c>
      <c r="CR96">
        <f t="shared" si="85"/>
        <v>15.15</v>
      </c>
      <c r="CS96">
        <f t="shared" si="86"/>
        <v>7.79</v>
      </c>
      <c r="CT96">
        <f t="shared" si="87"/>
        <v>4225.91</v>
      </c>
      <c r="CU96">
        <f t="shared" si="88"/>
        <v>0</v>
      </c>
      <c r="CV96">
        <f t="shared" si="89"/>
        <v>5.2349999999999994</v>
      </c>
      <c r="CW96">
        <f t="shared" si="90"/>
        <v>0</v>
      </c>
      <c r="CX96">
        <f t="shared" si="91"/>
        <v>0</v>
      </c>
      <c r="CY96">
        <f t="shared" si="92"/>
        <v>4106.6889999999994</v>
      </c>
      <c r="CZ96">
        <f t="shared" si="93"/>
        <v>2159.1869999999999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147</v>
      </c>
      <c r="DW96" t="s">
        <v>147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385723315</v>
      </c>
      <c r="EF96">
        <v>40</v>
      </c>
      <c r="EG96" t="s">
        <v>38</v>
      </c>
      <c r="EH96">
        <v>0</v>
      </c>
      <c r="EI96" t="s">
        <v>3</v>
      </c>
      <c r="EJ96">
        <v>2</v>
      </c>
      <c r="EK96">
        <v>67</v>
      </c>
      <c r="EL96" t="s">
        <v>39</v>
      </c>
      <c r="EM96" t="s">
        <v>40</v>
      </c>
      <c r="EO96" t="s">
        <v>3</v>
      </c>
      <c r="EQ96">
        <v>0</v>
      </c>
      <c r="ER96">
        <v>85.16</v>
      </c>
      <c r="ES96">
        <v>11.76</v>
      </c>
      <c r="ET96">
        <v>0.9</v>
      </c>
      <c r="EU96">
        <v>0.13</v>
      </c>
      <c r="EV96">
        <v>72.5</v>
      </c>
      <c r="EW96">
        <v>5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97</v>
      </c>
      <c r="FY96">
        <v>51</v>
      </c>
      <c r="GA96" t="s">
        <v>3</v>
      </c>
      <c r="GD96">
        <v>1</v>
      </c>
      <c r="GF96">
        <v>1481975551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94"/>
        <v>0</v>
      </c>
      <c r="GM96">
        <f t="shared" si="95"/>
        <v>10625.36</v>
      </c>
      <c r="GN96">
        <f t="shared" si="96"/>
        <v>0</v>
      </c>
      <c r="GO96">
        <f t="shared" si="97"/>
        <v>10625.36</v>
      </c>
      <c r="GP96">
        <f t="shared" si="98"/>
        <v>0</v>
      </c>
      <c r="GR96">
        <v>0</v>
      </c>
      <c r="GS96">
        <v>3</v>
      </c>
      <c r="GT96">
        <v>0</v>
      </c>
      <c r="GU96" t="s">
        <v>3</v>
      </c>
      <c r="GV96">
        <f t="shared" si="99"/>
        <v>0</v>
      </c>
      <c r="GW96">
        <v>1</v>
      </c>
      <c r="GX96">
        <f t="shared" si="100"/>
        <v>0</v>
      </c>
      <c r="HA96">
        <v>0</v>
      </c>
      <c r="HB96">
        <v>0</v>
      </c>
      <c r="HC96">
        <f t="shared" si="101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HS96">
        <v>0</v>
      </c>
      <c r="IK96">
        <v>0</v>
      </c>
    </row>
    <row r="97" spans="1:255" x14ac:dyDescent="0.2">
      <c r="A97" s="2">
        <v>18</v>
      </c>
      <c r="B97" s="2">
        <v>1</v>
      </c>
      <c r="C97" s="2">
        <v>97</v>
      </c>
      <c r="D97" s="2"/>
      <c r="E97" s="2" t="s">
        <v>149</v>
      </c>
      <c r="F97" s="2" t="s">
        <v>150</v>
      </c>
      <c r="G97" s="2" t="s">
        <v>151</v>
      </c>
      <c r="H97" s="2" t="s">
        <v>152</v>
      </c>
      <c r="I97" s="2">
        <f>I95*J97</f>
        <v>1</v>
      </c>
      <c r="J97" s="2">
        <v>1</v>
      </c>
      <c r="K97" s="2">
        <v>1</v>
      </c>
      <c r="L97" s="2"/>
      <c r="M97" s="2"/>
      <c r="N97" s="2"/>
      <c r="O97" s="2">
        <f t="shared" si="63"/>
        <v>1304.6199999999999</v>
      </c>
      <c r="P97" s="2">
        <f t="shared" si="64"/>
        <v>1304.6199999999999</v>
      </c>
      <c r="Q97" s="2">
        <f t="shared" si="65"/>
        <v>0</v>
      </c>
      <c r="R97" s="2">
        <f t="shared" si="66"/>
        <v>0</v>
      </c>
      <c r="S97" s="2">
        <f t="shared" si="67"/>
        <v>0</v>
      </c>
      <c r="T97" s="2">
        <f t="shared" si="68"/>
        <v>0</v>
      </c>
      <c r="U97" s="2">
        <f t="shared" si="69"/>
        <v>0</v>
      </c>
      <c r="V97" s="2">
        <f t="shared" si="70"/>
        <v>0</v>
      </c>
      <c r="W97" s="2">
        <f t="shared" si="71"/>
        <v>0</v>
      </c>
      <c r="X97" s="2">
        <f t="shared" si="72"/>
        <v>0</v>
      </c>
      <c r="Y97" s="2">
        <f t="shared" si="73"/>
        <v>0</v>
      </c>
      <c r="Z97" s="2"/>
      <c r="AA97" s="2">
        <v>422441548</v>
      </c>
      <c r="AB97" s="2">
        <f t="shared" si="74"/>
        <v>1304.6199999999999</v>
      </c>
      <c r="AC97" s="2">
        <f t="shared" si="75"/>
        <v>1304.6199999999999</v>
      </c>
      <c r="AD97" s="2">
        <f t="shared" si="76"/>
        <v>0</v>
      </c>
      <c r="AE97" s="2">
        <f t="shared" si="77"/>
        <v>0</v>
      </c>
      <c r="AF97" s="2">
        <f t="shared" si="78"/>
        <v>0</v>
      </c>
      <c r="AG97" s="2">
        <f t="shared" si="79"/>
        <v>0</v>
      </c>
      <c r="AH97" s="2">
        <f t="shared" si="80"/>
        <v>0</v>
      </c>
      <c r="AI97" s="2">
        <f t="shared" si="81"/>
        <v>0</v>
      </c>
      <c r="AJ97" s="2">
        <f t="shared" si="82"/>
        <v>0</v>
      </c>
      <c r="AK97" s="2">
        <v>1304.6199999999999</v>
      </c>
      <c r="AL97" s="2">
        <v>1304.6199999999999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97</v>
      </c>
      <c r="AU97" s="2">
        <v>51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3</v>
      </c>
      <c r="BI97" s="2">
        <v>2</v>
      </c>
      <c r="BJ97" s="2" t="s">
        <v>153</v>
      </c>
      <c r="BK97" s="2"/>
      <c r="BL97" s="2"/>
      <c r="BM97" s="2">
        <v>67</v>
      </c>
      <c r="BN97" s="2">
        <v>0</v>
      </c>
      <c r="BO97" s="2" t="s">
        <v>3</v>
      </c>
      <c r="BP97" s="2">
        <v>0</v>
      </c>
      <c r="BQ97" s="2">
        <v>40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97</v>
      </c>
      <c r="CA97" s="2">
        <v>51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83"/>
        <v>1304.6199999999999</v>
      </c>
      <c r="CQ97" s="2">
        <f t="shared" si="84"/>
        <v>1304.6199999999999</v>
      </c>
      <c r="CR97" s="2">
        <f t="shared" si="85"/>
        <v>0</v>
      </c>
      <c r="CS97" s="2">
        <f t="shared" si="86"/>
        <v>0</v>
      </c>
      <c r="CT97" s="2">
        <f t="shared" si="87"/>
        <v>0</v>
      </c>
      <c r="CU97" s="2">
        <f t="shared" si="88"/>
        <v>0</v>
      </c>
      <c r="CV97" s="2">
        <f t="shared" si="89"/>
        <v>0</v>
      </c>
      <c r="CW97" s="2">
        <f t="shared" si="90"/>
        <v>0</v>
      </c>
      <c r="CX97" s="2">
        <f t="shared" si="91"/>
        <v>0</v>
      </c>
      <c r="CY97" s="2">
        <f t="shared" si="92"/>
        <v>0</v>
      </c>
      <c r="CZ97" s="2">
        <f t="shared" si="93"/>
        <v>0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152</v>
      </c>
      <c r="DW97" s="2" t="s">
        <v>152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385723315</v>
      </c>
      <c r="EF97" s="2">
        <v>40</v>
      </c>
      <c r="EG97" s="2" t="s">
        <v>38</v>
      </c>
      <c r="EH97" s="2">
        <v>0</v>
      </c>
      <c r="EI97" s="2" t="s">
        <v>3</v>
      </c>
      <c r="EJ97" s="2">
        <v>2</v>
      </c>
      <c r="EK97" s="2">
        <v>67</v>
      </c>
      <c r="EL97" s="2" t="s">
        <v>39</v>
      </c>
      <c r="EM97" s="2" t="s">
        <v>40</v>
      </c>
      <c r="EN97" s="2"/>
      <c r="EO97" s="2" t="s">
        <v>3</v>
      </c>
      <c r="EP97" s="2"/>
      <c r="EQ97" s="2">
        <v>0</v>
      </c>
      <c r="ER97" s="2">
        <v>1304.6199999999999</v>
      </c>
      <c r="ES97" s="2">
        <v>1304.6199999999999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97</v>
      </c>
      <c r="FY97" s="2">
        <v>51</v>
      </c>
      <c r="FZ97" s="2"/>
      <c r="GA97" s="2" t="s">
        <v>3</v>
      </c>
      <c r="GB97" s="2"/>
      <c r="GC97" s="2"/>
      <c r="GD97" s="2">
        <v>1</v>
      </c>
      <c r="GE97" s="2"/>
      <c r="GF97" s="2">
        <v>117942483</v>
      </c>
      <c r="GG97" s="2">
        <v>2</v>
      </c>
      <c r="GH97" s="2">
        <v>1</v>
      </c>
      <c r="GI97" s="2">
        <v>-2</v>
      </c>
      <c r="GJ97" s="2">
        <v>0</v>
      </c>
      <c r="GK97" s="2">
        <v>0</v>
      </c>
      <c r="GL97" s="2">
        <f t="shared" si="94"/>
        <v>0</v>
      </c>
      <c r="GM97" s="2">
        <f t="shared" si="95"/>
        <v>1304.6199999999999</v>
      </c>
      <c r="GN97" s="2">
        <f t="shared" si="96"/>
        <v>0</v>
      </c>
      <c r="GO97" s="2">
        <f t="shared" si="97"/>
        <v>1304.6199999999999</v>
      </c>
      <c r="GP97" s="2">
        <f t="shared" si="98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99"/>
        <v>0</v>
      </c>
      <c r="GW97" s="2">
        <v>1</v>
      </c>
      <c r="GX97" s="2">
        <f t="shared" si="100"/>
        <v>0</v>
      </c>
      <c r="GY97" s="2"/>
      <c r="GZ97" s="2"/>
      <c r="HA97" s="2">
        <v>0</v>
      </c>
      <c r="HB97" s="2">
        <v>0</v>
      </c>
      <c r="HC97" s="2">
        <f t="shared" si="101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18</v>
      </c>
      <c r="B98">
        <v>1</v>
      </c>
      <c r="C98">
        <v>102</v>
      </c>
      <c r="E98" t="s">
        <v>149</v>
      </c>
      <c r="F98" t="s">
        <v>150</v>
      </c>
      <c r="G98" t="s">
        <v>151</v>
      </c>
      <c r="H98" t="s">
        <v>152</v>
      </c>
      <c r="I98">
        <f>I96*J98</f>
        <v>1</v>
      </c>
      <c r="J98">
        <v>1</v>
      </c>
      <c r="K98">
        <v>1</v>
      </c>
      <c r="O98">
        <f t="shared" si="63"/>
        <v>9080.16</v>
      </c>
      <c r="P98">
        <f t="shared" si="64"/>
        <v>9080.16</v>
      </c>
      <c r="Q98">
        <f t="shared" si="65"/>
        <v>0</v>
      </c>
      <c r="R98">
        <f t="shared" si="66"/>
        <v>0</v>
      </c>
      <c r="S98">
        <f t="shared" si="67"/>
        <v>0</v>
      </c>
      <c r="T98">
        <f t="shared" si="68"/>
        <v>0</v>
      </c>
      <c r="U98">
        <f t="shared" si="69"/>
        <v>0</v>
      </c>
      <c r="V98">
        <f t="shared" si="70"/>
        <v>0</v>
      </c>
      <c r="W98">
        <f t="shared" si="71"/>
        <v>0</v>
      </c>
      <c r="X98">
        <f t="shared" si="72"/>
        <v>0</v>
      </c>
      <c r="Y98">
        <f t="shared" si="73"/>
        <v>0</v>
      </c>
      <c r="AA98">
        <v>422441546</v>
      </c>
      <c r="AB98">
        <f t="shared" si="74"/>
        <v>1304.6199999999999</v>
      </c>
      <c r="AC98">
        <f t="shared" si="75"/>
        <v>1304.6199999999999</v>
      </c>
      <c r="AD98">
        <f t="shared" si="76"/>
        <v>0</v>
      </c>
      <c r="AE98">
        <f t="shared" si="77"/>
        <v>0</v>
      </c>
      <c r="AF98">
        <f t="shared" si="78"/>
        <v>0</v>
      </c>
      <c r="AG98">
        <f t="shared" si="79"/>
        <v>0</v>
      </c>
      <c r="AH98">
        <f t="shared" si="80"/>
        <v>0</v>
      </c>
      <c r="AI98">
        <f t="shared" si="81"/>
        <v>0</v>
      </c>
      <c r="AJ98">
        <f t="shared" si="82"/>
        <v>0</v>
      </c>
      <c r="AK98">
        <v>1304.6199999999999</v>
      </c>
      <c r="AL98">
        <v>1304.6199999999999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97</v>
      </c>
      <c r="AU98">
        <v>51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6.96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2</v>
      </c>
      <c r="BJ98" t="s">
        <v>153</v>
      </c>
      <c r="BM98">
        <v>67</v>
      </c>
      <c r="BN98">
        <v>0</v>
      </c>
      <c r="BO98" t="s">
        <v>150</v>
      </c>
      <c r="BP98">
        <v>1</v>
      </c>
      <c r="BQ98">
        <v>40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97</v>
      </c>
      <c r="CA98">
        <v>51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83"/>
        <v>9080.16</v>
      </c>
      <c r="CQ98">
        <f t="shared" si="84"/>
        <v>9080.16</v>
      </c>
      <c r="CR98">
        <f t="shared" si="85"/>
        <v>0</v>
      </c>
      <c r="CS98">
        <f t="shared" si="86"/>
        <v>0</v>
      </c>
      <c r="CT98">
        <f t="shared" si="87"/>
        <v>0</v>
      </c>
      <c r="CU98">
        <f t="shared" si="88"/>
        <v>0</v>
      </c>
      <c r="CV98">
        <f t="shared" si="89"/>
        <v>0</v>
      </c>
      <c r="CW98">
        <f t="shared" si="90"/>
        <v>0</v>
      </c>
      <c r="CX98">
        <f t="shared" si="91"/>
        <v>0</v>
      </c>
      <c r="CY98">
        <f t="shared" si="92"/>
        <v>0</v>
      </c>
      <c r="CZ98">
        <f t="shared" si="93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152</v>
      </c>
      <c r="DW98" t="s">
        <v>152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385723315</v>
      </c>
      <c r="EF98">
        <v>40</v>
      </c>
      <c r="EG98" t="s">
        <v>38</v>
      </c>
      <c r="EH98">
        <v>0</v>
      </c>
      <c r="EI98" t="s">
        <v>3</v>
      </c>
      <c r="EJ98">
        <v>2</v>
      </c>
      <c r="EK98">
        <v>67</v>
      </c>
      <c r="EL98" t="s">
        <v>39</v>
      </c>
      <c r="EM98" t="s">
        <v>40</v>
      </c>
      <c r="EO98" t="s">
        <v>3</v>
      </c>
      <c r="EQ98">
        <v>0</v>
      </c>
      <c r="ER98">
        <v>1304.6199999999999</v>
      </c>
      <c r="ES98">
        <v>1304.6199999999999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v>0</v>
      </c>
      <c r="FS98">
        <v>0</v>
      </c>
      <c r="FX98">
        <v>97</v>
      </c>
      <c r="FY98">
        <v>51</v>
      </c>
      <c r="GA98" t="s">
        <v>3</v>
      </c>
      <c r="GD98">
        <v>1</v>
      </c>
      <c r="GF98">
        <v>117942483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 t="shared" si="94"/>
        <v>0</v>
      </c>
      <c r="GM98">
        <f t="shared" si="95"/>
        <v>9080.16</v>
      </c>
      <c r="GN98">
        <f t="shared" si="96"/>
        <v>0</v>
      </c>
      <c r="GO98">
        <f t="shared" si="97"/>
        <v>9080.16</v>
      </c>
      <c r="GP98">
        <f t="shared" si="98"/>
        <v>0</v>
      </c>
      <c r="GR98">
        <v>0</v>
      </c>
      <c r="GS98">
        <v>3</v>
      </c>
      <c r="GT98">
        <v>0</v>
      </c>
      <c r="GU98" t="s">
        <v>3</v>
      </c>
      <c r="GV98">
        <f t="shared" si="99"/>
        <v>0</v>
      </c>
      <c r="GW98">
        <v>1</v>
      </c>
      <c r="GX98">
        <f t="shared" si="100"/>
        <v>0</v>
      </c>
      <c r="HA98">
        <v>0</v>
      </c>
      <c r="HB98">
        <v>0</v>
      </c>
      <c r="HC98">
        <f t="shared" si="101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100" spans="1:255" x14ac:dyDescent="0.2">
      <c r="A100" s="3">
        <v>51</v>
      </c>
      <c r="B100" s="3">
        <f>B67</f>
        <v>1</v>
      </c>
      <c r="C100" s="3">
        <f>A67</f>
        <v>4</v>
      </c>
      <c r="D100" s="3">
        <f>ROW(A67)</f>
        <v>67</v>
      </c>
      <c r="E100" s="3"/>
      <c r="F100" s="3" t="str">
        <f>IF(F67&lt;&gt;"",F67,"")</f>
        <v>Новый раздел</v>
      </c>
      <c r="G100" s="3" t="str">
        <f>IF(G67&lt;&gt;"",G67,"")</f>
        <v>Прокладка кабеля в траншее, L=5м.</v>
      </c>
      <c r="H100" s="3">
        <v>0</v>
      </c>
      <c r="I100" s="3"/>
      <c r="J100" s="3"/>
      <c r="K100" s="3"/>
      <c r="L100" s="3"/>
      <c r="M100" s="3"/>
      <c r="N100" s="3"/>
      <c r="O100" s="3">
        <f t="shared" ref="O100:T100" si="104">ROUND(AB100,2)</f>
        <v>4031.97</v>
      </c>
      <c r="P100" s="3">
        <f t="shared" si="104"/>
        <v>3895.88</v>
      </c>
      <c r="Q100" s="3">
        <f t="shared" si="104"/>
        <v>31.83</v>
      </c>
      <c r="R100" s="3">
        <f t="shared" si="104"/>
        <v>4.6100000000000003</v>
      </c>
      <c r="S100" s="3">
        <f t="shared" si="104"/>
        <v>104.26</v>
      </c>
      <c r="T100" s="3">
        <f t="shared" si="104"/>
        <v>0</v>
      </c>
      <c r="U100" s="3">
        <f>AH100</f>
        <v>7.5914670199999996</v>
      </c>
      <c r="V100" s="3">
        <f>AI100</f>
        <v>0</v>
      </c>
      <c r="W100" s="3">
        <f>ROUND(AJ100,2)</f>
        <v>0</v>
      </c>
      <c r="X100" s="3">
        <f>ROUND(AK100,2)</f>
        <v>105.5</v>
      </c>
      <c r="Y100" s="3">
        <f>ROUND(AL100,2)</f>
        <v>55.38</v>
      </c>
      <c r="Z100" s="3"/>
      <c r="AA100" s="3"/>
      <c r="AB100" s="3">
        <f>ROUND(SUMIF(AA71:AA98,"=422441548",O71:O98),2)</f>
        <v>4031.97</v>
      </c>
      <c r="AC100" s="3">
        <f>ROUND(SUMIF(AA71:AA98,"=422441548",P71:P98),2)</f>
        <v>3895.88</v>
      </c>
      <c r="AD100" s="3">
        <f>ROUND(SUMIF(AA71:AA98,"=422441548",Q71:Q98),2)</f>
        <v>31.83</v>
      </c>
      <c r="AE100" s="3">
        <f>ROUND(SUMIF(AA71:AA98,"=422441548",R71:R98),2)</f>
        <v>4.6100000000000003</v>
      </c>
      <c r="AF100" s="3">
        <f>ROUND(SUMIF(AA71:AA98,"=422441548",S71:S98),2)</f>
        <v>104.26</v>
      </c>
      <c r="AG100" s="3">
        <f>ROUND(SUMIF(AA71:AA98,"=422441548",T71:T98),2)</f>
        <v>0</v>
      </c>
      <c r="AH100" s="3">
        <f>SUMIF(AA71:AA98,"=422441548",U71:U98)</f>
        <v>7.5914670199999996</v>
      </c>
      <c r="AI100" s="3">
        <f>SUMIF(AA71:AA98,"=422441548",V71:V98)</f>
        <v>0</v>
      </c>
      <c r="AJ100" s="3">
        <f>ROUND(SUMIF(AA71:AA98,"=422441548",W71:W98),2)</f>
        <v>0</v>
      </c>
      <c r="AK100" s="3">
        <f>ROUND(SUMIF(AA71:AA98,"=422441548",X71:X98),2)</f>
        <v>105.5</v>
      </c>
      <c r="AL100" s="3">
        <f>ROUND(SUMIF(AA71:AA98,"=422441548",Y71:Y98),2)</f>
        <v>55.38</v>
      </c>
      <c r="AM100" s="3"/>
      <c r="AN100" s="3"/>
      <c r="AO100" s="3">
        <f t="shared" ref="AO100:BD100" si="105">ROUND(BX100,2)</f>
        <v>0</v>
      </c>
      <c r="AP100" s="3">
        <f t="shared" si="105"/>
        <v>0</v>
      </c>
      <c r="AQ100" s="3">
        <f t="shared" si="105"/>
        <v>0</v>
      </c>
      <c r="AR100" s="3">
        <f t="shared" si="105"/>
        <v>4192.8500000000004</v>
      </c>
      <c r="AS100" s="3">
        <f t="shared" si="105"/>
        <v>159.53</v>
      </c>
      <c r="AT100" s="3">
        <f t="shared" si="105"/>
        <v>4033.32</v>
      </c>
      <c r="AU100" s="3">
        <f t="shared" si="105"/>
        <v>0</v>
      </c>
      <c r="AV100" s="3">
        <f t="shared" si="105"/>
        <v>3895.88</v>
      </c>
      <c r="AW100" s="3">
        <f t="shared" si="105"/>
        <v>3895.88</v>
      </c>
      <c r="AX100" s="3">
        <f t="shared" si="105"/>
        <v>0</v>
      </c>
      <c r="AY100" s="3">
        <f t="shared" si="105"/>
        <v>3895.88</v>
      </c>
      <c r="AZ100" s="3">
        <f t="shared" si="105"/>
        <v>0</v>
      </c>
      <c r="BA100" s="3">
        <f t="shared" si="105"/>
        <v>0</v>
      </c>
      <c r="BB100" s="3">
        <f t="shared" si="105"/>
        <v>0</v>
      </c>
      <c r="BC100" s="3">
        <f t="shared" si="105"/>
        <v>0</v>
      </c>
      <c r="BD100" s="3">
        <f t="shared" si="105"/>
        <v>0</v>
      </c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>
        <f>ROUND(SUMIF(AA71:AA98,"=422441548",FQ71:FQ98),2)</f>
        <v>0</v>
      </c>
      <c r="BY100" s="3">
        <f>ROUND(SUMIF(AA71:AA98,"=422441548",FR71:FR98),2)</f>
        <v>0</v>
      </c>
      <c r="BZ100" s="3">
        <f>ROUND(SUMIF(AA71:AA98,"=422441548",GL71:GL98),2)</f>
        <v>0</v>
      </c>
      <c r="CA100" s="3">
        <f>ROUND(SUMIF(AA71:AA98,"=422441548",GM71:GM98),2)</f>
        <v>4192.8500000000004</v>
      </c>
      <c r="CB100" s="3">
        <f>ROUND(SUMIF(AA71:AA98,"=422441548",GN71:GN98),2)</f>
        <v>159.53</v>
      </c>
      <c r="CC100" s="3">
        <f>ROUND(SUMIF(AA71:AA98,"=422441548",GO71:GO98),2)</f>
        <v>4033.32</v>
      </c>
      <c r="CD100" s="3">
        <f>ROUND(SUMIF(AA71:AA98,"=422441548",GP71:GP98),2)</f>
        <v>0</v>
      </c>
      <c r="CE100" s="3">
        <f>AC100-BX100</f>
        <v>3895.88</v>
      </c>
      <c r="CF100" s="3">
        <f>AC100-BY100</f>
        <v>3895.88</v>
      </c>
      <c r="CG100" s="3">
        <f>BX100-BZ100</f>
        <v>0</v>
      </c>
      <c r="CH100" s="3">
        <f>AC100-BX100-BY100+BZ100</f>
        <v>3895.88</v>
      </c>
      <c r="CI100" s="3">
        <f>BY100-BZ100</f>
        <v>0</v>
      </c>
      <c r="CJ100" s="3">
        <f>ROUND(SUMIF(AA71:AA98,"=422441548",GX71:GX98),2)</f>
        <v>0</v>
      </c>
      <c r="CK100" s="3">
        <f>ROUND(SUMIF(AA71:AA98,"=422441548",GY71:GY98),2)</f>
        <v>0</v>
      </c>
      <c r="CL100" s="3">
        <f>ROUND(SUMIF(AA71:AA98,"=422441548",GZ71:GZ98),2)</f>
        <v>0</v>
      </c>
      <c r="CM100" s="3">
        <f>ROUND(SUMIF(AA71:AA98,"=422441548",HD71:HD98),2)</f>
        <v>0</v>
      </c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4">
        <f t="shared" ref="DG100:DL100" si="106">ROUND(DT100,2)</f>
        <v>25276.36</v>
      </c>
      <c r="DH100" s="4">
        <f t="shared" si="106"/>
        <v>18951.400000000001</v>
      </c>
      <c r="DI100" s="4">
        <f t="shared" si="106"/>
        <v>520.80999999999995</v>
      </c>
      <c r="DJ100" s="4">
        <f t="shared" si="106"/>
        <v>256.63</v>
      </c>
      <c r="DK100" s="4">
        <f t="shared" si="106"/>
        <v>5804.15</v>
      </c>
      <c r="DL100" s="4">
        <f t="shared" si="106"/>
        <v>0</v>
      </c>
      <c r="DM100" s="4">
        <f>DZ100</f>
        <v>7.5914670199999996</v>
      </c>
      <c r="DN100" s="4">
        <f>EA100</f>
        <v>0</v>
      </c>
      <c r="DO100" s="4">
        <f>ROUND(EB100,2)</f>
        <v>0</v>
      </c>
      <c r="DP100" s="4">
        <f>ROUND(EC100,2)</f>
        <v>5872.8</v>
      </c>
      <c r="DQ100" s="4">
        <f>ROUND(ED100,2)</f>
        <v>3082.63</v>
      </c>
      <c r="DR100" s="4"/>
      <c r="DS100" s="4"/>
      <c r="DT100" s="4">
        <f>ROUND(SUMIF(AA71:AA98,"=422441546",O71:O98),2)</f>
        <v>25276.36</v>
      </c>
      <c r="DU100" s="4">
        <f>ROUND(SUMIF(AA71:AA98,"=422441546",P71:P98),2)</f>
        <v>18951.400000000001</v>
      </c>
      <c r="DV100" s="4">
        <f>ROUND(SUMIF(AA71:AA98,"=422441546",Q71:Q98),2)</f>
        <v>520.80999999999995</v>
      </c>
      <c r="DW100" s="4">
        <f>ROUND(SUMIF(AA71:AA98,"=422441546",R71:R98),2)</f>
        <v>256.63</v>
      </c>
      <c r="DX100" s="4">
        <f>ROUND(SUMIF(AA71:AA98,"=422441546",S71:S98),2)</f>
        <v>5804.15</v>
      </c>
      <c r="DY100" s="4">
        <f>ROUND(SUMIF(AA71:AA98,"=422441546",T71:T98),2)</f>
        <v>0</v>
      </c>
      <c r="DZ100" s="4">
        <f>SUMIF(AA71:AA98,"=422441546",U71:U98)</f>
        <v>7.5914670199999996</v>
      </c>
      <c r="EA100" s="4">
        <f>SUMIF(AA71:AA98,"=422441546",V71:V98)</f>
        <v>0</v>
      </c>
      <c r="EB100" s="4">
        <f>ROUND(SUMIF(AA71:AA98,"=422441546",W71:W98),2)</f>
        <v>0</v>
      </c>
      <c r="EC100" s="4">
        <f>ROUND(SUMIF(AA71:AA98,"=422441546",X71:X98),2)</f>
        <v>5872.8</v>
      </c>
      <c r="ED100" s="4">
        <f>ROUND(SUMIF(AA71:AA98,"=422441546",Y71:Y98),2)</f>
        <v>3082.63</v>
      </c>
      <c r="EE100" s="4"/>
      <c r="EF100" s="4"/>
      <c r="EG100" s="4">
        <f t="shared" ref="EG100:EV100" si="107">ROUND(FP100,2)</f>
        <v>0</v>
      </c>
      <c r="EH100" s="4">
        <f t="shared" si="107"/>
        <v>0</v>
      </c>
      <c r="EI100" s="4">
        <f t="shared" si="107"/>
        <v>0</v>
      </c>
      <c r="EJ100" s="4">
        <f t="shared" si="107"/>
        <v>34231.79</v>
      </c>
      <c r="EK100" s="4">
        <f t="shared" si="107"/>
        <v>1724</v>
      </c>
      <c r="EL100" s="4">
        <f t="shared" si="107"/>
        <v>32507.79</v>
      </c>
      <c r="EM100" s="4">
        <f t="shared" si="107"/>
        <v>0</v>
      </c>
      <c r="EN100" s="4">
        <f t="shared" si="107"/>
        <v>18951.400000000001</v>
      </c>
      <c r="EO100" s="4">
        <f t="shared" si="107"/>
        <v>18951.400000000001</v>
      </c>
      <c r="EP100" s="4">
        <f t="shared" si="107"/>
        <v>0</v>
      </c>
      <c r="EQ100" s="4">
        <f t="shared" si="107"/>
        <v>18951.400000000001</v>
      </c>
      <c r="ER100" s="4">
        <f t="shared" si="107"/>
        <v>0</v>
      </c>
      <c r="ES100" s="4">
        <f t="shared" si="107"/>
        <v>0</v>
      </c>
      <c r="ET100" s="4">
        <f t="shared" si="107"/>
        <v>0</v>
      </c>
      <c r="EU100" s="4">
        <f t="shared" si="107"/>
        <v>0</v>
      </c>
      <c r="EV100" s="4">
        <f t="shared" si="107"/>
        <v>0</v>
      </c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>
        <f>ROUND(SUMIF(AA71:AA98,"=422441546",FQ71:FQ98),2)</f>
        <v>0</v>
      </c>
      <c r="FQ100" s="4">
        <f>ROUND(SUMIF(AA71:AA98,"=422441546",FR71:FR98),2)</f>
        <v>0</v>
      </c>
      <c r="FR100" s="4">
        <f>ROUND(SUMIF(AA71:AA98,"=422441546",GL71:GL98),2)</f>
        <v>0</v>
      </c>
      <c r="FS100" s="4">
        <f>ROUND(SUMIF(AA71:AA98,"=422441546",GM71:GM98),2)</f>
        <v>34231.79</v>
      </c>
      <c r="FT100" s="4">
        <f>ROUND(SUMIF(AA71:AA98,"=422441546",GN71:GN98),2)</f>
        <v>1724</v>
      </c>
      <c r="FU100" s="4">
        <f>ROUND(SUMIF(AA71:AA98,"=422441546",GO71:GO98),2)</f>
        <v>32507.79</v>
      </c>
      <c r="FV100" s="4">
        <f>ROUND(SUMIF(AA71:AA98,"=422441546",GP71:GP98),2)</f>
        <v>0</v>
      </c>
      <c r="FW100" s="4">
        <f>DU100-FP100</f>
        <v>18951.400000000001</v>
      </c>
      <c r="FX100" s="4">
        <f>DU100-FQ100</f>
        <v>18951.400000000001</v>
      </c>
      <c r="FY100" s="4">
        <f>FP100-FR100</f>
        <v>0</v>
      </c>
      <c r="FZ100" s="4">
        <f>DU100-FP100-FQ100+FR100</f>
        <v>18951.400000000001</v>
      </c>
      <c r="GA100" s="4">
        <f>FQ100-FR100</f>
        <v>0</v>
      </c>
      <c r="GB100" s="4">
        <f>ROUND(SUMIF(AA71:AA98,"=422441546",GX71:GX98),2)</f>
        <v>0</v>
      </c>
      <c r="GC100" s="4">
        <f>ROUND(SUMIF(AA71:AA98,"=422441546",GY71:GY98),2)</f>
        <v>0</v>
      </c>
      <c r="GD100" s="4">
        <f>ROUND(SUMIF(AA71:AA98,"=422441546",GZ71:GZ98),2)</f>
        <v>0</v>
      </c>
      <c r="GE100" s="4">
        <f>ROUND(SUMIF(AA71:AA98,"=422441546",HD71:HD98),2)</f>
        <v>0</v>
      </c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>
        <v>0</v>
      </c>
    </row>
    <row r="102" spans="1:255" x14ac:dyDescent="0.2">
      <c r="A102" s="5">
        <v>50</v>
      </c>
      <c r="B102" s="5">
        <v>0</v>
      </c>
      <c r="C102" s="5">
        <v>0</v>
      </c>
      <c r="D102" s="5">
        <v>1</v>
      </c>
      <c r="E102" s="5">
        <v>201</v>
      </c>
      <c r="F102" s="5">
        <f>ROUND(Source!O100,O102)</f>
        <v>4031.97</v>
      </c>
      <c r="G102" s="5" t="s">
        <v>45</v>
      </c>
      <c r="H102" s="5" t="s">
        <v>46</v>
      </c>
      <c r="I102" s="5"/>
      <c r="J102" s="5"/>
      <c r="K102" s="5">
        <v>201</v>
      </c>
      <c r="L102" s="5">
        <v>1</v>
      </c>
      <c r="M102" s="5">
        <v>3</v>
      </c>
      <c r="N102" s="5" t="s">
        <v>3</v>
      </c>
      <c r="O102" s="5">
        <v>2</v>
      </c>
      <c r="P102" s="5">
        <f>ROUND(Source!DG100,O102)</f>
        <v>25276.36</v>
      </c>
      <c r="Q102" s="5"/>
      <c r="R102" s="5"/>
      <c r="S102" s="5"/>
      <c r="T102" s="5"/>
      <c r="U102" s="5"/>
      <c r="V102" s="5"/>
      <c r="W102" s="5">
        <v>4031.97</v>
      </c>
      <c r="X102" s="5">
        <v>1</v>
      </c>
      <c r="Y102" s="5">
        <v>4031.97</v>
      </c>
      <c r="Z102" s="5">
        <v>25276.36</v>
      </c>
      <c r="AA102" s="5">
        <v>1</v>
      </c>
      <c r="AB102" s="5">
        <v>25276.36</v>
      </c>
    </row>
    <row r="103" spans="1:255" x14ac:dyDescent="0.2">
      <c r="A103" s="5">
        <v>50</v>
      </c>
      <c r="B103" s="5">
        <v>0</v>
      </c>
      <c r="C103" s="5">
        <v>0</v>
      </c>
      <c r="D103" s="5">
        <v>1</v>
      </c>
      <c r="E103" s="5">
        <v>202</v>
      </c>
      <c r="F103" s="5">
        <f>ROUND(Source!P100,O103)</f>
        <v>3895.88</v>
      </c>
      <c r="G103" s="5" t="s">
        <v>47</v>
      </c>
      <c r="H103" s="5" t="s">
        <v>48</v>
      </c>
      <c r="I103" s="5"/>
      <c r="J103" s="5"/>
      <c r="K103" s="5">
        <v>202</v>
      </c>
      <c r="L103" s="5">
        <v>2</v>
      </c>
      <c r="M103" s="5">
        <v>3</v>
      </c>
      <c r="N103" s="5" t="s">
        <v>3</v>
      </c>
      <c r="O103" s="5">
        <v>2</v>
      </c>
      <c r="P103" s="5">
        <f>ROUND(Source!DH100,O103)</f>
        <v>18951.400000000001</v>
      </c>
      <c r="Q103" s="5"/>
      <c r="R103" s="5"/>
      <c r="S103" s="5"/>
      <c r="T103" s="5"/>
      <c r="U103" s="5"/>
      <c r="V103" s="5"/>
      <c r="W103" s="5">
        <v>3895.88</v>
      </c>
      <c r="X103" s="5">
        <v>1</v>
      </c>
      <c r="Y103" s="5">
        <v>3895.88</v>
      </c>
      <c r="Z103" s="5">
        <v>18951.400000000001</v>
      </c>
      <c r="AA103" s="5">
        <v>1</v>
      </c>
      <c r="AB103" s="5">
        <v>18951.400000000001</v>
      </c>
    </row>
    <row r="104" spans="1:255" x14ac:dyDescent="0.2">
      <c r="A104" s="5">
        <v>50</v>
      </c>
      <c r="B104" s="5">
        <v>0</v>
      </c>
      <c r="C104" s="5">
        <v>0</v>
      </c>
      <c r="D104" s="5">
        <v>1</v>
      </c>
      <c r="E104" s="5">
        <v>222</v>
      </c>
      <c r="F104" s="5">
        <f>ROUND(Source!AO100,O104)</f>
        <v>0</v>
      </c>
      <c r="G104" s="5" t="s">
        <v>49</v>
      </c>
      <c r="H104" s="5" t="s">
        <v>50</v>
      </c>
      <c r="I104" s="5"/>
      <c r="J104" s="5"/>
      <c r="K104" s="5">
        <v>222</v>
      </c>
      <c r="L104" s="5">
        <v>3</v>
      </c>
      <c r="M104" s="5">
        <v>3</v>
      </c>
      <c r="N104" s="5" t="s">
        <v>3</v>
      </c>
      <c r="O104" s="5">
        <v>2</v>
      </c>
      <c r="P104" s="5">
        <f>ROUND(Source!EG100,O104)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55" x14ac:dyDescent="0.2">
      <c r="A105" s="5">
        <v>50</v>
      </c>
      <c r="B105" s="5">
        <v>0</v>
      </c>
      <c r="C105" s="5">
        <v>0</v>
      </c>
      <c r="D105" s="5">
        <v>1</v>
      </c>
      <c r="E105" s="5">
        <v>225</v>
      </c>
      <c r="F105" s="5">
        <f>ROUND(Source!AV100,O105)</f>
        <v>3895.88</v>
      </c>
      <c r="G105" s="5" t="s">
        <v>51</v>
      </c>
      <c r="H105" s="5" t="s">
        <v>52</v>
      </c>
      <c r="I105" s="5"/>
      <c r="J105" s="5"/>
      <c r="K105" s="5">
        <v>225</v>
      </c>
      <c r="L105" s="5">
        <v>4</v>
      </c>
      <c r="M105" s="5">
        <v>3</v>
      </c>
      <c r="N105" s="5" t="s">
        <v>3</v>
      </c>
      <c r="O105" s="5">
        <v>2</v>
      </c>
      <c r="P105" s="5">
        <f>ROUND(Source!EN100,O105)</f>
        <v>18951.400000000001</v>
      </c>
      <c r="Q105" s="5"/>
      <c r="R105" s="5"/>
      <c r="S105" s="5"/>
      <c r="T105" s="5"/>
      <c r="U105" s="5"/>
      <c r="V105" s="5"/>
      <c r="W105" s="5">
        <v>3895.88</v>
      </c>
      <c r="X105" s="5">
        <v>1</v>
      </c>
      <c r="Y105" s="5">
        <v>3895.88</v>
      </c>
      <c r="Z105" s="5">
        <v>18951.400000000001</v>
      </c>
      <c r="AA105" s="5">
        <v>1</v>
      </c>
      <c r="AB105" s="5">
        <v>18951.400000000001</v>
      </c>
    </row>
    <row r="106" spans="1:255" x14ac:dyDescent="0.2">
      <c r="A106" s="5">
        <v>50</v>
      </c>
      <c r="B106" s="5">
        <v>0</v>
      </c>
      <c r="C106" s="5">
        <v>0</v>
      </c>
      <c r="D106" s="5">
        <v>1</v>
      </c>
      <c r="E106" s="5">
        <v>226</v>
      </c>
      <c r="F106" s="5">
        <f>ROUND(Source!AW100,O106)</f>
        <v>3895.88</v>
      </c>
      <c r="G106" s="5" t="s">
        <v>53</v>
      </c>
      <c r="H106" s="5" t="s">
        <v>54</v>
      </c>
      <c r="I106" s="5"/>
      <c r="J106" s="5"/>
      <c r="K106" s="5">
        <v>226</v>
      </c>
      <c r="L106" s="5">
        <v>5</v>
      </c>
      <c r="M106" s="5">
        <v>3</v>
      </c>
      <c r="N106" s="5" t="s">
        <v>3</v>
      </c>
      <c r="O106" s="5">
        <v>2</v>
      </c>
      <c r="P106" s="5">
        <f>ROUND(Source!EO100,O106)</f>
        <v>18951.400000000001</v>
      </c>
      <c r="Q106" s="5"/>
      <c r="R106" s="5"/>
      <c r="S106" s="5"/>
      <c r="T106" s="5"/>
      <c r="U106" s="5"/>
      <c r="V106" s="5"/>
      <c r="W106" s="5">
        <v>3895.88</v>
      </c>
      <c r="X106" s="5">
        <v>1</v>
      </c>
      <c r="Y106" s="5">
        <v>3895.88</v>
      </c>
      <c r="Z106" s="5">
        <v>18951.400000000001</v>
      </c>
      <c r="AA106" s="5">
        <v>1</v>
      </c>
      <c r="AB106" s="5">
        <v>18951.400000000001</v>
      </c>
    </row>
    <row r="107" spans="1:255" x14ac:dyDescent="0.2">
      <c r="A107" s="5">
        <v>50</v>
      </c>
      <c r="B107" s="5">
        <v>0</v>
      </c>
      <c r="C107" s="5">
        <v>0</v>
      </c>
      <c r="D107" s="5">
        <v>1</v>
      </c>
      <c r="E107" s="5">
        <v>227</v>
      </c>
      <c r="F107" s="5">
        <f>ROUND(Source!AX100,O107)</f>
        <v>0</v>
      </c>
      <c r="G107" s="5" t="s">
        <v>55</v>
      </c>
      <c r="H107" s="5" t="s">
        <v>56</v>
      </c>
      <c r="I107" s="5"/>
      <c r="J107" s="5"/>
      <c r="K107" s="5">
        <v>227</v>
      </c>
      <c r="L107" s="5">
        <v>6</v>
      </c>
      <c r="M107" s="5">
        <v>3</v>
      </c>
      <c r="N107" s="5" t="s">
        <v>3</v>
      </c>
      <c r="O107" s="5">
        <v>2</v>
      </c>
      <c r="P107" s="5">
        <f>ROUND(Source!EP100,O107)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55" x14ac:dyDescent="0.2">
      <c r="A108" s="5">
        <v>50</v>
      </c>
      <c r="B108" s="5">
        <v>0</v>
      </c>
      <c r="C108" s="5">
        <v>0</v>
      </c>
      <c r="D108" s="5">
        <v>1</v>
      </c>
      <c r="E108" s="5">
        <v>228</v>
      </c>
      <c r="F108" s="5">
        <f>ROUND(Source!AY100,O108)</f>
        <v>3895.88</v>
      </c>
      <c r="G108" s="5" t="s">
        <v>57</v>
      </c>
      <c r="H108" s="5" t="s">
        <v>58</v>
      </c>
      <c r="I108" s="5"/>
      <c r="J108" s="5"/>
      <c r="K108" s="5">
        <v>228</v>
      </c>
      <c r="L108" s="5">
        <v>7</v>
      </c>
      <c r="M108" s="5">
        <v>3</v>
      </c>
      <c r="N108" s="5" t="s">
        <v>3</v>
      </c>
      <c r="O108" s="5">
        <v>2</v>
      </c>
      <c r="P108" s="5">
        <f>ROUND(Source!EQ100,O108)</f>
        <v>18951.400000000001</v>
      </c>
      <c r="Q108" s="5"/>
      <c r="R108" s="5"/>
      <c r="S108" s="5"/>
      <c r="T108" s="5"/>
      <c r="U108" s="5"/>
      <c r="V108" s="5"/>
      <c r="W108" s="5">
        <v>3895.88</v>
      </c>
      <c r="X108" s="5">
        <v>1</v>
      </c>
      <c r="Y108" s="5">
        <v>3895.88</v>
      </c>
      <c r="Z108" s="5">
        <v>18951.400000000001</v>
      </c>
      <c r="AA108" s="5">
        <v>1</v>
      </c>
      <c r="AB108" s="5">
        <v>18951.400000000001</v>
      </c>
    </row>
    <row r="109" spans="1:255" x14ac:dyDescent="0.2">
      <c r="A109" s="5">
        <v>50</v>
      </c>
      <c r="B109" s="5">
        <v>0</v>
      </c>
      <c r="C109" s="5">
        <v>0</v>
      </c>
      <c r="D109" s="5">
        <v>1</v>
      </c>
      <c r="E109" s="5">
        <v>216</v>
      </c>
      <c r="F109" s="5">
        <f>ROUND(Source!AP100,O109)</f>
        <v>0</v>
      </c>
      <c r="G109" s="5" t="s">
        <v>59</v>
      </c>
      <c r="H109" s="5" t="s">
        <v>60</v>
      </c>
      <c r="I109" s="5"/>
      <c r="J109" s="5"/>
      <c r="K109" s="5">
        <v>216</v>
      </c>
      <c r="L109" s="5">
        <v>8</v>
      </c>
      <c r="M109" s="5">
        <v>3</v>
      </c>
      <c r="N109" s="5" t="s">
        <v>3</v>
      </c>
      <c r="O109" s="5">
        <v>2</v>
      </c>
      <c r="P109" s="5">
        <f>ROUND(Source!EH100,O109)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223</v>
      </c>
      <c r="F110" s="5">
        <f>ROUND(Source!AQ100,O110)</f>
        <v>0</v>
      </c>
      <c r="G110" s="5" t="s">
        <v>61</v>
      </c>
      <c r="H110" s="5" t="s">
        <v>62</v>
      </c>
      <c r="I110" s="5"/>
      <c r="J110" s="5"/>
      <c r="K110" s="5">
        <v>223</v>
      </c>
      <c r="L110" s="5">
        <v>9</v>
      </c>
      <c r="M110" s="5">
        <v>3</v>
      </c>
      <c r="N110" s="5" t="s">
        <v>3</v>
      </c>
      <c r="O110" s="5">
        <v>2</v>
      </c>
      <c r="P110" s="5">
        <f>ROUND(Source!EI100,O110)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229</v>
      </c>
      <c r="F111" s="5">
        <f>ROUND(Source!AZ100,O111)</f>
        <v>0</v>
      </c>
      <c r="G111" s="5" t="s">
        <v>63</v>
      </c>
      <c r="H111" s="5" t="s">
        <v>64</v>
      </c>
      <c r="I111" s="5"/>
      <c r="J111" s="5"/>
      <c r="K111" s="5">
        <v>229</v>
      </c>
      <c r="L111" s="5">
        <v>10</v>
      </c>
      <c r="M111" s="5">
        <v>3</v>
      </c>
      <c r="N111" s="5" t="s">
        <v>3</v>
      </c>
      <c r="O111" s="5">
        <v>2</v>
      </c>
      <c r="P111" s="5">
        <f>ROUND(Source!ER100,O111)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203</v>
      </c>
      <c r="F112" s="5">
        <f>ROUND(Source!Q100,O112)</f>
        <v>31.83</v>
      </c>
      <c r="G112" s="5" t="s">
        <v>65</v>
      </c>
      <c r="H112" s="5" t="s">
        <v>66</v>
      </c>
      <c r="I112" s="5"/>
      <c r="J112" s="5"/>
      <c r="K112" s="5">
        <v>203</v>
      </c>
      <c r="L112" s="5">
        <v>11</v>
      </c>
      <c r="M112" s="5">
        <v>3</v>
      </c>
      <c r="N112" s="5" t="s">
        <v>3</v>
      </c>
      <c r="O112" s="5">
        <v>2</v>
      </c>
      <c r="P112" s="5">
        <f>ROUND(Source!DI100,O112)</f>
        <v>520.80999999999995</v>
      </c>
      <c r="Q112" s="5"/>
      <c r="R112" s="5"/>
      <c r="S112" s="5"/>
      <c r="T112" s="5"/>
      <c r="U112" s="5"/>
      <c r="V112" s="5"/>
      <c r="W112" s="5">
        <v>31.83</v>
      </c>
      <c r="X112" s="5">
        <v>1</v>
      </c>
      <c r="Y112" s="5">
        <v>31.83</v>
      </c>
      <c r="Z112" s="5">
        <v>520.80999999999995</v>
      </c>
      <c r="AA112" s="5">
        <v>1</v>
      </c>
      <c r="AB112" s="5">
        <v>520.80999999999995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231</v>
      </c>
      <c r="F113" s="5">
        <f>ROUND(Source!BB100,O113)</f>
        <v>0</v>
      </c>
      <c r="G113" s="5" t="s">
        <v>67</v>
      </c>
      <c r="H113" s="5" t="s">
        <v>68</v>
      </c>
      <c r="I113" s="5"/>
      <c r="J113" s="5"/>
      <c r="K113" s="5">
        <v>231</v>
      </c>
      <c r="L113" s="5">
        <v>12</v>
      </c>
      <c r="M113" s="5">
        <v>3</v>
      </c>
      <c r="N113" s="5" t="s">
        <v>3</v>
      </c>
      <c r="O113" s="5">
        <v>2</v>
      </c>
      <c r="P113" s="5">
        <f>ROUND(Source!ET100,O113)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204</v>
      </c>
      <c r="F114" s="5">
        <f>ROUND(Source!R100,O114)</f>
        <v>4.6100000000000003</v>
      </c>
      <c r="G114" s="5" t="s">
        <v>69</v>
      </c>
      <c r="H114" s="5" t="s">
        <v>70</v>
      </c>
      <c r="I114" s="5"/>
      <c r="J114" s="5"/>
      <c r="K114" s="5">
        <v>204</v>
      </c>
      <c r="L114" s="5">
        <v>13</v>
      </c>
      <c r="M114" s="5">
        <v>3</v>
      </c>
      <c r="N114" s="5" t="s">
        <v>3</v>
      </c>
      <c r="O114" s="5">
        <v>2</v>
      </c>
      <c r="P114" s="5">
        <f>ROUND(Source!DJ100,O114)</f>
        <v>256.63</v>
      </c>
      <c r="Q114" s="5"/>
      <c r="R114" s="5"/>
      <c r="S114" s="5"/>
      <c r="T114" s="5"/>
      <c r="U114" s="5"/>
      <c r="V114" s="5"/>
      <c r="W114" s="5">
        <v>4.6100000000000003</v>
      </c>
      <c r="X114" s="5">
        <v>1</v>
      </c>
      <c r="Y114" s="5">
        <v>4.6100000000000003</v>
      </c>
      <c r="Z114" s="5">
        <v>256.63</v>
      </c>
      <c r="AA114" s="5">
        <v>1</v>
      </c>
      <c r="AB114" s="5">
        <v>256.63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205</v>
      </c>
      <c r="F115" s="5">
        <f>ROUND(Source!S100,O115)</f>
        <v>104.26</v>
      </c>
      <c r="G115" s="5" t="s">
        <v>71</v>
      </c>
      <c r="H115" s="5" t="s">
        <v>72</v>
      </c>
      <c r="I115" s="5"/>
      <c r="J115" s="5"/>
      <c r="K115" s="5">
        <v>205</v>
      </c>
      <c r="L115" s="5">
        <v>14</v>
      </c>
      <c r="M115" s="5">
        <v>3</v>
      </c>
      <c r="N115" s="5" t="s">
        <v>3</v>
      </c>
      <c r="O115" s="5">
        <v>2</v>
      </c>
      <c r="P115" s="5">
        <f>ROUND(Source!DK100,O115)</f>
        <v>5804.15</v>
      </c>
      <c r="Q115" s="5"/>
      <c r="R115" s="5"/>
      <c r="S115" s="5"/>
      <c r="T115" s="5"/>
      <c r="U115" s="5"/>
      <c r="V115" s="5"/>
      <c r="W115" s="5">
        <v>104.26</v>
      </c>
      <c r="X115" s="5">
        <v>1</v>
      </c>
      <c r="Y115" s="5">
        <v>104.26</v>
      </c>
      <c r="Z115" s="5">
        <v>5804.15</v>
      </c>
      <c r="AA115" s="5">
        <v>1</v>
      </c>
      <c r="AB115" s="5">
        <v>5804.15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232</v>
      </c>
      <c r="F116" s="5">
        <f>ROUND(Source!BC100,O116)</f>
        <v>0</v>
      </c>
      <c r="G116" s="5" t="s">
        <v>73</v>
      </c>
      <c r="H116" s="5" t="s">
        <v>74</v>
      </c>
      <c r="I116" s="5"/>
      <c r="J116" s="5"/>
      <c r="K116" s="5">
        <v>232</v>
      </c>
      <c r="L116" s="5">
        <v>15</v>
      </c>
      <c r="M116" s="5">
        <v>3</v>
      </c>
      <c r="N116" s="5" t="s">
        <v>3</v>
      </c>
      <c r="O116" s="5">
        <v>2</v>
      </c>
      <c r="P116" s="5">
        <f>ROUND(Source!EU100,O116)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214</v>
      </c>
      <c r="F117" s="5">
        <f>ROUND(Source!AS100,O117)</f>
        <v>159.53</v>
      </c>
      <c r="G117" s="5" t="s">
        <v>75</v>
      </c>
      <c r="H117" s="5" t="s">
        <v>76</v>
      </c>
      <c r="I117" s="5"/>
      <c r="J117" s="5"/>
      <c r="K117" s="5">
        <v>214</v>
      </c>
      <c r="L117" s="5">
        <v>16</v>
      </c>
      <c r="M117" s="5">
        <v>3</v>
      </c>
      <c r="N117" s="5" t="s">
        <v>3</v>
      </c>
      <c r="O117" s="5">
        <v>2</v>
      </c>
      <c r="P117" s="5">
        <f>ROUND(Source!EK100,O117)</f>
        <v>1724</v>
      </c>
      <c r="Q117" s="5"/>
      <c r="R117" s="5"/>
      <c r="S117" s="5"/>
      <c r="T117" s="5"/>
      <c r="U117" s="5"/>
      <c r="V117" s="5"/>
      <c r="W117" s="5">
        <v>159.53</v>
      </c>
      <c r="X117" s="5">
        <v>1</v>
      </c>
      <c r="Y117" s="5">
        <v>159.53</v>
      </c>
      <c r="Z117" s="5">
        <v>1724</v>
      </c>
      <c r="AA117" s="5">
        <v>1</v>
      </c>
      <c r="AB117" s="5">
        <v>1724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215</v>
      </c>
      <c r="F118" s="5">
        <f>ROUND(Source!AT100,O118)</f>
        <v>4033.32</v>
      </c>
      <c r="G118" s="5" t="s">
        <v>77</v>
      </c>
      <c r="H118" s="5" t="s">
        <v>78</v>
      </c>
      <c r="I118" s="5"/>
      <c r="J118" s="5"/>
      <c r="K118" s="5">
        <v>215</v>
      </c>
      <c r="L118" s="5">
        <v>17</v>
      </c>
      <c r="M118" s="5">
        <v>3</v>
      </c>
      <c r="N118" s="5" t="s">
        <v>3</v>
      </c>
      <c r="O118" s="5">
        <v>2</v>
      </c>
      <c r="P118" s="5">
        <f>ROUND(Source!EL100,O118)</f>
        <v>32507.79</v>
      </c>
      <c r="Q118" s="5"/>
      <c r="R118" s="5"/>
      <c r="S118" s="5"/>
      <c r="T118" s="5"/>
      <c r="U118" s="5"/>
      <c r="V118" s="5"/>
      <c r="W118" s="5">
        <v>4033.32</v>
      </c>
      <c r="X118" s="5">
        <v>1</v>
      </c>
      <c r="Y118" s="5">
        <v>4033.32</v>
      </c>
      <c r="Z118" s="5">
        <v>32507.79</v>
      </c>
      <c r="AA118" s="5">
        <v>1</v>
      </c>
      <c r="AB118" s="5">
        <v>32507.79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217</v>
      </c>
      <c r="F119" s="5">
        <f>ROUND(Source!AU100,O119)</f>
        <v>0</v>
      </c>
      <c r="G119" s="5" t="s">
        <v>79</v>
      </c>
      <c r="H119" s="5" t="s">
        <v>80</v>
      </c>
      <c r="I119" s="5"/>
      <c r="J119" s="5"/>
      <c r="K119" s="5">
        <v>217</v>
      </c>
      <c r="L119" s="5">
        <v>18</v>
      </c>
      <c r="M119" s="5">
        <v>3</v>
      </c>
      <c r="N119" s="5" t="s">
        <v>3</v>
      </c>
      <c r="O119" s="5">
        <v>2</v>
      </c>
      <c r="P119" s="5">
        <f>ROUND(Source!EM100,O119)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230</v>
      </c>
      <c r="F120" s="5">
        <f>ROUND(Source!BA100,O120)</f>
        <v>0</v>
      </c>
      <c r="G120" s="5" t="s">
        <v>81</v>
      </c>
      <c r="H120" s="5" t="s">
        <v>82</v>
      </c>
      <c r="I120" s="5"/>
      <c r="J120" s="5"/>
      <c r="K120" s="5">
        <v>230</v>
      </c>
      <c r="L120" s="5">
        <v>19</v>
      </c>
      <c r="M120" s="5">
        <v>3</v>
      </c>
      <c r="N120" s="5" t="s">
        <v>3</v>
      </c>
      <c r="O120" s="5">
        <v>2</v>
      </c>
      <c r="P120" s="5">
        <f>ROUND(Source!ES100,O120)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206</v>
      </c>
      <c r="F121" s="5">
        <f>ROUND(Source!T100,O121)</f>
        <v>0</v>
      </c>
      <c r="G121" s="5" t="s">
        <v>83</v>
      </c>
      <c r="H121" s="5" t="s">
        <v>84</v>
      </c>
      <c r="I121" s="5"/>
      <c r="J121" s="5"/>
      <c r="K121" s="5">
        <v>206</v>
      </c>
      <c r="L121" s="5">
        <v>20</v>
      </c>
      <c r="M121" s="5">
        <v>3</v>
      </c>
      <c r="N121" s="5" t="s">
        <v>3</v>
      </c>
      <c r="O121" s="5">
        <v>2</v>
      </c>
      <c r="P121" s="5">
        <f>ROUND(Source!DL100,O121)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207</v>
      </c>
      <c r="F122" s="5">
        <f>Source!U100</f>
        <v>7.5914670199999996</v>
      </c>
      <c r="G122" s="5" t="s">
        <v>85</v>
      </c>
      <c r="H122" s="5" t="s">
        <v>86</v>
      </c>
      <c r="I122" s="5"/>
      <c r="J122" s="5"/>
      <c r="K122" s="5">
        <v>207</v>
      </c>
      <c r="L122" s="5">
        <v>21</v>
      </c>
      <c r="M122" s="5">
        <v>3</v>
      </c>
      <c r="N122" s="5" t="s">
        <v>3</v>
      </c>
      <c r="O122" s="5">
        <v>-1</v>
      </c>
      <c r="P122" s="5">
        <f>Source!DM100</f>
        <v>7.5914670199999996</v>
      </c>
      <c r="Q122" s="5"/>
      <c r="R122" s="5"/>
      <c r="S122" s="5"/>
      <c r="T122" s="5"/>
      <c r="U122" s="5"/>
      <c r="V122" s="5"/>
      <c r="W122" s="5">
        <v>7.5914670199999996</v>
      </c>
      <c r="X122" s="5">
        <v>1</v>
      </c>
      <c r="Y122" s="5">
        <v>7.5914670199999996</v>
      </c>
      <c r="Z122" s="5">
        <v>7.5914670199999996</v>
      </c>
      <c r="AA122" s="5">
        <v>1</v>
      </c>
      <c r="AB122" s="5">
        <v>7.5914670199999996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208</v>
      </c>
      <c r="F123" s="5">
        <f>Source!V100</f>
        <v>0</v>
      </c>
      <c r="G123" s="5" t="s">
        <v>87</v>
      </c>
      <c r="H123" s="5" t="s">
        <v>88</v>
      </c>
      <c r="I123" s="5"/>
      <c r="J123" s="5"/>
      <c r="K123" s="5">
        <v>208</v>
      </c>
      <c r="L123" s="5">
        <v>22</v>
      </c>
      <c r="M123" s="5">
        <v>3</v>
      </c>
      <c r="N123" s="5" t="s">
        <v>3</v>
      </c>
      <c r="O123" s="5">
        <v>-1</v>
      </c>
      <c r="P123" s="5">
        <f>Source!DN100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209</v>
      </c>
      <c r="F124" s="5">
        <f>ROUND(Source!W100,O124)</f>
        <v>0</v>
      </c>
      <c r="G124" s="5" t="s">
        <v>89</v>
      </c>
      <c r="H124" s="5" t="s">
        <v>90</v>
      </c>
      <c r="I124" s="5"/>
      <c r="J124" s="5"/>
      <c r="K124" s="5">
        <v>209</v>
      </c>
      <c r="L124" s="5">
        <v>23</v>
      </c>
      <c r="M124" s="5">
        <v>3</v>
      </c>
      <c r="N124" s="5" t="s">
        <v>3</v>
      </c>
      <c r="O124" s="5">
        <v>2</v>
      </c>
      <c r="P124" s="5">
        <f>ROUND(Source!DO100,O124)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233</v>
      </c>
      <c r="F125" s="5">
        <f>ROUND(Source!BD100,O125)</f>
        <v>0</v>
      </c>
      <c r="G125" s="5" t="s">
        <v>91</v>
      </c>
      <c r="H125" s="5" t="s">
        <v>92</v>
      </c>
      <c r="I125" s="5"/>
      <c r="J125" s="5"/>
      <c r="K125" s="5">
        <v>233</v>
      </c>
      <c r="L125" s="5">
        <v>24</v>
      </c>
      <c r="M125" s="5">
        <v>3</v>
      </c>
      <c r="N125" s="5" t="s">
        <v>3</v>
      </c>
      <c r="O125" s="5">
        <v>2</v>
      </c>
      <c r="P125" s="5">
        <f>ROUND(Source!EV100,O125)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210</v>
      </c>
      <c r="F126" s="5">
        <f>ROUND(Source!X100,O126)</f>
        <v>105.5</v>
      </c>
      <c r="G126" s="5" t="s">
        <v>93</v>
      </c>
      <c r="H126" s="5" t="s">
        <v>94</v>
      </c>
      <c r="I126" s="5"/>
      <c r="J126" s="5"/>
      <c r="K126" s="5">
        <v>210</v>
      </c>
      <c r="L126" s="5">
        <v>25</v>
      </c>
      <c r="M126" s="5">
        <v>3</v>
      </c>
      <c r="N126" s="5" t="s">
        <v>3</v>
      </c>
      <c r="O126" s="5">
        <v>2</v>
      </c>
      <c r="P126" s="5">
        <f>ROUND(Source!DP100,O126)</f>
        <v>5872.8</v>
      </c>
      <c r="Q126" s="5"/>
      <c r="R126" s="5"/>
      <c r="S126" s="5"/>
      <c r="T126" s="5"/>
      <c r="U126" s="5"/>
      <c r="V126" s="5"/>
      <c r="W126" s="5">
        <v>105.5</v>
      </c>
      <c r="X126" s="5">
        <v>1</v>
      </c>
      <c r="Y126" s="5">
        <v>105.5</v>
      </c>
      <c r="Z126" s="5">
        <v>5872.8</v>
      </c>
      <c r="AA126" s="5">
        <v>1</v>
      </c>
      <c r="AB126" s="5">
        <v>5872.8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211</v>
      </c>
      <c r="F127" s="5">
        <f>ROUND(Source!Y100,O127)</f>
        <v>55.38</v>
      </c>
      <c r="G127" s="5" t="s">
        <v>95</v>
      </c>
      <c r="H127" s="5" t="s">
        <v>96</v>
      </c>
      <c r="I127" s="5"/>
      <c r="J127" s="5"/>
      <c r="K127" s="5">
        <v>211</v>
      </c>
      <c r="L127" s="5">
        <v>26</v>
      </c>
      <c r="M127" s="5">
        <v>3</v>
      </c>
      <c r="N127" s="5" t="s">
        <v>3</v>
      </c>
      <c r="O127" s="5">
        <v>2</v>
      </c>
      <c r="P127" s="5">
        <f>ROUND(Source!DQ100,O127)</f>
        <v>3082.63</v>
      </c>
      <c r="Q127" s="5"/>
      <c r="R127" s="5"/>
      <c r="S127" s="5"/>
      <c r="T127" s="5"/>
      <c r="U127" s="5"/>
      <c r="V127" s="5"/>
      <c r="W127" s="5">
        <v>55.38</v>
      </c>
      <c r="X127" s="5">
        <v>1</v>
      </c>
      <c r="Y127" s="5">
        <v>55.38</v>
      </c>
      <c r="Z127" s="5">
        <v>3082.63</v>
      </c>
      <c r="AA127" s="5">
        <v>1</v>
      </c>
      <c r="AB127" s="5">
        <v>3082.63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224</v>
      </c>
      <c r="F128" s="5">
        <f>ROUND(Source!AR100,O128)</f>
        <v>4192.8500000000004</v>
      </c>
      <c r="G128" s="5" t="s">
        <v>97</v>
      </c>
      <c r="H128" s="5" t="s">
        <v>98</v>
      </c>
      <c r="I128" s="5"/>
      <c r="J128" s="5"/>
      <c r="K128" s="5">
        <v>224</v>
      </c>
      <c r="L128" s="5">
        <v>27</v>
      </c>
      <c r="M128" s="5">
        <v>3</v>
      </c>
      <c r="N128" s="5" t="s">
        <v>3</v>
      </c>
      <c r="O128" s="5">
        <v>2</v>
      </c>
      <c r="P128" s="5">
        <f>ROUND(Source!EJ100,O128)</f>
        <v>34231.79</v>
      </c>
      <c r="Q128" s="5"/>
      <c r="R128" s="5"/>
      <c r="S128" s="5"/>
      <c r="T128" s="5"/>
      <c r="U128" s="5"/>
      <c r="V128" s="5"/>
      <c r="W128" s="5">
        <v>4192.8500000000004</v>
      </c>
      <c r="X128" s="5">
        <v>1</v>
      </c>
      <c r="Y128" s="5">
        <v>4192.8500000000004</v>
      </c>
      <c r="Z128" s="5">
        <v>34231.79</v>
      </c>
      <c r="AA128" s="5">
        <v>1</v>
      </c>
      <c r="AB128" s="5">
        <v>34231.79</v>
      </c>
    </row>
    <row r="130" spans="1:255" x14ac:dyDescent="0.2">
      <c r="A130" s="1">
        <v>4</v>
      </c>
      <c r="B130" s="1">
        <v>1</v>
      </c>
      <c r="C130" s="1"/>
      <c r="D130" s="1">
        <f>ROW(A161)</f>
        <v>161</v>
      </c>
      <c r="E130" s="1"/>
      <c r="F130" s="1" t="s">
        <v>16</v>
      </c>
      <c r="G130" s="1" t="s">
        <v>154</v>
      </c>
      <c r="H130" s="1" t="s">
        <v>3</v>
      </c>
      <c r="I130" s="1">
        <v>0</v>
      </c>
      <c r="J130" s="1"/>
      <c r="K130" s="1">
        <v>-1</v>
      </c>
      <c r="L130" s="1"/>
      <c r="M130" s="1" t="s">
        <v>3</v>
      </c>
      <c r="N130" s="1"/>
      <c r="O130" s="1"/>
      <c r="P130" s="1"/>
      <c r="Q130" s="1"/>
      <c r="R130" s="1"/>
      <c r="S130" s="1">
        <v>0</v>
      </c>
      <c r="T130" s="1">
        <v>0</v>
      </c>
      <c r="U130" s="1" t="s">
        <v>3</v>
      </c>
      <c r="V130" s="1">
        <v>0</v>
      </c>
      <c r="W130" s="1"/>
      <c r="X130" s="1"/>
      <c r="Y130" s="1"/>
      <c r="Z130" s="1"/>
      <c r="AA130" s="1"/>
      <c r="AB130" s="1" t="s">
        <v>3</v>
      </c>
      <c r="AC130" s="1" t="s">
        <v>3</v>
      </c>
      <c r="AD130" s="1" t="s">
        <v>3</v>
      </c>
      <c r="AE130" s="1" t="s">
        <v>3</v>
      </c>
      <c r="AF130" s="1" t="s">
        <v>3</v>
      </c>
      <c r="AG130" s="1" t="s">
        <v>3</v>
      </c>
      <c r="AH130" s="1"/>
      <c r="AI130" s="1"/>
      <c r="AJ130" s="1"/>
      <c r="AK130" s="1"/>
      <c r="AL130" s="1"/>
      <c r="AM130" s="1"/>
      <c r="AN130" s="1"/>
      <c r="AO130" s="1"/>
      <c r="AP130" s="1" t="s">
        <v>3</v>
      </c>
      <c r="AQ130" s="1" t="s">
        <v>3</v>
      </c>
      <c r="AR130" s="1" t="s">
        <v>3</v>
      </c>
      <c r="AS130" s="1"/>
      <c r="AT130" s="1"/>
      <c r="AU130" s="1"/>
      <c r="AV130" s="1"/>
      <c r="AW130" s="1"/>
      <c r="AX130" s="1"/>
      <c r="AY130" s="1"/>
      <c r="AZ130" s="1" t="s">
        <v>3</v>
      </c>
      <c r="BA130" s="1"/>
      <c r="BB130" s="1" t="s">
        <v>3</v>
      </c>
      <c r="BC130" s="1" t="s">
        <v>3</v>
      </c>
      <c r="BD130" s="1" t="s">
        <v>3</v>
      </c>
      <c r="BE130" s="1" t="s">
        <v>3</v>
      </c>
      <c r="BF130" s="1" t="s">
        <v>3</v>
      </c>
      <c r="BG130" s="1" t="s">
        <v>3</v>
      </c>
      <c r="BH130" s="1" t="s">
        <v>3</v>
      </c>
      <c r="BI130" s="1" t="s">
        <v>3</v>
      </c>
      <c r="BJ130" s="1" t="s">
        <v>3</v>
      </c>
      <c r="BK130" s="1" t="s">
        <v>3</v>
      </c>
      <c r="BL130" s="1" t="s">
        <v>3</v>
      </c>
      <c r="BM130" s="1" t="s">
        <v>3</v>
      </c>
      <c r="BN130" s="1" t="s">
        <v>3</v>
      </c>
      <c r="BO130" s="1" t="s">
        <v>3</v>
      </c>
      <c r="BP130" s="1" t="s">
        <v>3</v>
      </c>
      <c r="BQ130" s="1"/>
      <c r="BR130" s="1"/>
      <c r="BS130" s="1"/>
      <c r="BT130" s="1"/>
      <c r="BU130" s="1"/>
      <c r="BV130" s="1"/>
      <c r="BW130" s="1"/>
      <c r="BX130" s="1">
        <v>0</v>
      </c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>
        <v>0</v>
      </c>
    </row>
    <row r="132" spans="1:255" x14ac:dyDescent="0.2">
      <c r="A132" s="3">
        <v>52</v>
      </c>
      <c r="B132" s="3">
        <f t="shared" ref="B132:G132" si="108">B161</f>
        <v>1</v>
      </c>
      <c r="C132" s="3">
        <f t="shared" si="108"/>
        <v>4</v>
      </c>
      <c r="D132" s="3">
        <f t="shared" si="108"/>
        <v>130</v>
      </c>
      <c r="E132" s="3">
        <f t="shared" si="108"/>
        <v>0</v>
      </c>
      <c r="F132" s="3" t="str">
        <f t="shared" si="108"/>
        <v>Новый раздел</v>
      </c>
      <c r="G132" s="3" t="str">
        <f t="shared" si="108"/>
        <v>Прокладка кабеля в РЩ-0,4 кВ №нов.</v>
      </c>
      <c r="H132" s="3"/>
      <c r="I132" s="3"/>
      <c r="J132" s="3"/>
      <c r="K132" s="3"/>
      <c r="L132" s="3"/>
      <c r="M132" s="3"/>
      <c r="N132" s="3"/>
      <c r="O132" s="3">
        <f t="shared" ref="O132:AT132" si="109">O161</f>
        <v>2322.2199999999998</v>
      </c>
      <c r="P132" s="3">
        <f t="shared" si="109"/>
        <v>2238.54</v>
      </c>
      <c r="Q132" s="3">
        <f t="shared" si="109"/>
        <v>6.25</v>
      </c>
      <c r="R132" s="3">
        <f t="shared" si="109"/>
        <v>0.45</v>
      </c>
      <c r="S132" s="3">
        <f t="shared" si="109"/>
        <v>77.430000000000007</v>
      </c>
      <c r="T132" s="3">
        <f t="shared" si="109"/>
        <v>0</v>
      </c>
      <c r="U132" s="3">
        <f t="shared" si="109"/>
        <v>6.1478099999999998</v>
      </c>
      <c r="V132" s="3">
        <f t="shared" si="109"/>
        <v>0</v>
      </c>
      <c r="W132" s="3">
        <f t="shared" si="109"/>
        <v>0</v>
      </c>
      <c r="X132" s="3">
        <f t="shared" si="109"/>
        <v>75.17</v>
      </c>
      <c r="Y132" s="3">
        <f t="shared" si="109"/>
        <v>39.729999999999997</v>
      </c>
      <c r="Z132" s="3">
        <f t="shared" si="109"/>
        <v>0</v>
      </c>
      <c r="AA132" s="3">
        <f t="shared" si="109"/>
        <v>0</v>
      </c>
      <c r="AB132" s="3">
        <f t="shared" si="109"/>
        <v>2322.2199999999998</v>
      </c>
      <c r="AC132" s="3">
        <f t="shared" si="109"/>
        <v>2238.54</v>
      </c>
      <c r="AD132" s="3">
        <f t="shared" si="109"/>
        <v>6.25</v>
      </c>
      <c r="AE132" s="3">
        <f t="shared" si="109"/>
        <v>0.45</v>
      </c>
      <c r="AF132" s="3">
        <f t="shared" si="109"/>
        <v>77.430000000000007</v>
      </c>
      <c r="AG132" s="3">
        <f t="shared" si="109"/>
        <v>0</v>
      </c>
      <c r="AH132" s="3">
        <f t="shared" si="109"/>
        <v>6.1478099999999998</v>
      </c>
      <c r="AI132" s="3">
        <f t="shared" si="109"/>
        <v>0</v>
      </c>
      <c r="AJ132" s="3">
        <f t="shared" si="109"/>
        <v>0</v>
      </c>
      <c r="AK132" s="3">
        <f t="shared" si="109"/>
        <v>75.17</v>
      </c>
      <c r="AL132" s="3">
        <f t="shared" si="109"/>
        <v>39.729999999999997</v>
      </c>
      <c r="AM132" s="3">
        <f t="shared" si="109"/>
        <v>0</v>
      </c>
      <c r="AN132" s="3">
        <f t="shared" si="109"/>
        <v>0</v>
      </c>
      <c r="AO132" s="3">
        <f t="shared" si="109"/>
        <v>0</v>
      </c>
      <c r="AP132" s="3">
        <f t="shared" si="109"/>
        <v>0</v>
      </c>
      <c r="AQ132" s="3">
        <f t="shared" si="109"/>
        <v>0</v>
      </c>
      <c r="AR132" s="3">
        <f t="shared" si="109"/>
        <v>2437.12</v>
      </c>
      <c r="AS132" s="3">
        <f t="shared" si="109"/>
        <v>73.67</v>
      </c>
      <c r="AT132" s="3">
        <f t="shared" si="109"/>
        <v>2363.4499999999998</v>
      </c>
      <c r="AU132" s="3">
        <f t="shared" ref="AU132:BZ132" si="110">AU161</f>
        <v>0</v>
      </c>
      <c r="AV132" s="3">
        <f t="shared" si="110"/>
        <v>2238.54</v>
      </c>
      <c r="AW132" s="3">
        <f t="shared" si="110"/>
        <v>2238.54</v>
      </c>
      <c r="AX132" s="3">
        <f t="shared" si="110"/>
        <v>0</v>
      </c>
      <c r="AY132" s="3">
        <f t="shared" si="110"/>
        <v>2238.54</v>
      </c>
      <c r="AZ132" s="3">
        <f t="shared" si="110"/>
        <v>0</v>
      </c>
      <c r="BA132" s="3">
        <f t="shared" si="110"/>
        <v>0</v>
      </c>
      <c r="BB132" s="3">
        <f t="shared" si="110"/>
        <v>0</v>
      </c>
      <c r="BC132" s="3">
        <f t="shared" si="110"/>
        <v>0</v>
      </c>
      <c r="BD132" s="3">
        <f t="shared" si="110"/>
        <v>0</v>
      </c>
      <c r="BE132" s="3">
        <f t="shared" si="110"/>
        <v>0</v>
      </c>
      <c r="BF132" s="3">
        <f t="shared" si="110"/>
        <v>0</v>
      </c>
      <c r="BG132" s="3">
        <f t="shared" si="110"/>
        <v>0</v>
      </c>
      <c r="BH132" s="3">
        <f t="shared" si="110"/>
        <v>0</v>
      </c>
      <c r="BI132" s="3">
        <f t="shared" si="110"/>
        <v>0</v>
      </c>
      <c r="BJ132" s="3">
        <f t="shared" si="110"/>
        <v>0</v>
      </c>
      <c r="BK132" s="3">
        <f t="shared" si="110"/>
        <v>0</v>
      </c>
      <c r="BL132" s="3">
        <f t="shared" si="110"/>
        <v>0</v>
      </c>
      <c r="BM132" s="3">
        <f t="shared" si="110"/>
        <v>0</v>
      </c>
      <c r="BN132" s="3">
        <f t="shared" si="110"/>
        <v>0</v>
      </c>
      <c r="BO132" s="3">
        <f t="shared" si="110"/>
        <v>0</v>
      </c>
      <c r="BP132" s="3">
        <f t="shared" si="110"/>
        <v>0</v>
      </c>
      <c r="BQ132" s="3">
        <f t="shared" si="110"/>
        <v>0</v>
      </c>
      <c r="BR132" s="3">
        <f t="shared" si="110"/>
        <v>0</v>
      </c>
      <c r="BS132" s="3">
        <f t="shared" si="110"/>
        <v>0</v>
      </c>
      <c r="BT132" s="3">
        <f t="shared" si="110"/>
        <v>0</v>
      </c>
      <c r="BU132" s="3">
        <f t="shared" si="110"/>
        <v>0</v>
      </c>
      <c r="BV132" s="3">
        <f t="shared" si="110"/>
        <v>0</v>
      </c>
      <c r="BW132" s="3">
        <f t="shared" si="110"/>
        <v>0</v>
      </c>
      <c r="BX132" s="3">
        <f t="shared" si="110"/>
        <v>0</v>
      </c>
      <c r="BY132" s="3">
        <f t="shared" si="110"/>
        <v>0</v>
      </c>
      <c r="BZ132" s="3">
        <f t="shared" si="110"/>
        <v>0</v>
      </c>
      <c r="CA132" s="3">
        <f t="shared" ref="CA132:DF132" si="111">CA161</f>
        <v>2437.12</v>
      </c>
      <c r="CB132" s="3">
        <f t="shared" si="111"/>
        <v>73.67</v>
      </c>
      <c r="CC132" s="3">
        <f t="shared" si="111"/>
        <v>2363.4499999999998</v>
      </c>
      <c r="CD132" s="3">
        <f t="shared" si="111"/>
        <v>0</v>
      </c>
      <c r="CE132" s="3">
        <f t="shared" si="111"/>
        <v>2238.54</v>
      </c>
      <c r="CF132" s="3">
        <f t="shared" si="111"/>
        <v>2238.54</v>
      </c>
      <c r="CG132" s="3">
        <f t="shared" si="111"/>
        <v>0</v>
      </c>
      <c r="CH132" s="3">
        <f t="shared" si="111"/>
        <v>2238.54</v>
      </c>
      <c r="CI132" s="3">
        <f t="shared" si="111"/>
        <v>0</v>
      </c>
      <c r="CJ132" s="3">
        <f t="shared" si="111"/>
        <v>0</v>
      </c>
      <c r="CK132" s="3">
        <f t="shared" si="111"/>
        <v>0</v>
      </c>
      <c r="CL132" s="3">
        <f t="shared" si="111"/>
        <v>0</v>
      </c>
      <c r="CM132" s="3">
        <f t="shared" si="111"/>
        <v>0</v>
      </c>
      <c r="CN132" s="3">
        <f t="shared" si="111"/>
        <v>0</v>
      </c>
      <c r="CO132" s="3">
        <f t="shared" si="111"/>
        <v>0</v>
      </c>
      <c r="CP132" s="3">
        <f t="shared" si="111"/>
        <v>0</v>
      </c>
      <c r="CQ132" s="3">
        <f t="shared" si="111"/>
        <v>0</v>
      </c>
      <c r="CR132" s="3">
        <f t="shared" si="111"/>
        <v>0</v>
      </c>
      <c r="CS132" s="3">
        <f t="shared" si="111"/>
        <v>0</v>
      </c>
      <c r="CT132" s="3">
        <f t="shared" si="111"/>
        <v>0</v>
      </c>
      <c r="CU132" s="3">
        <f t="shared" si="111"/>
        <v>0</v>
      </c>
      <c r="CV132" s="3">
        <f t="shared" si="111"/>
        <v>0</v>
      </c>
      <c r="CW132" s="3">
        <f t="shared" si="111"/>
        <v>0</v>
      </c>
      <c r="CX132" s="3">
        <f t="shared" si="111"/>
        <v>0</v>
      </c>
      <c r="CY132" s="3">
        <f t="shared" si="111"/>
        <v>0</v>
      </c>
      <c r="CZ132" s="3">
        <f t="shared" si="111"/>
        <v>0</v>
      </c>
      <c r="DA132" s="3">
        <f t="shared" si="111"/>
        <v>0</v>
      </c>
      <c r="DB132" s="3">
        <f t="shared" si="111"/>
        <v>0</v>
      </c>
      <c r="DC132" s="3">
        <f t="shared" si="111"/>
        <v>0</v>
      </c>
      <c r="DD132" s="3">
        <f t="shared" si="111"/>
        <v>0</v>
      </c>
      <c r="DE132" s="3">
        <f t="shared" si="111"/>
        <v>0</v>
      </c>
      <c r="DF132" s="3">
        <f t="shared" si="111"/>
        <v>0</v>
      </c>
      <c r="DG132" s="4">
        <f t="shared" ref="DG132:EL132" si="112">DG161</f>
        <v>15867.77</v>
      </c>
      <c r="DH132" s="4">
        <f t="shared" si="112"/>
        <v>11473.15</v>
      </c>
      <c r="DI132" s="4">
        <f t="shared" si="112"/>
        <v>84.09</v>
      </c>
      <c r="DJ132" s="4">
        <f t="shared" si="112"/>
        <v>25.05</v>
      </c>
      <c r="DK132" s="4">
        <f t="shared" si="112"/>
        <v>4310.53</v>
      </c>
      <c r="DL132" s="4">
        <f t="shared" si="112"/>
        <v>0</v>
      </c>
      <c r="DM132" s="4">
        <f t="shared" si="112"/>
        <v>6.1478099999999998</v>
      </c>
      <c r="DN132" s="4">
        <f t="shared" si="112"/>
        <v>0</v>
      </c>
      <c r="DO132" s="4">
        <f t="shared" si="112"/>
        <v>0</v>
      </c>
      <c r="DP132" s="4">
        <f t="shared" si="112"/>
        <v>4185.25</v>
      </c>
      <c r="DQ132" s="4">
        <f t="shared" si="112"/>
        <v>2211.14</v>
      </c>
      <c r="DR132" s="4">
        <f t="shared" si="112"/>
        <v>0</v>
      </c>
      <c r="DS132" s="4">
        <f t="shared" si="112"/>
        <v>0</v>
      </c>
      <c r="DT132" s="4">
        <f t="shared" si="112"/>
        <v>15867.77</v>
      </c>
      <c r="DU132" s="4">
        <f t="shared" si="112"/>
        <v>11473.15</v>
      </c>
      <c r="DV132" s="4">
        <f t="shared" si="112"/>
        <v>84.09</v>
      </c>
      <c r="DW132" s="4">
        <f t="shared" si="112"/>
        <v>25.05</v>
      </c>
      <c r="DX132" s="4">
        <f t="shared" si="112"/>
        <v>4310.53</v>
      </c>
      <c r="DY132" s="4">
        <f t="shared" si="112"/>
        <v>0</v>
      </c>
      <c r="DZ132" s="4">
        <f t="shared" si="112"/>
        <v>6.1478099999999998</v>
      </c>
      <c r="EA132" s="4">
        <f t="shared" si="112"/>
        <v>0</v>
      </c>
      <c r="EB132" s="4">
        <f t="shared" si="112"/>
        <v>0</v>
      </c>
      <c r="EC132" s="4">
        <f t="shared" si="112"/>
        <v>4185.25</v>
      </c>
      <c r="ED132" s="4">
        <f t="shared" si="112"/>
        <v>2211.14</v>
      </c>
      <c r="EE132" s="4">
        <f t="shared" si="112"/>
        <v>0</v>
      </c>
      <c r="EF132" s="4">
        <f t="shared" si="112"/>
        <v>0</v>
      </c>
      <c r="EG132" s="4">
        <f t="shared" si="112"/>
        <v>0</v>
      </c>
      <c r="EH132" s="4">
        <f t="shared" si="112"/>
        <v>0</v>
      </c>
      <c r="EI132" s="4">
        <f t="shared" si="112"/>
        <v>0</v>
      </c>
      <c r="EJ132" s="4">
        <f t="shared" si="112"/>
        <v>22264.16</v>
      </c>
      <c r="EK132" s="4">
        <f t="shared" si="112"/>
        <v>2067.96</v>
      </c>
      <c r="EL132" s="4">
        <f t="shared" si="112"/>
        <v>20196.2</v>
      </c>
      <c r="EM132" s="4">
        <f t="shared" ref="EM132:FR132" si="113">EM161</f>
        <v>0</v>
      </c>
      <c r="EN132" s="4">
        <f t="shared" si="113"/>
        <v>11473.15</v>
      </c>
      <c r="EO132" s="4">
        <f t="shared" si="113"/>
        <v>11473.15</v>
      </c>
      <c r="EP132" s="4">
        <f t="shared" si="113"/>
        <v>0</v>
      </c>
      <c r="EQ132" s="4">
        <f t="shared" si="113"/>
        <v>11473.15</v>
      </c>
      <c r="ER132" s="4">
        <f t="shared" si="113"/>
        <v>0</v>
      </c>
      <c r="ES132" s="4">
        <f t="shared" si="113"/>
        <v>0</v>
      </c>
      <c r="ET132" s="4">
        <f t="shared" si="113"/>
        <v>0</v>
      </c>
      <c r="EU132" s="4">
        <f t="shared" si="113"/>
        <v>0</v>
      </c>
      <c r="EV132" s="4">
        <f t="shared" si="113"/>
        <v>0</v>
      </c>
      <c r="EW132" s="4">
        <f t="shared" si="113"/>
        <v>0</v>
      </c>
      <c r="EX132" s="4">
        <f t="shared" si="113"/>
        <v>0</v>
      </c>
      <c r="EY132" s="4">
        <f t="shared" si="113"/>
        <v>0</v>
      </c>
      <c r="EZ132" s="4">
        <f t="shared" si="113"/>
        <v>0</v>
      </c>
      <c r="FA132" s="4">
        <f t="shared" si="113"/>
        <v>0</v>
      </c>
      <c r="FB132" s="4">
        <f t="shared" si="113"/>
        <v>0</v>
      </c>
      <c r="FC132" s="4">
        <f t="shared" si="113"/>
        <v>0</v>
      </c>
      <c r="FD132" s="4">
        <f t="shared" si="113"/>
        <v>0</v>
      </c>
      <c r="FE132" s="4">
        <f t="shared" si="113"/>
        <v>0</v>
      </c>
      <c r="FF132" s="4">
        <f t="shared" si="113"/>
        <v>0</v>
      </c>
      <c r="FG132" s="4">
        <f t="shared" si="113"/>
        <v>0</v>
      </c>
      <c r="FH132" s="4">
        <f t="shared" si="113"/>
        <v>0</v>
      </c>
      <c r="FI132" s="4">
        <f t="shared" si="113"/>
        <v>0</v>
      </c>
      <c r="FJ132" s="4">
        <f t="shared" si="113"/>
        <v>0</v>
      </c>
      <c r="FK132" s="4">
        <f t="shared" si="113"/>
        <v>0</v>
      </c>
      <c r="FL132" s="4">
        <f t="shared" si="113"/>
        <v>0</v>
      </c>
      <c r="FM132" s="4">
        <f t="shared" si="113"/>
        <v>0</v>
      </c>
      <c r="FN132" s="4">
        <f t="shared" si="113"/>
        <v>0</v>
      </c>
      <c r="FO132" s="4">
        <f t="shared" si="113"/>
        <v>0</v>
      </c>
      <c r="FP132" s="4">
        <f t="shared" si="113"/>
        <v>0</v>
      </c>
      <c r="FQ132" s="4">
        <f t="shared" si="113"/>
        <v>0</v>
      </c>
      <c r="FR132" s="4">
        <f t="shared" si="113"/>
        <v>0</v>
      </c>
      <c r="FS132" s="4">
        <f t="shared" ref="FS132:GX132" si="114">FS161</f>
        <v>22264.16</v>
      </c>
      <c r="FT132" s="4">
        <f t="shared" si="114"/>
        <v>2067.96</v>
      </c>
      <c r="FU132" s="4">
        <f t="shared" si="114"/>
        <v>20196.2</v>
      </c>
      <c r="FV132" s="4">
        <f t="shared" si="114"/>
        <v>0</v>
      </c>
      <c r="FW132" s="4">
        <f t="shared" si="114"/>
        <v>11473.15</v>
      </c>
      <c r="FX132" s="4">
        <f t="shared" si="114"/>
        <v>11473.15</v>
      </c>
      <c r="FY132" s="4">
        <f t="shared" si="114"/>
        <v>0</v>
      </c>
      <c r="FZ132" s="4">
        <f t="shared" si="114"/>
        <v>11473.15</v>
      </c>
      <c r="GA132" s="4">
        <f t="shared" si="114"/>
        <v>0</v>
      </c>
      <c r="GB132" s="4">
        <f t="shared" si="114"/>
        <v>0</v>
      </c>
      <c r="GC132" s="4">
        <f t="shared" si="114"/>
        <v>0</v>
      </c>
      <c r="GD132" s="4">
        <f t="shared" si="114"/>
        <v>0</v>
      </c>
      <c r="GE132" s="4">
        <f t="shared" si="114"/>
        <v>0</v>
      </c>
      <c r="GF132" s="4">
        <f t="shared" si="114"/>
        <v>0</v>
      </c>
      <c r="GG132" s="4">
        <f t="shared" si="114"/>
        <v>0</v>
      </c>
      <c r="GH132" s="4">
        <f t="shared" si="114"/>
        <v>0</v>
      </c>
      <c r="GI132" s="4">
        <f t="shared" si="114"/>
        <v>0</v>
      </c>
      <c r="GJ132" s="4">
        <f t="shared" si="114"/>
        <v>0</v>
      </c>
      <c r="GK132" s="4">
        <f t="shared" si="114"/>
        <v>0</v>
      </c>
      <c r="GL132" s="4">
        <f t="shared" si="114"/>
        <v>0</v>
      </c>
      <c r="GM132" s="4">
        <f t="shared" si="114"/>
        <v>0</v>
      </c>
      <c r="GN132" s="4">
        <f t="shared" si="114"/>
        <v>0</v>
      </c>
      <c r="GO132" s="4">
        <f t="shared" si="114"/>
        <v>0</v>
      </c>
      <c r="GP132" s="4">
        <f t="shared" si="114"/>
        <v>0</v>
      </c>
      <c r="GQ132" s="4">
        <f t="shared" si="114"/>
        <v>0</v>
      </c>
      <c r="GR132" s="4">
        <f t="shared" si="114"/>
        <v>0</v>
      </c>
      <c r="GS132" s="4">
        <f t="shared" si="114"/>
        <v>0</v>
      </c>
      <c r="GT132" s="4">
        <f t="shared" si="114"/>
        <v>0</v>
      </c>
      <c r="GU132" s="4">
        <f t="shared" si="114"/>
        <v>0</v>
      </c>
      <c r="GV132" s="4">
        <f t="shared" si="114"/>
        <v>0</v>
      </c>
      <c r="GW132" s="4">
        <f t="shared" si="114"/>
        <v>0</v>
      </c>
      <c r="GX132" s="4">
        <f t="shared" si="114"/>
        <v>0</v>
      </c>
    </row>
    <row r="134" spans="1:255" x14ac:dyDescent="0.2">
      <c r="A134" s="2">
        <v>17</v>
      </c>
      <c r="B134" s="2">
        <v>1</v>
      </c>
      <c r="C134" s="2">
        <f>ROW(SmtRes!A117)</f>
        <v>117</v>
      </c>
      <c r="D134" s="2">
        <f>ROW(EtalonRes!A117)</f>
        <v>117</v>
      </c>
      <c r="E134" s="2" t="s">
        <v>155</v>
      </c>
      <c r="F134" s="2" t="s">
        <v>156</v>
      </c>
      <c r="G134" s="2" t="s">
        <v>157</v>
      </c>
      <c r="H134" s="2" t="s">
        <v>33</v>
      </c>
      <c r="I134" s="2">
        <f>ROUND(ROUND(3/100,5),9)</f>
        <v>0.03</v>
      </c>
      <c r="J134" s="2">
        <v>0</v>
      </c>
      <c r="K134" s="2">
        <f>ROUND(ROUND(3/100,5),9)</f>
        <v>0.03</v>
      </c>
      <c r="L134" s="2"/>
      <c r="M134" s="2"/>
      <c r="N134" s="2"/>
      <c r="O134" s="2">
        <f t="shared" ref="O134:O159" si="115">ROUND(CP134,2)</f>
        <v>13.81</v>
      </c>
      <c r="P134" s="2">
        <f t="shared" ref="P134:P159" si="116">ROUND((ROUND((AC134*AW134*I134),2)*BC134),2)</f>
        <v>1.47</v>
      </c>
      <c r="Q134" s="2">
        <f t="shared" ref="Q134:Q159" si="117">(ROUND((ROUND(((ET134)*AV134*I134),2)*BB134),2)+ROUND((ROUND(((AE134-(EU134))*AV134*I134),2)*BS134),2))</f>
        <v>3.74</v>
      </c>
      <c r="R134" s="2">
        <f t="shared" ref="R134:R159" si="118">ROUND((ROUND((AE134*AV134*I134),2)*BS134),2)</f>
        <v>0.45</v>
      </c>
      <c r="S134" s="2">
        <f t="shared" ref="S134:S159" si="119">ROUND((ROUND((AF134*AV134*I134),2)*BA134),2)</f>
        <v>8.6</v>
      </c>
      <c r="T134" s="2">
        <f t="shared" ref="T134:T159" si="120">ROUND(CU134*I134,2)</f>
        <v>0</v>
      </c>
      <c r="U134" s="2">
        <f t="shared" ref="U134:U159" si="121">CV134*I134</f>
        <v>0.69781799999999994</v>
      </c>
      <c r="V134" s="2">
        <f t="shared" ref="V134:V159" si="122">CW134*I134</f>
        <v>0</v>
      </c>
      <c r="W134" s="2">
        <f t="shared" ref="W134:W159" si="123">ROUND(CX134*I134,2)</f>
        <v>0</v>
      </c>
      <c r="X134" s="2">
        <f t="shared" ref="X134:X159" si="124">ROUND(CY134,2)</f>
        <v>8.7799999999999994</v>
      </c>
      <c r="Y134" s="2">
        <f t="shared" ref="Y134:Y159" si="125">ROUND(CZ134,2)</f>
        <v>4.62</v>
      </c>
      <c r="Z134" s="2"/>
      <c r="AA134" s="2">
        <v>422441548</v>
      </c>
      <c r="AB134" s="2">
        <f t="shared" ref="AB134:AB159" si="126">ROUND((AC134+AD134+AF134),6)</f>
        <v>430.85</v>
      </c>
      <c r="AC134" s="2">
        <f t="shared" ref="AC134:AC159" si="127">ROUND((ES134),6)</f>
        <v>45.41</v>
      </c>
      <c r="AD134" s="2">
        <f t="shared" ref="AD134:AD159" si="128">ROUND((((ET134)-(EU134))+AE134),6)</f>
        <v>116.86</v>
      </c>
      <c r="AE134" s="2">
        <f t="shared" ref="AE134:AE159" si="129">ROUND((EU134),6)</f>
        <v>14.13</v>
      </c>
      <c r="AF134" s="2">
        <f t="shared" ref="AF134:AF159" si="130">ROUND((EV134),6)</f>
        <v>268.58</v>
      </c>
      <c r="AG134" s="2">
        <f t="shared" ref="AG134:AG159" si="131">ROUND((AP134),6)</f>
        <v>0</v>
      </c>
      <c r="AH134" s="2">
        <f t="shared" ref="AH134:AH159" si="132">(EW134)</f>
        <v>21.8</v>
      </c>
      <c r="AI134" s="2">
        <f t="shared" ref="AI134:AI159" si="133">(EX134)</f>
        <v>0</v>
      </c>
      <c r="AJ134" s="2">
        <f t="shared" ref="AJ134:AJ159" si="134">(AS134)</f>
        <v>0</v>
      </c>
      <c r="AK134" s="2">
        <v>430.85</v>
      </c>
      <c r="AL134" s="2">
        <v>45.41</v>
      </c>
      <c r="AM134" s="2">
        <v>116.86</v>
      </c>
      <c r="AN134" s="2">
        <v>14.13</v>
      </c>
      <c r="AO134" s="2">
        <v>268.58</v>
      </c>
      <c r="AP134" s="2">
        <v>0</v>
      </c>
      <c r="AQ134" s="2">
        <v>21.8</v>
      </c>
      <c r="AR134" s="2">
        <v>0</v>
      </c>
      <c r="AS134" s="2">
        <v>0</v>
      </c>
      <c r="AT134" s="2">
        <v>97</v>
      </c>
      <c r="AU134" s="2">
        <v>51</v>
      </c>
      <c r="AV134" s="2">
        <v>1.0669999999999999</v>
      </c>
      <c r="AW134" s="2">
        <v>1.081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0</v>
      </c>
      <c r="BI134" s="2">
        <v>2</v>
      </c>
      <c r="BJ134" s="2" t="s">
        <v>158</v>
      </c>
      <c r="BK134" s="2"/>
      <c r="BL134" s="2"/>
      <c r="BM134" s="2">
        <v>67</v>
      </c>
      <c r="BN134" s="2">
        <v>0</v>
      </c>
      <c r="BO134" s="2" t="s">
        <v>156</v>
      </c>
      <c r="BP134" s="2">
        <v>1</v>
      </c>
      <c r="BQ134" s="2">
        <v>40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97</v>
      </c>
      <c r="CA134" s="2">
        <v>51</v>
      </c>
      <c r="CB134" s="2" t="s">
        <v>3</v>
      </c>
      <c r="CC134" s="2"/>
      <c r="CD134" s="2"/>
      <c r="CE134" s="2">
        <v>30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2" t="s">
        <v>3</v>
      </c>
      <c r="CO134" s="2">
        <v>0</v>
      </c>
      <c r="CP134" s="2">
        <f t="shared" ref="CP134:CP159" si="135">(P134+Q134+S134)</f>
        <v>13.809999999999999</v>
      </c>
      <c r="CQ134" s="2">
        <f t="shared" ref="CQ134:CQ159" si="136">ROUND((ROUND((AC134*AW134*1),2)*BC134),2)</f>
        <v>49.09</v>
      </c>
      <c r="CR134" s="2">
        <f t="shared" ref="CR134:CR159" si="137">(ROUND((ROUND(((ET134)*AV134*1),2)*BB134),2)+ROUND((ROUND(((AE134-(EU134))*AV134*1),2)*BS134),2))</f>
        <v>124.69</v>
      </c>
      <c r="CS134" s="2">
        <f t="shared" ref="CS134:CS159" si="138">ROUND((ROUND((AE134*AV134*1),2)*BS134),2)</f>
        <v>15.08</v>
      </c>
      <c r="CT134" s="2">
        <f t="shared" ref="CT134:CT159" si="139">ROUND((ROUND((AF134*AV134*1),2)*BA134),2)</f>
        <v>286.57</v>
      </c>
      <c r="CU134" s="2">
        <f t="shared" ref="CU134:CU159" si="140">AG134</f>
        <v>0</v>
      </c>
      <c r="CV134" s="2">
        <f t="shared" ref="CV134:CV159" si="141">(AH134*AV134)</f>
        <v>23.2606</v>
      </c>
      <c r="CW134" s="2">
        <f t="shared" ref="CW134:CW159" si="142">AI134</f>
        <v>0</v>
      </c>
      <c r="CX134" s="2">
        <f t="shared" ref="CX134:CX159" si="143">AJ134</f>
        <v>0</v>
      </c>
      <c r="CY134" s="2">
        <f t="shared" ref="CY134:CY159" si="144">(((S134+R134)*AT134)/100)</f>
        <v>8.7784999999999993</v>
      </c>
      <c r="CZ134" s="2">
        <f t="shared" ref="CZ134:CZ159" si="145">(((S134+R134)*AU134)/100)</f>
        <v>4.6154999999999999</v>
      </c>
      <c r="DA134" s="2"/>
      <c r="DB134" s="2"/>
      <c r="DC134" s="2" t="s">
        <v>3</v>
      </c>
      <c r="DD134" s="2" t="s">
        <v>3</v>
      </c>
      <c r="DE134" s="2" t="s">
        <v>3</v>
      </c>
      <c r="DF134" s="2" t="s">
        <v>3</v>
      </c>
      <c r="DG134" s="2" t="s">
        <v>3</v>
      </c>
      <c r="DH134" s="2" t="s">
        <v>3</v>
      </c>
      <c r="DI134" s="2" t="s">
        <v>3</v>
      </c>
      <c r="DJ134" s="2" t="s">
        <v>3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1013</v>
      </c>
      <c r="DV134" s="2" t="s">
        <v>33</v>
      </c>
      <c r="DW134" s="2" t="s">
        <v>33</v>
      </c>
      <c r="DX134" s="2">
        <v>1</v>
      </c>
      <c r="DY134" s="2"/>
      <c r="DZ134" s="2" t="s">
        <v>3</v>
      </c>
      <c r="EA134" s="2" t="s">
        <v>3</v>
      </c>
      <c r="EB134" s="2" t="s">
        <v>3</v>
      </c>
      <c r="EC134" s="2" t="s">
        <v>3</v>
      </c>
      <c r="ED134" s="2"/>
      <c r="EE134" s="2">
        <v>385723315</v>
      </c>
      <c r="EF134" s="2">
        <v>40</v>
      </c>
      <c r="EG134" s="2" t="s">
        <v>38</v>
      </c>
      <c r="EH134" s="2">
        <v>0</v>
      </c>
      <c r="EI134" s="2" t="s">
        <v>3</v>
      </c>
      <c r="EJ134" s="2">
        <v>2</v>
      </c>
      <c r="EK134" s="2">
        <v>67</v>
      </c>
      <c r="EL134" s="2" t="s">
        <v>39</v>
      </c>
      <c r="EM134" s="2" t="s">
        <v>40</v>
      </c>
      <c r="EN134" s="2"/>
      <c r="EO134" s="2" t="s">
        <v>3</v>
      </c>
      <c r="EP134" s="2"/>
      <c r="EQ134" s="2">
        <v>131072</v>
      </c>
      <c r="ER134" s="2">
        <v>430.85</v>
      </c>
      <c r="ES134" s="2">
        <v>45.41</v>
      </c>
      <c r="ET134" s="2">
        <v>116.86</v>
      </c>
      <c r="EU134" s="2">
        <v>14.13</v>
      </c>
      <c r="EV134" s="2">
        <v>268.58</v>
      </c>
      <c r="EW134" s="2">
        <v>21.8</v>
      </c>
      <c r="EX134" s="2">
        <v>0</v>
      </c>
      <c r="EY134" s="2">
        <v>0</v>
      </c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v>0</v>
      </c>
      <c r="FS134" s="2">
        <v>0</v>
      </c>
      <c r="FT134" s="2"/>
      <c r="FU134" s="2"/>
      <c r="FV134" s="2"/>
      <c r="FW134" s="2"/>
      <c r="FX134" s="2">
        <v>97</v>
      </c>
      <c r="FY134" s="2">
        <v>51</v>
      </c>
      <c r="FZ134" s="2"/>
      <c r="GA134" s="2" t="s">
        <v>3</v>
      </c>
      <c r="GB134" s="2"/>
      <c r="GC134" s="2"/>
      <c r="GD134" s="2">
        <v>1</v>
      </c>
      <c r="GE134" s="2"/>
      <c r="GF134" s="2">
        <v>-1837211738</v>
      </c>
      <c r="GG134" s="2">
        <v>2</v>
      </c>
      <c r="GH134" s="2">
        <v>1</v>
      </c>
      <c r="GI134" s="2">
        <v>2</v>
      </c>
      <c r="GJ134" s="2">
        <v>0</v>
      </c>
      <c r="GK134" s="2">
        <v>0</v>
      </c>
      <c r="GL134" s="2">
        <f t="shared" ref="GL134:GL159" si="146">ROUND(IF(AND(BH134=3,BI134=3,FS134&lt;&gt;0),P134,0),2)</f>
        <v>0</v>
      </c>
      <c r="GM134" s="2">
        <f t="shared" ref="GM134:GM159" si="147">ROUND(O134+X134+Y134,2)+GX134</f>
        <v>27.21</v>
      </c>
      <c r="GN134" s="2">
        <f t="shared" ref="GN134:GN159" si="148">IF(OR(BI134=0,BI134=1),GM134-GX134,0)</f>
        <v>0</v>
      </c>
      <c r="GO134" s="2">
        <f t="shared" ref="GO134:GO159" si="149">IF(BI134=2,GM134-GX134,0)</f>
        <v>27.21</v>
      </c>
      <c r="GP134" s="2">
        <f t="shared" ref="GP134:GP159" si="150">IF(BI134=4,GM134-GX134,0)</f>
        <v>0</v>
      </c>
      <c r="GQ134" s="2"/>
      <c r="GR134" s="2">
        <v>0</v>
      </c>
      <c r="GS134" s="2">
        <v>3</v>
      </c>
      <c r="GT134" s="2">
        <v>0</v>
      </c>
      <c r="GU134" s="2" t="s">
        <v>3</v>
      </c>
      <c r="GV134" s="2">
        <f t="shared" ref="GV134:GV159" si="151">ROUND((GT134),6)</f>
        <v>0</v>
      </c>
      <c r="GW134" s="2">
        <v>1</v>
      </c>
      <c r="GX134" s="2">
        <f t="shared" ref="GX134:GX159" si="152">ROUND(HC134*I134,2)</f>
        <v>0</v>
      </c>
      <c r="GY134" s="2"/>
      <c r="GZ134" s="2"/>
      <c r="HA134" s="2">
        <v>0</v>
      </c>
      <c r="HB134" s="2">
        <v>0</v>
      </c>
      <c r="HC134" s="2">
        <f t="shared" ref="HC134:HC159" si="153">GV134*GW134</f>
        <v>0</v>
      </c>
      <c r="HD134" s="2"/>
      <c r="HE134" s="2" t="s">
        <v>3</v>
      </c>
      <c r="HF134" s="2" t="s">
        <v>3</v>
      </c>
      <c r="HG134" s="2"/>
      <c r="HH134" s="2"/>
      <c r="HI134" s="2"/>
      <c r="HJ134" s="2"/>
      <c r="HK134" s="2"/>
      <c r="HL134" s="2"/>
      <c r="HM134" s="2" t="s">
        <v>3</v>
      </c>
      <c r="HN134" s="2" t="s">
        <v>3</v>
      </c>
      <c r="HO134" s="2" t="s">
        <v>3</v>
      </c>
      <c r="HP134" s="2" t="s">
        <v>3</v>
      </c>
      <c r="HQ134" s="2" t="s">
        <v>3</v>
      </c>
      <c r="HR134" s="2"/>
      <c r="HS134" s="2">
        <v>0</v>
      </c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>
        <v>17</v>
      </c>
      <c r="B135">
        <v>1</v>
      </c>
      <c r="C135">
        <f>ROW(SmtRes!A132)</f>
        <v>132</v>
      </c>
      <c r="D135">
        <f>ROW(EtalonRes!A132)</f>
        <v>132</v>
      </c>
      <c r="E135" t="s">
        <v>155</v>
      </c>
      <c r="F135" t="s">
        <v>156</v>
      </c>
      <c r="G135" t="s">
        <v>157</v>
      </c>
      <c r="H135" t="s">
        <v>33</v>
      </c>
      <c r="I135">
        <f>ROUND(ROUND(3/100,5),9)</f>
        <v>0.03</v>
      </c>
      <c r="J135">
        <v>0</v>
      </c>
      <c r="K135">
        <f>ROUND(ROUND(3/100,5),9)</f>
        <v>0.03</v>
      </c>
      <c r="O135">
        <f t="shared" si="115"/>
        <v>554.70000000000005</v>
      </c>
      <c r="P135">
        <f t="shared" si="116"/>
        <v>18.760000000000002</v>
      </c>
      <c r="Q135">
        <f t="shared" si="117"/>
        <v>57.18</v>
      </c>
      <c r="R135">
        <f t="shared" si="118"/>
        <v>25.05</v>
      </c>
      <c r="S135">
        <f t="shared" si="119"/>
        <v>478.76</v>
      </c>
      <c r="T135">
        <f t="shared" si="120"/>
        <v>0</v>
      </c>
      <c r="U135">
        <f t="shared" si="121"/>
        <v>0.69781799999999994</v>
      </c>
      <c r="V135">
        <f t="shared" si="122"/>
        <v>0</v>
      </c>
      <c r="W135">
        <f t="shared" si="123"/>
        <v>0</v>
      </c>
      <c r="X135">
        <f t="shared" si="124"/>
        <v>488.7</v>
      </c>
      <c r="Y135">
        <f t="shared" si="125"/>
        <v>256.94</v>
      </c>
      <c r="AA135">
        <v>422441546</v>
      </c>
      <c r="AB135">
        <f t="shared" si="126"/>
        <v>430.85</v>
      </c>
      <c r="AC135">
        <f t="shared" si="127"/>
        <v>45.41</v>
      </c>
      <c r="AD135">
        <f t="shared" si="128"/>
        <v>116.86</v>
      </c>
      <c r="AE135">
        <f t="shared" si="129"/>
        <v>14.13</v>
      </c>
      <c r="AF135">
        <f t="shared" si="130"/>
        <v>268.58</v>
      </c>
      <c r="AG135">
        <f t="shared" si="131"/>
        <v>0</v>
      </c>
      <c r="AH135">
        <f t="shared" si="132"/>
        <v>21.8</v>
      </c>
      <c r="AI135">
        <f t="shared" si="133"/>
        <v>0</v>
      </c>
      <c r="AJ135">
        <f t="shared" si="134"/>
        <v>0</v>
      </c>
      <c r="AK135">
        <v>430.85</v>
      </c>
      <c r="AL135">
        <v>45.41</v>
      </c>
      <c r="AM135">
        <v>116.86</v>
      </c>
      <c r="AN135">
        <v>14.13</v>
      </c>
      <c r="AO135">
        <v>268.58</v>
      </c>
      <c r="AP135">
        <v>0</v>
      </c>
      <c r="AQ135">
        <v>21.8</v>
      </c>
      <c r="AR135">
        <v>0</v>
      </c>
      <c r="AS135">
        <v>0</v>
      </c>
      <c r="AT135">
        <v>97</v>
      </c>
      <c r="AU135">
        <v>51</v>
      </c>
      <c r="AV135">
        <v>1.0669999999999999</v>
      </c>
      <c r="AW135">
        <v>1.081</v>
      </c>
      <c r="AZ135">
        <v>1</v>
      </c>
      <c r="BA135">
        <v>55.67</v>
      </c>
      <c r="BB135">
        <v>15.29</v>
      </c>
      <c r="BC135">
        <v>12.76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2</v>
      </c>
      <c r="BJ135" t="s">
        <v>158</v>
      </c>
      <c r="BM135">
        <v>67</v>
      </c>
      <c r="BN135">
        <v>0</v>
      </c>
      <c r="BO135" t="s">
        <v>156</v>
      </c>
      <c r="BP135">
        <v>1</v>
      </c>
      <c r="BQ135">
        <v>40</v>
      </c>
      <c r="BR135">
        <v>0</v>
      </c>
      <c r="BS135">
        <v>55.67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97</v>
      </c>
      <c r="CA135">
        <v>51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35"/>
        <v>554.70000000000005</v>
      </c>
      <c r="CQ135">
        <f t="shared" si="136"/>
        <v>626.39</v>
      </c>
      <c r="CR135">
        <f t="shared" si="137"/>
        <v>1906.51</v>
      </c>
      <c r="CS135">
        <f t="shared" si="138"/>
        <v>839.5</v>
      </c>
      <c r="CT135">
        <f t="shared" si="139"/>
        <v>15953.35</v>
      </c>
      <c r="CU135">
        <f t="shared" si="140"/>
        <v>0</v>
      </c>
      <c r="CV135">
        <f t="shared" si="141"/>
        <v>23.2606</v>
      </c>
      <c r="CW135">
        <f t="shared" si="142"/>
        <v>0</v>
      </c>
      <c r="CX135">
        <f t="shared" si="143"/>
        <v>0</v>
      </c>
      <c r="CY135">
        <f t="shared" si="144"/>
        <v>488.69569999999999</v>
      </c>
      <c r="CZ135">
        <f t="shared" si="145"/>
        <v>256.94310000000002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33</v>
      </c>
      <c r="DW135" t="s">
        <v>33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385723315</v>
      </c>
      <c r="EF135">
        <v>40</v>
      </c>
      <c r="EG135" t="s">
        <v>38</v>
      </c>
      <c r="EH135">
        <v>0</v>
      </c>
      <c r="EI135" t="s">
        <v>3</v>
      </c>
      <c r="EJ135">
        <v>2</v>
      </c>
      <c r="EK135">
        <v>67</v>
      </c>
      <c r="EL135" t="s">
        <v>39</v>
      </c>
      <c r="EM135" t="s">
        <v>40</v>
      </c>
      <c r="EO135" t="s">
        <v>3</v>
      </c>
      <c r="EQ135">
        <v>131072</v>
      </c>
      <c r="ER135">
        <v>430.85</v>
      </c>
      <c r="ES135">
        <v>45.41</v>
      </c>
      <c r="ET135">
        <v>116.86</v>
      </c>
      <c r="EU135">
        <v>14.13</v>
      </c>
      <c r="EV135">
        <v>268.58</v>
      </c>
      <c r="EW135">
        <v>21.8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97</v>
      </c>
      <c r="FY135">
        <v>51</v>
      </c>
      <c r="GA135" t="s">
        <v>3</v>
      </c>
      <c r="GD135">
        <v>1</v>
      </c>
      <c r="GF135">
        <v>-1837211738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146"/>
        <v>0</v>
      </c>
      <c r="GM135">
        <f t="shared" si="147"/>
        <v>1300.3399999999999</v>
      </c>
      <c r="GN135">
        <f t="shared" si="148"/>
        <v>0</v>
      </c>
      <c r="GO135">
        <f t="shared" si="149"/>
        <v>1300.3399999999999</v>
      </c>
      <c r="GP135">
        <f t="shared" si="150"/>
        <v>0</v>
      </c>
      <c r="GR135">
        <v>0</v>
      </c>
      <c r="GS135">
        <v>3</v>
      </c>
      <c r="GT135">
        <v>0</v>
      </c>
      <c r="GU135" t="s">
        <v>3</v>
      </c>
      <c r="GV135">
        <f t="shared" si="151"/>
        <v>0</v>
      </c>
      <c r="GW135">
        <v>1</v>
      </c>
      <c r="GX135">
        <f t="shared" si="152"/>
        <v>0</v>
      </c>
      <c r="HA135">
        <v>0</v>
      </c>
      <c r="HB135">
        <v>0</v>
      </c>
      <c r="HC135">
        <f t="shared" si="153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55" x14ac:dyDescent="0.2">
      <c r="A136" s="2">
        <v>18</v>
      </c>
      <c r="B136" s="2">
        <v>1</v>
      </c>
      <c r="C136" s="2">
        <v>115</v>
      </c>
      <c r="D136" s="2"/>
      <c r="E136" s="2" t="s">
        <v>159</v>
      </c>
      <c r="F136" s="2" t="s">
        <v>160</v>
      </c>
      <c r="G136" s="2" t="s">
        <v>161</v>
      </c>
      <c r="H136" s="2" t="s">
        <v>162</v>
      </c>
      <c r="I136" s="2">
        <f>I134*J136</f>
        <v>0</v>
      </c>
      <c r="J136" s="2">
        <v>0</v>
      </c>
      <c r="K136" s="2">
        <v>0</v>
      </c>
      <c r="L136" s="2"/>
      <c r="M136" s="2"/>
      <c r="N136" s="2"/>
      <c r="O136" s="2">
        <f t="shared" si="115"/>
        <v>0</v>
      </c>
      <c r="P136" s="2">
        <f t="shared" si="116"/>
        <v>0</v>
      </c>
      <c r="Q136" s="2">
        <f t="shared" si="117"/>
        <v>0</v>
      </c>
      <c r="R136" s="2">
        <f t="shared" si="118"/>
        <v>0</v>
      </c>
      <c r="S136" s="2">
        <f t="shared" si="119"/>
        <v>0</v>
      </c>
      <c r="T136" s="2">
        <f t="shared" si="120"/>
        <v>0</v>
      </c>
      <c r="U136" s="2">
        <f t="shared" si="121"/>
        <v>0</v>
      </c>
      <c r="V136" s="2">
        <f t="shared" si="122"/>
        <v>0</v>
      </c>
      <c r="W136" s="2">
        <f t="shared" si="123"/>
        <v>0</v>
      </c>
      <c r="X136" s="2">
        <f t="shared" si="124"/>
        <v>0</v>
      </c>
      <c r="Y136" s="2">
        <f t="shared" si="125"/>
        <v>0</v>
      </c>
      <c r="Z136" s="2"/>
      <c r="AA136" s="2">
        <v>422441548</v>
      </c>
      <c r="AB136" s="2">
        <f t="shared" si="126"/>
        <v>0</v>
      </c>
      <c r="AC136" s="2">
        <f t="shared" si="127"/>
        <v>0</v>
      </c>
      <c r="AD136" s="2">
        <f t="shared" si="128"/>
        <v>0</v>
      </c>
      <c r="AE136" s="2">
        <f t="shared" si="129"/>
        <v>0</v>
      </c>
      <c r="AF136" s="2">
        <f t="shared" si="130"/>
        <v>0</v>
      </c>
      <c r="AG136" s="2">
        <f t="shared" si="131"/>
        <v>0</v>
      </c>
      <c r="AH136" s="2">
        <f t="shared" si="132"/>
        <v>0</v>
      </c>
      <c r="AI136" s="2">
        <f t="shared" si="133"/>
        <v>0</v>
      </c>
      <c r="AJ136" s="2">
        <f t="shared" si="134"/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97</v>
      </c>
      <c r="AU136" s="2">
        <v>51</v>
      </c>
      <c r="AV136" s="2">
        <v>1.0669999999999999</v>
      </c>
      <c r="AW136" s="2">
        <v>1.081</v>
      </c>
      <c r="AX136" s="2"/>
      <c r="AY136" s="2"/>
      <c r="AZ136" s="2">
        <v>1</v>
      </c>
      <c r="BA136" s="2">
        <v>1</v>
      </c>
      <c r="BB136" s="2">
        <v>1</v>
      </c>
      <c r="BC136" s="2">
        <v>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3</v>
      </c>
      <c r="BI136" s="2">
        <v>2</v>
      </c>
      <c r="BJ136" s="2" t="s">
        <v>3</v>
      </c>
      <c r="BK136" s="2"/>
      <c r="BL136" s="2"/>
      <c r="BM136" s="2">
        <v>67</v>
      </c>
      <c r="BN136" s="2">
        <v>0</v>
      </c>
      <c r="BO136" s="2" t="s">
        <v>3</v>
      </c>
      <c r="BP136" s="2">
        <v>0</v>
      </c>
      <c r="BQ136" s="2">
        <v>40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97</v>
      </c>
      <c r="CA136" s="2">
        <v>51</v>
      </c>
      <c r="CB136" s="2" t="s">
        <v>3</v>
      </c>
      <c r="CC136" s="2"/>
      <c r="CD136" s="2"/>
      <c r="CE136" s="2">
        <v>30</v>
      </c>
      <c r="CF136" s="2">
        <v>0</v>
      </c>
      <c r="CG136" s="2">
        <v>0</v>
      </c>
      <c r="CH136" s="2"/>
      <c r="CI136" s="2"/>
      <c r="CJ136" s="2"/>
      <c r="CK136" s="2"/>
      <c r="CL136" s="2"/>
      <c r="CM136" s="2">
        <v>0</v>
      </c>
      <c r="CN136" s="2" t="s">
        <v>3</v>
      </c>
      <c r="CO136" s="2">
        <v>0</v>
      </c>
      <c r="CP136" s="2">
        <f t="shared" si="135"/>
        <v>0</v>
      </c>
      <c r="CQ136" s="2">
        <f t="shared" si="136"/>
        <v>0</v>
      </c>
      <c r="CR136" s="2">
        <f t="shared" si="137"/>
        <v>0</v>
      </c>
      <c r="CS136" s="2">
        <f t="shared" si="138"/>
        <v>0</v>
      </c>
      <c r="CT136" s="2">
        <f t="shared" si="139"/>
        <v>0</v>
      </c>
      <c r="CU136" s="2">
        <f t="shared" si="140"/>
        <v>0</v>
      </c>
      <c r="CV136" s="2">
        <f t="shared" si="141"/>
        <v>0</v>
      </c>
      <c r="CW136" s="2">
        <f t="shared" si="142"/>
        <v>0</v>
      </c>
      <c r="CX136" s="2">
        <f t="shared" si="143"/>
        <v>0</v>
      </c>
      <c r="CY136" s="2">
        <f t="shared" si="144"/>
        <v>0</v>
      </c>
      <c r="CZ136" s="2">
        <f t="shared" si="145"/>
        <v>0</v>
      </c>
      <c r="DA136" s="2"/>
      <c r="DB136" s="2"/>
      <c r="DC136" s="2" t="s">
        <v>3</v>
      </c>
      <c r="DD136" s="2" t="s">
        <v>3</v>
      </c>
      <c r="DE136" s="2" t="s">
        <v>3</v>
      </c>
      <c r="DF136" s="2" t="s">
        <v>3</v>
      </c>
      <c r="DG136" s="2" t="s">
        <v>3</v>
      </c>
      <c r="DH136" s="2" t="s">
        <v>3</v>
      </c>
      <c r="DI136" s="2" t="s">
        <v>3</v>
      </c>
      <c r="DJ136" s="2" t="s">
        <v>3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1010</v>
      </c>
      <c r="DV136" s="2" t="s">
        <v>162</v>
      </c>
      <c r="DW136" s="2" t="s">
        <v>162</v>
      </c>
      <c r="DX136" s="2">
        <v>1000</v>
      </c>
      <c r="DY136" s="2"/>
      <c r="DZ136" s="2" t="s">
        <v>3</v>
      </c>
      <c r="EA136" s="2" t="s">
        <v>3</v>
      </c>
      <c r="EB136" s="2" t="s">
        <v>3</v>
      </c>
      <c r="EC136" s="2" t="s">
        <v>3</v>
      </c>
      <c r="ED136" s="2"/>
      <c r="EE136" s="2">
        <v>385723315</v>
      </c>
      <c r="EF136" s="2">
        <v>40</v>
      </c>
      <c r="EG136" s="2" t="s">
        <v>38</v>
      </c>
      <c r="EH136" s="2">
        <v>0</v>
      </c>
      <c r="EI136" s="2" t="s">
        <v>3</v>
      </c>
      <c r="EJ136" s="2">
        <v>2</v>
      </c>
      <c r="EK136" s="2">
        <v>67</v>
      </c>
      <c r="EL136" s="2" t="s">
        <v>39</v>
      </c>
      <c r="EM136" s="2" t="s">
        <v>40</v>
      </c>
      <c r="EN136" s="2"/>
      <c r="EO136" s="2" t="s">
        <v>3</v>
      </c>
      <c r="EP136" s="2"/>
      <c r="EQ136" s="2">
        <v>0</v>
      </c>
      <c r="ER136" s="2">
        <v>0</v>
      </c>
      <c r="ES136" s="2">
        <v>0</v>
      </c>
      <c r="ET136" s="2">
        <v>0</v>
      </c>
      <c r="EU136" s="2">
        <v>0</v>
      </c>
      <c r="EV136" s="2">
        <v>0</v>
      </c>
      <c r="EW136" s="2">
        <v>0</v>
      </c>
      <c r="EX136" s="2">
        <v>0</v>
      </c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v>0</v>
      </c>
      <c r="FS136" s="2">
        <v>0</v>
      </c>
      <c r="FT136" s="2"/>
      <c r="FU136" s="2"/>
      <c r="FV136" s="2"/>
      <c r="FW136" s="2"/>
      <c r="FX136" s="2">
        <v>97</v>
      </c>
      <c r="FY136" s="2">
        <v>51</v>
      </c>
      <c r="FZ136" s="2"/>
      <c r="GA136" s="2" t="s">
        <v>3</v>
      </c>
      <c r="GB136" s="2"/>
      <c r="GC136" s="2"/>
      <c r="GD136" s="2">
        <v>1</v>
      </c>
      <c r="GE136" s="2"/>
      <c r="GF136" s="2">
        <v>-1399138706</v>
      </c>
      <c r="GG136" s="2">
        <v>2</v>
      </c>
      <c r="GH136" s="2">
        <v>1</v>
      </c>
      <c r="GI136" s="2">
        <v>-2</v>
      </c>
      <c r="GJ136" s="2">
        <v>0</v>
      </c>
      <c r="GK136" s="2">
        <v>0</v>
      </c>
      <c r="GL136" s="2">
        <f t="shared" si="146"/>
        <v>0</v>
      </c>
      <c r="GM136" s="2">
        <f t="shared" si="147"/>
        <v>0</v>
      </c>
      <c r="GN136" s="2">
        <f t="shared" si="148"/>
        <v>0</v>
      </c>
      <c r="GO136" s="2">
        <f t="shared" si="149"/>
        <v>0</v>
      </c>
      <c r="GP136" s="2">
        <f t="shared" si="150"/>
        <v>0</v>
      </c>
      <c r="GQ136" s="2"/>
      <c r="GR136" s="2">
        <v>0</v>
      </c>
      <c r="GS136" s="2">
        <v>3</v>
      </c>
      <c r="GT136" s="2">
        <v>0</v>
      </c>
      <c r="GU136" s="2" t="s">
        <v>3</v>
      </c>
      <c r="GV136" s="2">
        <f t="shared" si="151"/>
        <v>0</v>
      </c>
      <c r="GW136" s="2">
        <v>1</v>
      </c>
      <c r="GX136" s="2">
        <f t="shared" si="152"/>
        <v>0</v>
      </c>
      <c r="GY136" s="2"/>
      <c r="GZ136" s="2"/>
      <c r="HA136" s="2">
        <v>0</v>
      </c>
      <c r="HB136" s="2">
        <v>0</v>
      </c>
      <c r="HC136" s="2">
        <f t="shared" si="153"/>
        <v>0</v>
      </c>
      <c r="HD136" s="2"/>
      <c r="HE136" s="2" t="s">
        <v>3</v>
      </c>
      <c r="HF136" s="2" t="s">
        <v>3</v>
      </c>
      <c r="HG136" s="2"/>
      <c r="HH136" s="2"/>
      <c r="HI136" s="2"/>
      <c r="HJ136" s="2"/>
      <c r="HK136" s="2"/>
      <c r="HL136" s="2"/>
      <c r="HM136" s="2" t="s">
        <v>3</v>
      </c>
      <c r="HN136" s="2" t="s">
        <v>3</v>
      </c>
      <c r="HO136" s="2" t="s">
        <v>3</v>
      </c>
      <c r="HP136" s="2" t="s">
        <v>3</v>
      </c>
      <c r="HQ136" s="2" t="s">
        <v>3</v>
      </c>
      <c r="HR136" s="2"/>
      <c r="HS136" s="2">
        <v>0</v>
      </c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 x14ac:dyDescent="0.2">
      <c r="A137">
        <v>18</v>
      </c>
      <c r="B137">
        <v>1</v>
      </c>
      <c r="C137">
        <v>130</v>
      </c>
      <c r="E137" t="s">
        <v>159</v>
      </c>
      <c r="F137" t="s">
        <v>160</v>
      </c>
      <c r="G137" t="s">
        <v>161</v>
      </c>
      <c r="H137" t="s">
        <v>162</v>
      </c>
      <c r="I137">
        <f>I135*J137</f>
        <v>0</v>
      </c>
      <c r="J137">
        <v>0</v>
      </c>
      <c r="K137">
        <v>0</v>
      </c>
      <c r="O137">
        <f t="shared" si="115"/>
        <v>0</v>
      </c>
      <c r="P137">
        <f t="shared" si="116"/>
        <v>0</v>
      </c>
      <c r="Q137">
        <f t="shared" si="117"/>
        <v>0</v>
      </c>
      <c r="R137">
        <f t="shared" si="118"/>
        <v>0</v>
      </c>
      <c r="S137">
        <f t="shared" si="119"/>
        <v>0</v>
      </c>
      <c r="T137">
        <f t="shared" si="120"/>
        <v>0</v>
      </c>
      <c r="U137">
        <f t="shared" si="121"/>
        <v>0</v>
      </c>
      <c r="V137">
        <f t="shared" si="122"/>
        <v>0</v>
      </c>
      <c r="W137">
        <f t="shared" si="123"/>
        <v>0</v>
      </c>
      <c r="X137">
        <f t="shared" si="124"/>
        <v>0</v>
      </c>
      <c r="Y137">
        <f t="shared" si="125"/>
        <v>0</v>
      </c>
      <c r="AA137">
        <v>422441546</v>
      </c>
      <c r="AB137">
        <f t="shared" si="126"/>
        <v>0</v>
      </c>
      <c r="AC137">
        <f t="shared" si="127"/>
        <v>0</v>
      </c>
      <c r="AD137">
        <f t="shared" si="128"/>
        <v>0</v>
      </c>
      <c r="AE137">
        <f t="shared" si="129"/>
        <v>0</v>
      </c>
      <c r="AF137">
        <f t="shared" si="130"/>
        <v>0</v>
      </c>
      <c r="AG137">
        <f t="shared" si="131"/>
        <v>0</v>
      </c>
      <c r="AH137">
        <f t="shared" si="132"/>
        <v>0</v>
      </c>
      <c r="AI137">
        <f t="shared" si="133"/>
        <v>0</v>
      </c>
      <c r="AJ137">
        <f t="shared" si="134"/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97</v>
      </c>
      <c r="AU137">
        <v>51</v>
      </c>
      <c r="AV137">
        <v>1.0669999999999999</v>
      </c>
      <c r="AW137">
        <v>1.081</v>
      </c>
      <c r="AZ137">
        <v>1</v>
      </c>
      <c r="BA137">
        <v>1</v>
      </c>
      <c r="BB137">
        <v>1</v>
      </c>
      <c r="BC137">
        <v>9.86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2</v>
      </c>
      <c r="BJ137" t="s">
        <v>3</v>
      </c>
      <c r="BM137">
        <v>67</v>
      </c>
      <c r="BN137">
        <v>0</v>
      </c>
      <c r="BO137" t="s">
        <v>3</v>
      </c>
      <c r="BP137">
        <v>0</v>
      </c>
      <c r="BQ137">
        <v>40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97</v>
      </c>
      <c r="CA137">
        <v>51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35"/>
        <v>0</v>
      </c>
      <c r="CQ137">
        <f t="shared" si="136"/>
        <v>0</v>
      </c>
      <c r="CR137">
        <f t="shared" si="137"/>
        <v>0</v>
      </c>
      <c r="CS137">
        <f t="shared" si="138"/>
        <v>0</v>
      </c>
      <c r="CT137">
        <f t="shared" si="139"/>
        <v>0</v>
      </c>
      <c r="CU137">
        <f t="shared" si="140"/>
        <v>0</v>
      </c>
      <c r="CV137">
        <f t="shared" si="141"/>
        <v>0</v>
      </c>
      <c r="CW137">
        <f t="shared" si="142"/>
        <v>0</v>
      </c>
      <c r="CX137">
        <f t="shared" si="143"/>
        <v>0</v>
      </c>
      <c r="CY137">
        <f t="shared" si="144"/>
        <v>0</v>
      </c>
      <c r="CZ137">
        <f t="shared" si="145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1010</v>
      </c>
      <c r="DV137" t="s">
        <v>162</v>
      </c>
      <c r="DW137" t="s">
        <v>162</v>
      </c>
      <c r="DX137">
        <v>1000</v>
      </c>
      <c r="DZ137" t="s">
        <v>3</v>
      </c>
      <c r="EA137" t="s">
        <v>3</v>
      </c>
      <c r="EB137" t="s">
        <v>3</v>
      </c>
      <c r="EC137" t="s">
        <v>3</v>
      </c>
      <c r="EE137">
        <v>385723315</v>
      </c>
      <c r="EF137">
        <v>40</v>
      </c>
      <c r="EG137" t="s">
        <v>38</v>
      </c>
      <c r="EH137">
        <v>0</v>
      </c>
      <c r="EI137" t="s">
        <v>3</v>
      </c>
      <c r="EJ137">
        <v>2</v>
      </c>
      <c r="EK137">
        <v>67</v>
      </c>
      <c r="EL137" t="s">
        <v>39</v>
      </c>
      <c r="EM137" t="s">
        <v>40</v>
      </c>
      <c r="EO137" t="s">
        <v>3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v>0</v>
      </c>
      <c r="FS137">
        <v>0</v>
      </c>
      <c r="FX137">
        <v>97</v>
      </c>
      <c r="FY137">
        <v>51</v>
      </c>
      <c r="GA137" t="s">
        <v>3</v>
      </c>
      <c r="GD137">
        <v>1</v>
      </c>
      <c r="GF137">
        <v>-1399138706</v>
      </c>
      <c r="GG137">
        <v>2</v>
      </c>
      <c r="GH137">
        <v>1</v>
      </c>
      <c r="GI137">
        <v>5</v>
      </c>
      <c r="GJ137">
        <v>0</v>
      </c>
      <c r="GK137">
        <v>0</v>
      </c>
      <c r="GL137">
        <f t="shared" si="146"/>
        <v>0</v>
      </c>
      <c r="GM137">
        <f t="shared" si="147"/>
        <v>0</v>
      </c>
      <c r="GN137">
        <f t="shared" si="148"/>
        <v>0</v>
      </c>
      <c r="GO137">
        <f t="shared" si="149"/>
        <v>0</v>
      </c>
      <c r="GP137">
        <f t="shared" si="150"/>
        <v>0</v>
      </c>
      <c r="GR137">
        <v>0</v>
      </c>
      <c r="GS137">
        <v>3</v>
      </c>
      <c r="GT137">
        <v>0</v>
      </c>
      <c r="GU137" t="s">
        <v>3</v>
      </c>
      <c r="GV137">
        <f t="shared" si="151"/>
        <v>0</v>
      </c>
      <c r="GW137">
        <v>1</v>
      </c>
      <c r="GX137">
        <f t="shared" si="152"/>
        <v>0</v>
      </c>
      <c r="HA137">
        <v>0</v>
      </c>
      <c r="HB137">
        <v>0</v>
      </c>
      <c r="HC137">
        <f t="shared" si="153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55" x14ac:dyDescent="0.2">
      <c r="A138" s="2">
        <v>18</v>
      </c>
      <c r="B138" s="2">
        <v>1</v>
      </c>
      <c r="C138" s="2">
        <v>116</v>
      </c>
      <c r="D138" s="2"/>
      <c r="E138" s="2" t="s">
        <v>163</v>
      </c>
      <c r="F138" s="2" t="s">
        <v>42</v>
      </c>
      <c r="G138" s="2" t="s">
        <v>43</v>
      </c>
      <c r="H138" s="2" t="s">
        <v>44</v>
      </c>
      <c r="I138" s="2">
        <f>I134*J138</f>
        <v>3.0599999999999998E-3</v>
      </c>
      <c r="J138" s="2">
        <v>0.10199999999999999</v>
      </c>
      <c r="K138" s="2">
        <v>0.10199999999999999</v>
      </c>
      <c r="L138" s="2"/>
      <c r="M138" s="2"/>
      <c r="N138" s="2"/>
      <c r="O138" s="2">
        <f t="shared" si="115"/>
        <v>0</v>
      </c>
      <c r="P138" s="2">
        <f t="shared" si="116"/>
        <v>0</v>
      </c>
      <c r="Q138" s="2">
        <f t="shared" si="117"/>
        <v>0</v>
      </c>
      <c r="R138" s="2">
        <f t="shared" si="118"/>
        <v>0</v>
      </c>
      <c r="S138" s="2">
        <f t="shared" si="119"/>
        <v>0</v>
      </c>
      <c r="T138" s="2">
        <f t="shared" si="120"/>
        <v>0</v>
      </c>
      <c r="U138" s="2">
        <f t="shared" si="121"/>
        <v>0</v>
      </c>
      <c r="V138" s="2">
        <f t="shared" si="122"/>
        <v>0</v>
      </c>
      <c r="W138" s="2">
        <f t="shared" si="123"/>
        <v>0</v>
      </c>
      <c r="X138" s="2">
        <f t="shared" si="124"/>
        <v>0</v>
      </c>
      <c r="Y138" s="2">
        <f t="shared" si="125"/>
        <v>0</v>
      </c>
      <c r="Z138" s="2"/>
      <c r="AA138" s="2">
        <v>422441548</v>
      </c>
      <c r="AB138" s="2">
        <f t="shared" si="126"/>
        <v>0</v>
      </c>
      <c r="AC138" s="2">
        <f t="shared" si="127"/>
        <v>0</v>
      </c>
      <c r="AD138" s="2">
        <f t="shared" si="128"/>
        <v>0</v>
      </c>
      <c r="AE138" s="2">
        <f t="shared" si="129"/>
        <v>0</v>
      </c>
      <c r="AF138" s="2">
        <f t="shared" si="130"/>
        <v>0</v>
      </c>
      <c r="AG138" s="2">
        <f t="shared" si="131"/>
        <v>0</v>
      </c>
      <c r="AH138" s="2">
        <f t="shared" si="132"/>
        <v>0</v>
      </c>
      <c r="AI138" s="2">
        <f t="shared" si="133"/>
        <v>0</v>
      </c>
      <c r="AJ138" s="2">
        <f t="shared" si="134"/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97</v>
      </c>
      <c r="AU138" s="2">
        <v>51</v>
      </c>
      <c r="AV138" s="2">
        <v>1.0669999999999999</v>
      </c>
      <c r="AW138" s="2">
        <v>1.081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3</v>
      </c>
      <c r="BI138" s="2">
        <v>2</v>
      </c>
      <c r="BJ138" s="2" t="s">
        <v>3</v>
      </c>
      <c r="BK138" s="2"/>
      <c r="BL138" s="2"/>
      <c r="BM138" s="2">
        <v>67</v>
      </c>
      <c r="BN138" s="2">
        <v>0</v>
      </c>
      <c r="BO138" s="2" t="s">
        <v>3</v>
      </c>
      <c r="BP138" s="2">
        <v>0</v>
      </c>
      <c r="BQ138" s="2">
        <v>40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97</v>
      </c>
      <c r="CA138" s="2">
        <v>51</v>
      </c>
      <c r="CB138" s="2" t="s">
        <v>3</v>
      </c>
      <c r="CC138" s="2"/>
      <c r="CD138" s="2"/>
      <c r="CE138" s="2">
        <v>30</v>
      </c>
      <c r="CF138" s="2">
        <v>0</v>
      </c>
      <c r="CG138" s="2">
        <v>0</v>
      </c>
      <c r="CH138" s="2"/>
      <c r="CI138" s="2"/>
      <c r="CJ138" s="2"/>
      <c r="CK138" s="2"/>
      <c r="CL138" s="2"/>
      <c r="CM138" s="2">
        <v>0</v>
      </c>
      <c r="CN138" s="2" t="s">
        <v>3</v>
      </c>
      <c r="CO138" s="2">
        <v>0</v>
      </c>
      <c r="CP138" s="2">
        <f t="shared" si="135"/>
        <v>0</v>
      </c>
      <c r="CQ138" s="2">
        <f t="shared" si="136"/>
        <v>0</v>
      </c>
      <c r="CR138" s="2">
        <f t="shared" si="137"/>
        <v>0</v>
      </c>
      <c r="CS138" s="2">
        <f t="shared" si="138"/>
        <v>0</v>
      </c>
      <c r="CT138" s="2">
        <f t="shared" si="139"/>
        <v>0</v>
      </c>
      <c r="CU138" s="2">
        <f t="shared" si="140"/>
        <v>0</v>
      </c>
      <c r="CV138" s="2">
        <f t="shared" si="141"/>
        <v>0</v>
      </c>
      <c r="CW138" s="2">
        <f t="shared" si="142"/>
        <v>0</v>
      </c>
      <c r="CX138" s="2">
        <f t="shared" si="143"/>
        <v>0</v>
      </c>
      <c r="CY138" s="2">
        <f t="shared" si="144"/>
        <v>0</v>
      </c>
      <c r="CZ138" s="2">
        <f t="shared" si="145"/>
        <v>0</v>
      </c>
      <c r="DA138" s="2"/>
      <c r="DB138" s="2"/>
      <c r="DC138" s="2" t="s">
        <v>3</v>
      </c>
      <c r="DD138" s="2" t="s">
        <v>3</v>
      </c>
      <c r="DE138" s="2" t="s">
        <v>3</v>
      </c>
      <c r="DF138" s="2" t="s">
        <v>3</v>
      </c>
      <c r="DG138" s="2" t="s">
        <v>3</v>
      </c>
      <c r="DH138" s="2" t="s">
        <v>3</v>
      </c>
      <c r="DI138" s="2" t="s">
        <v>3</v>
      </c>
      <c r="DJ138" s="2" t="s">
        <v>3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1003</v>
      </c>
      <c r="DV138" s="2" t="s">
        <v>44</v>
      </c>
      <c r="DW138" s="2" t="s">
        <v>44</v>
      </c>
      <c r="DX138" s="2">
        <v>1000</v>
      </c>
      <c r="DY138" s="2"/>
      <c r="DZ138" s="2" t="s">
        <v>3</v>
      </c>
      <c r="EA138" s="2" t="s">
        <v>3</v>
      </c>
      <c r="EB138" s="2" t="s">
        <v>3</v>
      </c>
      <c r="EC138" s="2" t="s">
        <v>3</v>
      </c>
      <c r="ED138" s="2"/>
      <c r="EE138" s="2">
        <v>385723315</v>
      </c>
      <c r="EF138" s="2">
        <v>40</v>
      </c>
      <c r="EG138" s="2" t="s">
        <v>38</v>
      </c>
      <c r="EH138" s="2">
        <v>0</v>
      </c>
      <c r="EI138" s="2" t="s">
        <v>3</v>
      </c>
      <c r="EJ138" s="2">
        <v>2</v>
      </c>
      <c r="EK138" s="2">
        <v>67</v>
      </c>
      <c r="EL138" s="2" t="s">
        <v>39</v>
      </c>
      <c r="EM138" s="2" t="s">
        <v>40</v>
      </c>
      <c r="EN138" s="2"/>
      <c r="EO138" s="2" t="s">
        <v>3</v>
      </c>
      <c r="EP138" s="2"/>
      <c r="EQ138" s="2">
        <v>0</v>
      </c>
      <c r="ER138" s="2">
        <v>0</v>
      </c>
      <c r="ES138" s="2">
        <v>0</v>
      </c>
      <c r="ET138" s="2">
        <v>0</v>
      </c>
      <c r="EU138" s="2">
        <v>0</v>
      </c>
      <c r="EV138" s="2">
        <v>0</v>
      </c>
      <c r="EW138" s="2">
        <v>0</v>
      </c>
      <c r="EX138" s="2">
        <v>0</v>
      </c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v>0</v>
      </c>
      <c r="FS138" s="2">
        <v>0</v>
      </c>
      <c r="FT138" s="2"/>
      <c r="FU138" s="2"/>
      <c r="FV138" s="2"/>
      <c r="FW138" s="2"/>
      <c r="FX138" s="2">
        <v>97</v>
      </c>
      <c r="FY138" s="2">
        <v>51</v>
      </c>
      <c r="FZ138" s="2"/>
      <c r="GA138" s="2" t="s">
        <v>3</v>
      </c>
      <c r="GB138" s="2"/>
      <c r="GC138" s="2"/>
      <c r="GD138" s="2">
        <v>1</v>
      </c>
      <c r="GE138" s="2"/>
      <c r="GF138" s="2">
        <v>-1893455869</v>
      </c>
      <c r="GG138" s="2">
        <v>2</v>
      </c>
      <c r="GH138" s="2">
        <v>1</v>
      </c>
      <c r="GI138" s="2">
        <v>-2</v>
      </c>
      <c r="GJ138" s="2">
        <v>0</v>
      </c>
      <c r="GK138" s="2">
        <v>0</v>
      </c>
      <c r="GL138" s="2">
        <f t="shared" si="146"/>
        <v>0</v>
      </c>
      <c r="GM138" s="2">
        <f t="shared" si="147"/>
        <v>0</v>
      </c>
      <c r="GN138" s="2">
        <f t="shared" si="148"/>
        <v>0</v>
      </c>
      <c r="GO138" s="2">
        <f t="shared" si="149"/>
        <v>0</v>
      </c>
      <c r="GP138" s="2">
        <f t="shared" si="150"/>
        <v>0</v>
      </c>
      <c r="GQ138" s="2"/>
      <c r="GR138" s="2">
        <v>0</v>
      </c>
      <c r="GS138" s="2">
        <v>3</v>
      </c>
      <c r="GT138" s="2">
        <v>0</v>
      </c>
      <c r="GU138" s="2" t="s">
        <v>3</v>
      </c>
      <c r="GV138" s="2">
        <f t="shared" si="151"/>
        <v>0</v>
      </c>
      <c r="GW138" s="2">
        <v>1</v>
      </c>
      <c r="GX138" s="2">
        <f t="shared" si="152"/>
        <v>0</v>
      </c>
      <c r="GY138" s="2"/>
      <c r="GZ138" s="2"/>
      <c r="HA138" s="2">
        <v>0</v>
      </c>
      <c r="HB138" s="2">
        <v>0</v>
      </c>
      <c r="HC138" s="2">
        <f t="shared" si="153"/>
        <v>0</v>
      </c>
      <c r="HD138" s="2"/>
      <c r="HE138" s="2" t="s">
        <v>3</v>
      </c>
      <c r="HF138" s="2" t="s">
        <v>3</v>
      </c>
      <c r="HG138" s="2"/>
      <c r="HH138" s="2"/>
      <c r="HI138" s="2"/>
      <c r="HJ138" s="2"/>
      <c r="HK138" s="2"/>
      <c r="HL138" s="2"/>
      <c r="HM138" s="2" t="s">
        <v>3</v>
      </c>
      <c r="HN138" s="2" t="s">
        <v>3</v>
      </c>
      <c r="HO138" s="2" t="s">
        <v>3</v>
      </c>
      <c r="HP138" s="2" t="s">
        <v>3</v>
      </c>
      <c r="HQ138" s="2" t="s">
        <v>3</v>
      </c>
      <c r="HR138" s="2"/>
      <c r="HS138" s="2">
        <v>0</v>
      </c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">
      <c r="A139">
        <v>18</v>
      </c>
      <c r="B139">
        <v>1</v>
      </c>
      <c r="C139">
        <v>131</v>
      </c>
      <c r="E139" t="s">
        <v>163</v>
      </c>
      <c r="F139" t="s">
        <v>42</v>
      </c>
      <c r="G139" t="s">
        <v>43</v>
      </c>
      <c r="H139" t="s">
        <v>44</v>
      </c>
      <c r="I139">
        <f>I135*J139</f>
        <v>3.0599999999999998E-3</v>
      </c>
      <c r="J139">
        <v>0.10199999999999999</v>
      </c>
      <c r="K139">
        <v>0.10199999999999999</v>
      </c>
      <c r="O139">
        <f t="shared" si="115"/>
        <v>0</v>
      </c>
      <c r="P139">
        <f t="shared" si="116"/>
        <v>0</v>
      </c>
      <c r="Q139">
        <f t="shared" si="117"/>
        <v>0</v>
      </c>
      <c r="R139">
        <f t="shared" si="118"/>
        <v>0</v>
      </c>
      <c r="S139">
        <f t="shared" si="119"/>
        <v>0</v>
      </c>
      <c r="T139">
        <f t="shared" si="120"/>
        <v>0</v>
      </c>
      <c r="U139">
        <f t="shared" si="121"/>
        <v>0</v>
      </c>
      <c r="V139">
        <f t="shared" si="122"/>
        <v>0</v>
      </c>
      <c r="W139">
        <f t="shared" si="123"/>
        <v>0</v>
      </c>
      <c r="X139">
        <f t="shared" si="124"/>
        <v>0</v>
      </c>
      <c r="Y139">
        <f t="shared" si="125"/>
        <v>0</v>
      </c>
      <c r="AA139">
        <v>422441546</v>
      </c>
      <c r="AB139">
        <f t="shared" si="126"/>
        <v>0</v>
      </c>
      <c r="AC139">
        <f t="shared" si="127"/>
        <v>0</v>
      </c>
      <c r="AD139">
        <f t="shared" si="128"/>
        <v>0</v>
      </c>
      <c r="AE139">
        <f t="shared" si="129"/>
        <v>0</v>
      </c>
      <c r="AF139">
        <f t="shared" si="130"/>
        <v>0</v>
      </c>
      <c r="AG139">
        <f t="shared" si="131"/>
        <v>0</v>
      </c>
      <c r="AH139">
        <f t="shared" si="132"/>
        <v>0</v>
      </c>
      <c r="AI139">
        <f t="shared" si="133"/>
        <v>0</v>
      </c>
      <c r="AJ139">
        <f t="shared" si="134"/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97</v>
      </c>
      <c r="AU139">
        <v>51</v>
      </c>
      <c r="AV139">
        <v>1.0669999999999999</v>
      </c>
      <c r="AW139">
        <v>1.081</v>
      </c>
      <c r="AZ139">
        <v>1</v>
      </c>
      <c r="BA139">
        <v>1</v>
      </c>
      <c r="BB139">
        <v>1</v>
      </c>
      <c r="BC139">
        <v>9.86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2</v>
      </c>
      <c r="BJ139" t="s">
        <v>3</v>
      </c>
      <c r="BM139">
        <v>67</v>
      </c>
      <c r="BN139">
        <v>0</v>
      </c>
      <c r="BO139" t="s">
        <v>3</v>
      </c>
      <c r="BP139">
        <v>0</v>
      </c>
      <c r="BQ139">
        <v>40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97</v>
      </c>
      <c r="CA139">
        <v>51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35"/>
        <v>0</v>
      </c>
      <c r="CQ139">
        <f t="shared" si="136"/>
        <v>0</v>
      </c>
      <c r="CR139">
        <f t="shared" si="137"/>
        <v>0</v>
      </c>
      <c r="CS139">
        <f t="shared" si="138"/>
        <v>0</v>
      </c>
      <c r="CT139">
        <f t="shared" si="139"/>
        <v>0</v>
      </c>
      <c r="CU139">
        <f t="shared" si="140"/>
        <v>0</v>
      </c>
      <c r="CV139">
        <f t="shared" si="141"/>
        <v>0</v>
      </c>
      <c r="CW139">
        <f t="shared" si="142"/>
        <v>0</v>
      </c>
      <c r="CX139">
        <f t="shared" si="143"/>
        <v>0</v>
      </c>
      <c r="CY139">
        <f t="shared" si="144"/>
        <v>0</v>
      </c>
      <c r="CZ139">
        <f t="shared" si="145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1003</v>
      </c>
      <c r="DV139" t="s">
        <v>44</v>
      </c>
      <c r="DW139" t="s">
        <v>44</v>
      </c>
      <c r="DX139">
        <v>1000</v>
      </c>
      <c r="DZ139" t="s">
        <v>3</v>
      </c>
      <c r="EA139" t="s">
        <v>3</v>
      </c>
      <c r="EB139" t="s">
        <v>3</v>
      </c>
      <c r="EC139" t="s">
        <v>3</v>
      </c>
      <c r="EE139">
        <v>385723315</v>
      </c>
      <c r="EF139">
        <v>40</v>
      </c>
      <c r="EG139" t="s">
        <v>38</v>
      </c>
      <c r="EH139">
        <v>0</v>
      </c>
      <c r="EI139" t="s">
        <v>3</v>
      </c>
      <c r="EJ139">
        <v>2</v>
      </c>
      <c r="EK139">
        <v>67</v>
      </c>
      <c r="EL139" t="s">
        <v>39</v>
      </c>
      <c r="EM139" t="s">
        <v>40</v>
      </c>
      <c r="EO139" t="s">
        <v>3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FQ139">
        <v>0</v>
      </c>
      <c r="FR139">
        <v>0</v>
      </c>
      <c r="FS139">
        <v>0</v>
      </c>
      <c r="FX139">
        <v>97</v>
      </c>
      <c r="FY139">
        <v>51</v>
      </c>
      <c r="GA139" t="s">
        <v>3</v>
      </c>
      <c r="GD139">
        <v>1</v>
      </c>
      <c r="GF139">
        <v>-1893455869</v>
      </c>
      <c r="GG139">
        <v>2</v>
      </c>
      <c r="GH139">
        <v>1</v>
      </c>
      <c r="GI139">
        <v>5</v>
      </c>
      <c r="GJ139">
        <v>0</v>
      </c>
      <c r="GK139">
        <v>0</v>
      </c>
      <c r="GL139">
        <f t="shared" si="146"/>
        <v>0</v>
      </c>
      <c r="GM139">
        <f t="shared" si="147"/>
        <v>0</v>
      </c>
      <c r="GN139">
        <f t="shared" si="148"/>
        <v>0</v>
      </c>
      <c r="GO139">
        <f t="shared" si="149"/>
        <v>0</v>
      </c>
      <c r="GP139">
        <f t="shared" si="150"/>
        <v>0</v>
      </c>
      <c r="GR139">
        <v>0</v>
      </c>
      <c r="GS139">
        <v>3</v>
      </c>
      <c r="GT139">
        <v>0</v>
      </c>
      <c r="GU139" t="s">
        <v>3</v>
      </c>
      <c r="GV139">
        <f t="shared" si="151"/>
        <v>0</v>
      </c>
      <c r="GW139">
        <v>1</v>
      </c>
      <c r="GX139">
        <f t="shared" si="152"/>
        <v>0</v>
      </c>
      <c r="HA139">
        <v>0</v>
      </c>
      <c r="HB139">
        <v>0</v>
      </c>
      <c r="HC139">
        <f t="shared" si="153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55" x14ac:dyDescent="0.2">
      <c r="A140" s="2">
        <v>18</v>
      </c>
      <c r="B140" s="2">
        <v>1</v>
      </c>
      <c r="C140" s="2">
        <v>117</v>
      </c>
      <c r="D140" s="2"/>
      <c r="E140" s="2" t="s">
        <v>164</v>
      </c>
      <c r="F140" s="2" t="s">
        <v>165</v>
      </c>
      <c r="G140" s="2" t="s">
        <v>166</v>
      </c>
      <c r="H140" s="2" t="s">
        <v>167</v>
      </c>
      <c r="I140" s="2">
        <f>I134*J140</f>
        <v>0</v>
      </c>
      <c r="J140" s="2">
        <v>0</v>
      </c>
      <c r="K140" s="2">
        <v>0</v>
      </c>
      <c r="L140" s="2"/>
      <c r="M140" s="2"/>
      <c r="N140" s="2"/>
      <c r="O140" s="2">
        <f t="shared" si="115"/>
        <v>0</v>
      </c>
      <c r="P140" s="2">
        <f t="shared" si="116"/>
        <v>0</v>
      </c>
      <c r="Q140" s="2">
        <f t="shared" si="117"/>
        <v>0</v>
      </c>
      <c r="R140" s="2">
        <f t="shared" si="118"/>
        <v>0</v>
      </c>
      <c r="S140" s="2">
        <f t="shared" si="119"/>
        <v>0</v>
      </c>
      <c r="T140" s="2">
        <f t="shared" si="120"/>
        <v>0</v>
      </c>
      <c r="U140" s="2">
        <f t="shared" si="121"/>
        <v>0</v>
      </c>
      <c r="V140" s="2">
        <f t="shared" si="122"/>
        <v>0</v>
      </c>
      <c r="W140" s="2">
        <f t="shared" si="123"/>
        <v>0</v>
      </c>
      <c r="X140" s="2">
        <f t="shared" si="124"/>
        <v>0</v>
      </c>
      <c r="Y140" s="2">
        <f t="shared" si="125"/>
        <v>0</v>
      </c>
      <c r="Z140" s="2"/>
      <c r="AA140" s="2">
        <v>422441548</v>
      </c>
      <c r="AB140" s="2">
        <f t="shared" si="126"/>
        <v>0</v>
      </c>
      <c r="AC140" s="2">
        <f t="shared" si="127"/>
        <v>0</v>
      </c>
      <c r="AD140" s="2">
        <f t="shared" si="128"/>
        <v>0</v>
      </c>
      <c r="AE140" s="2">
        <f t="shared" si="129"/>
        <v>0</v>
      </c>
      <c r="AF140" s="2">
        <f t="shared" si="130"/>
        <v>0</v>
      </c>
      <c r="AG140" s="2">
        <f t="shared" si="131"/>
        <v>0</v>
      </c>
      <c r="AH140" s="2">
        <f t="shared" si="132"/>
        <v>0</v>
      </c>
      <c r="AI140" s="2">
        <f t="shared" si="133"/>
        <v>0</v>
      </c>
      <c r="AJ140" s="2">
        <f t="shared" si="134"/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97</v>
      </c>
      <c r="AU140" s="2">
        <v>51</v>
      </c>
      <c r="AV140" s="2">
        <v>1.0669999999999999</v>
      </c>
      <c r="AW140" s="2">
        <v>1.081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3</v>
      </c>
      <c r="BI140" s="2">
        <v>2</v>
      </c>
      <c r="BJ140" s="2" t="s">
        <v>3</v>
      </c>
      <c r="BK140" s="2"/>
      <c r="BL140" s="2"/>
      <c r="BM140" s="2">
        <v>67</v>
      </c>
      <c r="BN140" s="2">
        <v>0</v>
      </c>
      <c r="BO140" s="2" t="s">
        <v>3</v>
      </c>
      <c r="BP140" s="2">
        <v>0</v>
      </c>
      <c r="BQ140" s="2">
        <v>40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97</v>
      </c>
      <c r="CA140" s="2">
        <v>51</v>
      </c>
      <c r="CB140" s="2" t="s">
        <v>3</v>
      </c>
      <c r="CC140" s="2"/>
      <c r="CD140" s="2"/>
      <c r="CE140" s="2">
        <v>30</v>
      </c>
      <c r="CF140" s="2">
        <v>0</v>
      </c>
      <c r="CG140" s="2">
        <v>0</v>
      </c>
      <c r="CH140" s="2"/>
      <c r="CI140" s="2"/>
      <c r="CJ140" s="2"/>
      <c r="CK140" s="2"/>
      <c r="CL140" s="2"/>
      <c r="CM140" s="2">
        <v>0</v>
      </c>
      <c r="CN140" s="2" t="s">
        <v>3</v>
      </c>
      <c r="CO140" s="2">
        <v>0</v>
      </c>
      <c r="CP140" s="2">
        <f t="shared" si="135"/>
        <v>0</v>
      </c>
      <c r="CQ140" s="2">
        <f t="shared" si="136"/>
        <v>0</v>
      </c>
      <c r="CR140" s="2">
        <f t="shared" si="137"/>
        <v>0</v>
      </c>
      <c r="CS140" s="2">
        <f t="shared" si="138"/>
        <v>0</v>
      </c>
      <c r="CT140" s="2">
        <f t="shared" si="139"/>
        <v>0</v>
      </c>
      <c r="CU140" s="2">
        <f t="shared" si="140"/>
        <v>0</v>
      </c>
      <c r="CV140" s="2">
        <f t="shared" si="141"/>
        <v>0</v>
      </c>
      <c r="CW140" s="2">
        <f t="shared" si="142"/>
        <v>0</v>
      </c>
      <c r="CX140" s="2">
        <f t="shared" si="143"/>
        <v>0</v>
      </c>
      <c r="CY140" s="2">
        <f t="shared" si="144"/>
        <v>0</v>
      </c>
      <c r="CZ140" s="2">
        <f t="shared" si="145"/>
        <v>0</v>
      </c>
      <c r="DA140" s="2"/>
      <c r="DB140" s="2"/>
      <c r="DC140" s="2" t="s">
        <v>3</v>
      </c>
      <c r="DD140" s="2" t="s">
        <v>3</v>
      </c>
      <c r="DE140" s="2" t="s">
        <v>3</v>
      </c>
      <c r="DF140" s="2" t="s">
        <v>3</v>
      </c>
      <c r="DG140" s="2" t="s">
        <v>3</v>
      </c>
      <c r="DH140" s="2" t="s">
        <v>3</v>
      </c>
      <c r="DI140" s="2" t="s">
        <v>3</v>
      </c>
      <c r="DJ140" s="2" t="s">
        <v>3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1010</v>
      </c>
      <c r="DV140" s="2" t="s">
        <v>167</v>
      </c>
      <c r="DW140" s="2" t="s">
        <v>167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385723315</v>
      </c>
      <c r="EF140" s="2">
        <v>40</v>
      </c>
      <c r="EG140" s="2" t="s">
        <v>38</v>
      </c>
      <c r="EH140" s="2">
        <v>0</v>
      </c>
      <c r="EI140" s="2" t="s">
        <v>3</v>
      </c>
      <c r="EJ140" s="2">
        <v>2</v>
      </c>
      <c r="EK140" s="2">
        <v>67</v>
      </c>
      <c r="EL140" s="2" t="s">
        <v>39</v>
      </c>
      <c r="EM140" s="2" t="s">
        <v>40</v>
      </c>
      <c r="EN140" s="2"/>
      <c r="EO140" s="2" t="s">
        <v>3</v>
      </c>
      <c r="EP140" s="2"/>
      <c r="EQ140" s="2">
        <v>0</v>
      </c>
      <c r="ER140" s="2">
        <v>0</v>
      </c>
      <c r="ES140" s="2">
        <v>0</v>
      </c>
      <c r="ET140" s="2">
        <v>0</v>
      </c>
      <c r="EU140" s="2">
        <v>0</v>
      </c>
      <c r="EV140" s="2">
        <v>0</v>
      </c>
      <c r="EW140" s="2">
        <v>0</v>
      </c>
      <c r="EX140" s="2">
        <v>0</v>
      </c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0</v>
      </c>
      <c r="FT140" s="2"/>
      <c r="FU140" s="2"/>
      <c r="FV140" s="2"/>
      <c r="FW140" s="2"/>
      <c r="FX140" s="2">
        <v>97</v>
      </c>
      <c r="FY140" s="2">
        <v>51</v>
      </c>
      <c r="FZ140" s="2"/>
      <c r="GA140" s="2" t="s">
        <v>3</v>
      </c>
      <c r="GB140" s="2"/>
      <c r="GC140" s="2"/>
      <c r="GD140" s="2">
        <v>1</v>
      </c>
      <c r="GE140" s="2"/>
      <c r="GF140" s="2">
        <v>-502973214</v>
      </c>
      <c r="GG140" s="2">
        <v>2</v>
      </c>
      <c r="GH140" s="2">
        <v>1</v>
      </c>
      <c r="GI140" s="2">
        <v>-2</v>
      </c>
      <c r="GJ140" s="2">
        <v>0</v>
      </c>
      <c r="GK140" s="2">
        <v>0</v>
      </c>
      <c r="GL140" s="2">
        <f t="shared" si="146"/>
        <v>0</v>
      </c>
      <c r="GM140" s="2">
        <f t="shared" si="147"/>
        <v>0</v>
      </c>
      <c r="GN140" s="2">
        <f t="shared" si="148"/>
        <v>0</v>
      </c>
      <c r="GO140" s="2">
        <f t="shared" si="149"/>
        <v>0</v>
      </c>
      <c r="GP140" s="2">
        <f t="shared" si="150"/>
        <v>0</v>
      </c>
      <c r="GQ140" s="2"/>
      <c r="GR140" s="2">
        <v>0</v>
      </c>
      <c r="GS140" s="2">
        <v>3</v>
      </c>
      <c r="GT140" s="2">
        <v>0</v>
      </c>
      <c r="GU140" s="2" t="s">
        <v>3</v>
      </c>
      <c r="GV140" s="2">
        <f t="shared" si="151"/>
        <v>0</v>
      </c>
      <c r="GW140" s="2">
        <v>1</v>
      </c>
      <c r="GX140" s="2">
        <f t="shared" si="152"/>
        <v>0</v>
      </c>
      <c r="GY140" s="2"/>
      <c r="GZ140" s="2"/>
      <c r="HA140" s="2">
        <v>0</v>
      </c>
      <c r="HB140" s="2">
        <v>0</v>
      </c>
      <c r="HC140" s="2">
        <f t="shared" si="153"/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">
      <c r="A141">
        <v>18</v>
      </c>
      <c r="B141">
        <v>1</v>
      </c>
      <c r="C141">
        <v>132</v>
      </c>
      <c r="E141" t="s">
        <v>164</v>
      </c>
      <c r="F141" t="s">
        <v>165</v>
      </c>
      <c r="G141" t="s">
        <v>166</v>
      </c>
      <c r="H141" t="s">
        <v>167</v>
      </c>
      <c r="I141">
        <f>I135*J141</f>
        <v>0</v>
      </c>
      <c r="J141">
        <v>0</v>
      </c>
      <c r="K141">
        <v>0</v>
      </c>
      <c r="O141">
        <f t="shared" si="115"/>
        <v>0</v>
      </c>
      <c r="P141">
        <f t="shared" si="116"/>
        <v>0</v>
      </c>
      <c r="Q141">
        <f t="shared" si="117"/>
        <v>0</v>
      </c>
      <c r="R141">
        <f t="shared" si="118"/>
        <v>0</v>
      </c>
      <c r="S141">
        <f t="shared" si="119"/>
        <v>0</v>
      </c>
      <c r="T141">
        <f t="shared" si="120"/>
        <v>0</v>
      </c>
      <c r="U141">
        <f t="shared" si="121"/>
        <v>0</v>
      </c>
      <c r="V141">
        <f t="shared" si="122"/>
        <v>0</v>
      </c>
      <c r="W141">
        <f t="shared" si="123"/>
        <v>0</v>
      </c>
      <c r="X141">
        <f t="shared" si="124"/>
        <v>0</v>
      </c>
      <c r="Y141">
        <f t="shared" si="125"/>
        <v>0</v>
      </c>
      <c r="AA141">
        <v>422441546</v>
      </c>
      <c r="AB141">
        <f t="shared" si="126"/>
        <v>0</v>
      </c>
      <c r="AC141">
        <f t="shared" si="127"/>
        <v>0</v>
      </c>
      <c r="AD141">
        <f t="shared" si="128"/>
        <v>0</v>
      </c>
      <c r="AE141">
        <f t="shared" si="129"/>
        <v>0</v>
      </c>
      <c r="AF141">
        <f t="shared" si="130"/>
        <v>0</v>
      </c>
      <c r="AG141">
        <f t="shared" si="131"/>
        <v>0</v>
      </c>
      <c r="AH141">
        <f t="shared" si="132"/>
        <v>0</v>
      </c>
      <c r="AI141">
        <f t="shared" si="133"/>
        <v>0</v>
      </c>
      <c r="AJ141">
        <f t="shared" si="134"/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97</v>
      </c>
      <c r="AU141">
        <v>51</v>
      </c>
      <c r="AV141">
        <v>1.0669999999999999</v>
      </c>
      <c r="AW141">
        <v>1.081</v>
      </c>
      <c r="AZ141">
        <v>1</v>
      </c>
      <c r="BA141">
        <v>1</v>
      </c>
      <c r="BB141">
        <v>1</v>
      </c>
      <c r="BC141">
        <v>9.86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2</v>
      </c>
      <c r="BJ141" t="s">
        <v>3</v>
      </c>
      <c r="BM141">
        <v>67</v>
      </c>
      <c r="BN141">
        <v>0</v>
      </c>
      <c r="BO141" t="s">
        <v>3</v>
      </c>
      <c r="BP141">
        <v>0</v>
      </c>
      <c r="BQ141">
        <v>40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97</v>
      </c>
      <c r="CA141">
        <v>51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35"/>
        <v>0</v>
      </c>
      <c r="CQ141">
        <f t="shared" si="136"/>
        <v>0</v>
      </c>
      <c r="CR141">
        <f t="shared" si="137"/>
        <v>0</v>
      </c>
      <c r="CS141">
        <f t="shared" si="138"/>
        <v>0</v>
      </c>
      <c r="CT141">
        <f t="shared" si="139"/>
        <v>0</v>
      </c>
      <c r="CU141">
        <f t="shared" si="140"/>
        <v>0</v>
      </c>
      <c r="CV141">
        <f t="shared" si="141"/>
        <v>0</v>
      </c>
      <c r="CW141">
        <f t="shared" si="142"/>
        <v>0</v>
      </c>
      <c r="CX141">
        <f t="shared" si="143"/>
        <v>0</v>
      </c>
      <c r="CY141">
        <f t="shared" si="144"/>
        <v>0</v>
      </c>
      <c r="CZ141">
        <f t="shared" si="145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1010</v>
      </c>
      <c r="DV141" t="s">
        <v>167</v>
      </c>
      <c r="DW141" t="s">
        <v>167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385723315</v>
      </c>
      <c r="EF141">
        <v>40</v>
      </c>
      <c r="EG141" t="s">
        <v>38</v>
      </c>
      <c r="EH141">
        <v>0</v>
      </c>
      <c r="EI141" t="s">
        <v>3</v>
      </c>
      <c r="EJ141">
        <v>2</v>
      </c>
      <c r="EK141">
        <v>67</v>
      </c>
      <c r="EL141" t="s">
        <v>39</v>
      </c>
      <c r="EM141" t="s">
        <v>40</v>
      </c>
      <c r="EO141" t="s">
        <v>3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FQ141">
        <v>0</v>
      </c>
      <c r="FR141">
        <v>0</v>
      </c>
      <c r="FS141">
        <v>0</v>
      </c>
      <c r="FX141">
        <v>97</v>
      </c>
      <c r="FY141">
        <v>51</v>
      </c>
      <c r="GA141" t="s">
        <v>3</v>
      </c>
      <c r="GD141">
        <v>1</v>
      </c>
      <c r="GF141">
        <v>-502973214</v>
      </c>
      <c r="GG141">
        <v>2</v>
      </c>
      <c r="GH141">
        <v>1</v>
      </c>
      <c r="GI141">
        <v>5</v>
      </c>
      <c r="GJ141">
        <v>0</v>
      </c>
      <c r="GK141">
        <v>0</v>
      </c>
      <c r="GL141">
        <f t="shared" si="146"/>
        <v>0</v>
      </c>
      <c r="GM141">
        <f t="shared" si="147"/>
        <v>0</v>
      </c>
      <c r="GN141">
        <f t="shared" si="148"/>
        <v>0</v>
      </c>
      <c r="GO141">
        <f t="shared" si="149"/>
        <v>0</v>
      </c>
      <c r="GP141">
        <f t="shared" si="150"/>
        <v>0</v>
      </c>
      <c r="GR141">
        <v>0</v>
      </c>
      <c r="GS141">
        <v>3</v>
      </c>
      <c r="GT141">
        <v>0</v>
      </c>
      <c r="GU141" t="s">
        <v>3</v>
      </c>
      <c r="GV141">
        <f t="shared" si="151"/>
        <v>0</v>
      </c>
      <c r="GW141">
        <v>1</v>
      </c>
      <c r="GX141">
        <f t="shared" si="152"/>
        <v>0</v>
      </c>
      <c r="HA141">
        <v>0</v>
      </c>
      <c r="HB141">
        <v>0</v>
      </c>
      <c r="HC141">
        <f t="shared" si="153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55" x14ac:dyDescent="0.2">
      <c r="A142" s="2">
        <v>17</v>
      </c>
      <c r="B142" s="2">
        <v>1</v>
      </c>
      <c r="C142" s="2"/>
      <c r="D142" s="2"/>
      <c r="E142" s="2" t="s">
        <v>168</v>
      </c>
      <c r="F142" s="2" t="s">
        <v>121</v>
      </c>
      <c r="G142" s="2" t="s">
        <v>122</v>
      </c>
      <c r="H142" s="2" t="s">
        <v>44</v>
      </c>
      <c r="I142" s="2">
        <f>ROUND(ROUND(0.003,5),9)</f>
        <v>3.0000000000000001E-3</v>
      </c>
      <c r="J142" s="2">
        <v>0</v>
      </c>
      <c r="K142" s="2">
        <f>ROUND(ROUND(0.003,5),9)</f>
        <v>3.0000000000000001E-3</v>
      </c>
      <c r="L142" s="2"/>
      <c r="M142" s="2"/>
      <c r="N142" s="2"/>
      <c r="O142" s="2">
        <f t="shared" si="115"/>
        <v>1318.39</v>
      </c>
      <c r="P142" s="2">
        <f t="shared" si="116"/>
        <v>1318.39</v>
      </c>
      <c r="Q142" s="2">
        <f t="shared" si="117"/>
        <v>0</v>
      </c>
      <c r="R142" s="2">
        <f t="shared" si="118"/>
        <v>0</v>
      </c>
      <c r="S142" s="2">
        <f t="shared" si="119"/>
        <v>0</v>
      </c>
      <c r="T142" s="2">
        <f t="shared" si="120"/>
        <v>0</v>
      </c>
      <c r="U142" s="2">
        <f t="shared" si="121"/>
        <v>0</v>
      </c>
      <c r="V142" s="2">
        <f t="shared" si="122"/>
        <v>0</v>
      </c>
      <c r="W142" s="2">
        <f t="shared" si="123"/>
        <v>0</v>
      </c>
      <c r="X142" s="2">
        <f t="shared" si="124"/>
        <v>0</v>
      </c>
      <c r="Y142" s="2">
        <f t="shared" si="125"/>
        <v>0</v>
      </c>
      <c r="Z142" s="2"/>
      <c r="AA142" s="2">
        <v>422441548</v>
      </c>
      <c r="AB142" s="2">
        <f t="shared" si="126"/>
        <v>439463.98</v>
      </c>
      <c r="AC142" s="2">
        <f t="shared" si="127"/>
        <v>439463.98</v>
      </c>
      <c r="AD142" s="2">
        <f t="shared" si="128"/>
        <v>0</v>
      </c>
      <c r="AE142" s="2">
        <f t="shared" si="129"/>
        <v>0</v>
      </c>
      <c r="AF142" s="2">
        <f t="shared" si="130"/>
        <v>0</v>
      </c>
      <c r="AG142" s="2">
        <f t="shared" si="131"/>
        <v>0</v>
      </c>
      <c r="AH142" s="2">
        <f t="shared" si="132"/>
        <v>0</v>
      </c>
      <c r="AI142" s="2">
        <f t="shared" si="133"/>
        <v>0</v>
      </c>
      <c r="AJ142" s="2">
        <f t="shared" si="134"/>
        <v>0</v>
      </c>
      <c r="AK142" s="2">
        <v>439463.98</v>
      </c>
      <c r="AL142" s="2">
        <v>439463.98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v>0</v>
      </c>
      <c r="AV142" s="2">
        <v>1</v>
      </c>
      <c r="AW142" s="2">
        <v>1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3</v>
      </c>
      <c r="BI142" s="2">
        <v>2</v>
      </c>
      <c r="BJ142" s="2" t="s">
        <v>123</v>
      </c>
      <c r="BK142" s="2"/>
      <c r="BL142" s="2"/>
      <c r="BM142" s="2">
        <v>1618</v>
      </c>
      <c r="BN142" s="2">
        <v>0</v>
      </c>
      <c r="BO142" s="2" t="s">
        <v>3</v>
      </c>
      <c r="BP142" s="2">
        <v>0</v>
      </c>
      <c r="BQ142" s="2">
        <v>201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0</v>
      </c>
      <c r="CA142" s="2">
        <v>0</v>
      </c>
      <c r="CB142" s="2" t="s">
        <v>3</v>
      </c>
      <c r="CC142" s="2"/>
      <c r="CD142" s="2"/>
      <c r="CE142" s="2">
        <v>30</v>
      </c>
      <c r="CF142" s="2">
        <v>0</v>
      </c>
      <c r="CG142" s="2">
        <v>0</v>
      </c>
      <c r="CH142" s="2"/>
      <c r="CI142" s="2"/>
      <c r="CJ142" s="2"/>
      <c r="CK142" s="2"/>
      <c r="CL142" s="2"/>
      <c r="CM142" s="2">
        <v>0</v>
      </c>
      <c r="CN142" s="2" t="s">
        <v>3</v>
      </c>
      <c r="CO142" s="2">
        <v>0</v>
      </c>
      <c r="CP142" s="2">
        <f t="shared" si="135"/>
        <v>1318.39</v>
      </c>
      <c r="CQ142" s="2">
        <f t="shared" si="136"/>
        <v>439463.98</v>
      </c>
      <c r="CR142" s="2">
        <f t="shared" si="137"/>
        <v>0</v>
      </c>
      <c r="CS142" s="2">
        <f t="shared" si="138"/>
        <v>0</v>
      </c>
      <c r="CT142" s="2">
        <f t="shared" si="139"/>
        <v>0</v>
      </c>
      <c r="CU142" s="2">
        <f t="shared" si="140"/>
        <v>0</v>
      </c>
      <c r="CV142" s="2">
        <f t="shared" si="141"/>
        <v>0</v>
      </c>
      <c r="CW142" s="2">
        <f t="shared" si="142"/>
        <v>0</v>
      </c>
      <c r="CX142" s="2">
        <f t="shared" si="143"/>
        <v>0</v>
      </c>
      <c r="CY142" s="2">
        <f t="shared" si="144"/>
        <v>0</v>
      </c>
      <c r="CZ142" s="2">
        <f t="shared" si="145"/>
        <v>0</v>
      </c>
      <c r="DA142" s="2"/>
      <c r="DB142" s="2"/>
      <c r="DC142" s="2" t="s">
        <v>3</v>
      </c>
      <c r="DD142" s="2" t="s">
        <v>3</v>
      </c>
      <c r="DE142" s="2" t="s">
        <v>3</v>
      </c>
      <c r="DF142" s="2" t="s">
        <v>3</v>
      </c>
      <c r="DG142" s="2" t="s">
        <v>3</v>
      </c>
      <c r="DH142" s="2" t="s">
        <v>3</v>
      </c>
      <c r="DI142" s="2" t="s">
        <v>3</v>
      </c>
      <c r="DJ142" s="2" t="s">
        <v>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1003</v>
      </c>
      <c r="DV142" s="2" t="s">
        <v>44</v>
      </c>
      <c r="DW142" s="2" t="s">
        <v>44</v>
      </c>
      <c r="DX142" s="2">
        <v>1000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385723353</v>
      </c>
      <c r="EF142" s="2">
        <v>201</v>
      </c>
      <c r="EG142" s="2" t="s">
        <v>124</v>
      </c>
      <c r="EH142" s="2">
        <v>0</v>
      </c>
      <c r="EI142" s="2" t="s">
        <v>3</v>
      </c>
      <c r="EJ142" s="2">
        <v>2</v>
      </c>
      <c r="EK142" s="2">
        <v>1618</v>
      </c>
      <c r="EL142" s="2" t="s">
        <v>125</v>
      </c>
      <c r="EM142" s="2" t="s">
        <v>126</v>
      </c>
      <c r="EN142" s="2"/>
      <c r="EO142" s="2" t="s">
        <v>3</v>
      </c>
      <c r="EP142" s="2"/>
      <c r="EQ142" s="2">
        <v>0</v>
      </c>
      <c r="ER142" s="2">
        <v>439463.98</v>
      </c>
      <c r="ES142" s="2">
        <v>439463.98</v>
      </c>
      <c r="ET142" s="2">
        <v>0</v>
      </c>
      <c r="EU142" s="2">
        <v>0</v>
      </c>
      <c r="EV142" s="2">
        <v>0</v>
      </c>
      <c r="EW142" s="2">
        <v>0</v>
      </c>
      <c r="EX142" s="2">
        <v>0</v>
      </c>
      <c r="EY142" s="2">
        <v>0</v>
      </c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0</v>
      </c>
      <c r="FT142" s="2"/>
      <c r="FU142" s="2"/>
      <c r="FV142" s="2"/>
      <c r="FW142" s="2"/>
      <c r="FX142" s="2">
        <v>0</v>
      </c>
      <c r="FY142" s="2">
        <v>0</v>
      </c>
      <c r="FZ142" s="2"/>
      <c r="GA142" s="2" t="s">
        <v>3</v>
      </c>
      <c r="GB142" s="2"/>
      <c r="GC142" s="2"/>
      <c r="GD142" s="2">
        <v>1</v>
      </c>
      <c r="GE142" s="2"/>
      <c r="GF142" s="2">
        <v>1417408259</v>
      </c>
      <c r="GG142" s="2">
        <v>2</v>
      </c>
      <c r="GH142" s="2">
        <v>1</v>
      </c>
      <c r="GI142" s="2">
        <v>-2</v>
      </c>
      <c r="GJ142" s="2">
        <v>0</v>
      </c>
      <c r="GK142" s="2">
        <v>0</v>
      </c>
      <c r="GL142" s="2">
        <f t="shared" si="146"/>
        <v>0</v>
      </c>
      <c r="GM142" s="2">
        <f t="shared" si="147"/>
        <v>1318.39</v>
      </c>
      <c r="GN142" s="2">
        <f t="shared" si="148"/>
        <v>0</v>
      </c>
      <c r="GO142" s="2">
        <f t="shared" si="149"/>
        <v>1318.39</v>
      </c>
      <c r="GP142" s="2">
        <f t="shared" si="150"/>
        <v>0</v>
      </c>
      <c r="GQ142" s="2"/>
      <c r="GR142" s="2">
        <v>0</v>
      </c>
      <c r="GS142" s="2">
        <v>3</v>
      </c>
      <c r="GT142" s="2">
        <v>0</v>
      </c>
      <c r="GU142" s="2" t="s">
        <v>3</v>
      </c>
      <c r="GV142" s="2">
        <f t="shared" si="151"/>
        <v>0</v>
      </c>
      <c r="GW142" s="2">
        <v>1</v>
      </c>
      <c r="GX142" s="2">
        <f t="shared" si="152"/>
        <v>0</v>
      </c>
      <c r="GY142" s="2"/>
      <c r="GZ142" s="2"/>
      <c r="HA142" s="2">
        <v>0</v>
      </c>
      <c r="HB142" s="2">
        <v>0</v>
      </c>
      <c r="HC142" s="2">
        <f t="shared" si="153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>
        <v>17</v>
      </c>
      <c r="B143">
        <v>1</v>
      </c>
      <c r="E143" t="s">
        <v>168</v>
      </c>
      <c r="F143" t="s">
        <v>121</v>
      </c>
      <c r="G143" t="s">
        <v>122</v>
      </c>
      <c r="H143" t="s">
        <v>44</v>
      </c>
      <c r="I143">
        <f>ROUND(ROUND(0.003,5),9)</f>
        <v>3.0000000000000001E-3</v>
      </c>
      <c r="J143">
        <v>0</v>
      </c>
      <c r="K143">
        <f>ROUND(ROUND(0.003,5),9)</f>
        <v>3.0000000000000001E-3</v>
      </c>
      <c r="O143">
        <f t="shared" si="115"/>
        <v>3981.54</v>
      </c>
      <c r="P143">
        <f t="shared" si="116"/>
        <v>3981.54</v>
      </c>
      <c r="Q143">
        <f t="shared" si="117"/>
        <v>0</v>
      </c>
      <c r="R143">
        <f t="shared" si="118"/>
        <v>0</v>
      </c>
      <c r="S143">
        <f t="shared" si="119"/>
        <v>0</v>
      </c>
      <c r="T143">
        <f t="shared" si="120"/>
        <v>0</v>
      </c>
      <c r="U143">
        <f t="shared" si="121"/>
        <v>0</v>
      </c>
      <c r="V143">
        <f t="shared" si="122"/>
        <v>0</v>
      </c>
      <c r="W143">
        <f t="shared" si="123"/>
        <v>0</v>
      </c>
      <c r="X143">
        <f t="shared" si="124"/>
        <v>0</v>
      </c>
      <c r="Y143">
        <f t="shared" si="125"/>
        <v>0</v>
      </c>
      <c r="AA143">
        <v>422441546</v>
      </c>
      <c r="AB143">
        <f t="shared" si="126"/>
        <v>439463.98</v>
      </c>
      <c r="AC143">
        <f t="shared" si="127"/>
        <v>439463.98</v>
      </c>
      <c r="AD143">
        <f t="shared" si="128"/>
        <v>0</v>
      </c>
      <c r="AE143">
        <f t="shared" si="129"/>
        <v>0</v>
      </c>
      <c r="AF143">
        <f t="shared" si="130"/>
        <v>0</v>
      </c>
      <c r="AG143">
        <f t="shared" si="131"/>
        <v>0</v>
      </c>
      <c r="AH143">
        <f t="shared" si="132"/>
        <v>0</v>
      </c>
      <c r="AI143">
        <f t="shared" si="133"/>
        <v>0</v>
      </c>
      <c r="AJ143">
        <f t="shared" si="134"/>
        <v>0</v>
      </c>
      <c r="AK143">
        <v>439463.98</v>
      </c>
      <c r="AL143">
        <v>439463.98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3.02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2</v>
      </c>
      <c r="BJ143" t="s">
        <v>123</v>
      </c>
      <c r="BM143">
        <v>1618</v>
      </c>
      <c r="BN143">
        <v>0</v>
      </c>
      <c r="BO143" t="s">
        <v>121</v>
      </c>
      <c r="BP143">
        <v>1</v>
      </c>
      <c r="BQ143">
        <v>201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35"/>
        <v>3981.54</v>
      </c>
      <c r="CQ143">
        <f t="shared" si="136"/>
        <v>1327181.22</v>
      </c>
      <c r="CR143">
        <f t="shared" si="137"/>
        <v>0</v>
      </c>
      <c r="CS143">
        <f t="shared" si="138"/>
        <v>0</v>
      </c>
      <c r="CT143">
        <f t="shared" si="139"/>
        <v>0</v>
      </c>
      <c r="CU143">
        <f t="shared" si="140"/>
        <v>0</v>
      </c>
      <c r="CV143">
        <f t="shared" si="141"/>
        <v>0</v>
      </c>
      <c r="CW143">
        <f t="shared" si="142"/>
        <v>0</v>
      </c>
      <c r="CX143">
        <f t="shared" si="143"/>
        <v>0</v>
      </c>
      <c r="CY143">
        <f t="shared" si="144"/>
        <v>0</v>
      </c>
      <c r="CZ143">
        <f t="shared" si="145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1003</v>
      </c>
      <c r="DV143" t="s">
        <v>44</v>
      </c>
      <c r="DW143" t="s">
        <v>44</v>
      </c>
      <c r="DX143">
        <v>1000</v>
      </c>
      <c r="DZ143" t="s">
        <v>3</v>
      </c>
      <c r="EA143" t="s">
        <v>3</v>
      </c>
      <c r="EB143" t="s">
        <v>3</v>
      </c>
      <c r="EC143" t="s">
        <v>3</v>
      </c>
      <c r="EE143">
        <v>385723353</v>
      </c>
      <c r="EF143">
        <v>201</v>
      </c>
      <c r="EG143" t="s">
        <v>124</v>
      </c>
      <c r="EH143">
        <v>0</v>
      </c>
      <c r="EI143" t="s">
        <v>3</v>
      </c>
      <c r="EJ143">
        <v>2</v>
      </c>
      <c r="EK143">
        <v>1618</v>
      </c>
      <c r="EL143" t="s">
        <v>125</v>
      </c>
      <c r="EM143" t="s">
        <v>126</v>
      </c>
      <c r="EO143" t="s">
        <v>3</v>
      </c>
      <c r="EQ143">
        <v>0</v>
      </c>
      <c r="ER143">
        <v>439463.98</v>
      </c>
      <c r="ES143">
        <v>439463.98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FQ143">
        <v>0</v>
      </c>
      <c r="FR143">
        <v>0</v>
      </c>
      <c r="FS143">
        <v>0</v>
      </c>
      <c r="FX143">
        <v>0</v>
      </c>
      <c r="FY143">
        <v>0</v>
      </c>
      <c r="GA143" t="s">
        <v>3</v>
      </c>
      <c r="GD143">
        <v>1</v>
      </c>
      <c r="GF143">
        <v>1417408259</v>
      </c>
      <c r="GG143">
        <v>2</v>
      </c>
      <c r="GH143">
        <v>1</v>
      </c>
      <c r="GI143">
        <v>2</v>
      </c>
      <c r="GJ143">
        <v>0</v>
      </c>
      <c r="GK143">
        <v>0</v>
      </c>
      <c r="GL143">
        <f t="shared" si="146"/>
        <v>0</v>
      </c>
      <c r="GM143">
        <f t="shared" si="147"/>
        <v>3981.54</v>
      </c>
      <c r="GN143">
        <f t="shared" si="148"/>
        <v>0</v>
      </c>
      <c r="GO143">
        <f t="shared" si="149"/>
        <v>3981.54</v>
      </c>
      <c r="GP143">
        <f t="shared" si="150"/>
        <v>0</v>
      </c>
      <c r="GR143">
        <v>0</v>
      </c>
      <c r="GS143">
        <v>3</v>
      </c>
      <c r="GT143">
        <v>0</v>
      </c>
      <c r="GU143" t="s">
        <v>3</v>
      </c>
      <c r="GV143">
        <f t="shared" si="151"/>
        <v>0</v>
      </c>
      <c r="GW143">
        <v>1</v>
      </c>
      <c r="GX143">
        <f t="shared" si="152"/>
        <v>0</v>
      </c>
      <c r="HA143">
        <v>0</v>
      </c>
      <c r="HB143">
        <v>0</v>
      </c>
      <c r="HC143">
        <f t="shared" si="153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55" x14ac:dyDescent="0.2">
      <c r="A144" s="2">
        <v>17</v>
      </c>
      <c r="B144" s="2">
        <v>1</v>
      </c>
      <c r="C144" s="2">
        <f>ROW(SmtRes!A143)</f>
        <v>143</v>
      </c>
      <c r="D144" s="2">
        <f>ROW(EtalonRes!A143)</f>
        <v>143</v>
      </c>
      <c r="E144" s="2" t="s">
        <v>169</v>
      </c>
      <c r="F144" s="2" t="s">
        <v>170</v>
      </c>
      <c r="G144" s="2" t="s">
        <v>171</v>
      </c>
      <c r="H144" s="2" t="s">
        <v>172</v>
      </c>
      <c r="I144" s="2">
        <f>ROUND(ROUND(0.6/100,5),9)</f>
        <v>6.0000000000000001E-3</v>
      </c>
      <c r="J144" s="2">
        <v>0</v>
      </c>
      <c r="K144" s="2">
        <f>ROUND(ROUND(0.6/100,5),9)</f>
        <v>6.0000000000000001E-3</v>
      </c>
      <c r="L144" s="2"/>
      <c r="M144" s="2"/>
      <c r="N144" s="2"/>
      <c r="O144" s="2">
        <f t="shared" si="115"/>
        <v>17.739999999999998</v>
      </c>
      <c r="P144" s="2">
        <f t="shared" si="116"/>
        <v>3.1</v>
      </c>
      <c r="Q144" s="2">
        <f t="shared" si="117"/>
        <v>2.5099999999999998</v>
      </c>
      <c r="R144" s="2">
        <f t="shared" si="118"/>
        <v>0</v>
      </c>
      <c r="S144" s="2">
        <f t="shared" si="119"/>
        <v>12.13</v>
      </c>
      <c r="T144" s="2">
        <f t="shared" si="120"/>
        <v>0</v>
      </c>
      <c r="U144" s="2">
        <f t="shared" si="121"/>
        <v>0.84806999999999999</v>
      </c>
      <c r="V144" s="2">
        <f t="shared" si="122"/>
        <v>0</v>
      </c>
      <c r="W144" s="2">
        <f t="shared" si="123"/>
        <v>0</v>
      </c>
      <c r="X144" s="2">
        <f t="shared" si="124"/>
        <v>11.4</v>
      </c>
      <c r="Y144" s="2">
        <f t="shared" si="125"/>
        <v>6.19</v>
      </c>
      <c r="Z144" s="2"/>
      <c r="AA144" s="2">
        <v>422441548</v>
      </c>
      <c r="AB144" s="2">
        <f t="shared" si="126"/>
        <v>2846.95</v>
      </c>
      <c r="AC144" s="2">
        <f t="shared" si="127"/>
        <v>516.41</v>
      </c>
      <c r="AD144" s="2">
        <f t="shared" si="128"/>
        <v>399.63</v>
      </c>
      <c r="AE144" s="2">
        <f t="shared" si="129"/>
        <v>0.59</v>
      </c>
      <c r="AF144" s="2">
        <f t="shared" si="130"/>
        <v>1930.91</v>
      </c>
      <c r="AG144" s="2">
        <f t="shared" si="131"/>
        <v>0</v>
      </c>
      <c r="AH144" s="2">
        <f t="shared" si="132"/>
        <v>135</v>
      </c>
      <c r="AI144" s="2">
        <f t="shared" si="133"/>
        <v>0</v>
      </c>
      <c r="AJ144" s="2">
        <f t="shared" si="134"/>
        <v>0</v>
      </c>
      <c r="AK144" s="2">
        <v>2846.95</v>
      </c>
      <c r="AL144" s="2">
        <v>516.41</v>
      </c>
      <c r="AM144" s="2">
        <v>399.63</v>
      </c>
      <c r="AN144" s="2">
        <v>0.59</v>
      </c>
      <c r="AO144" s="2">
        <v>1930.91</v>
      </c>
      <c r="AP144" s="2">
        <v>0</v>
      </c>
      <c r="AQ144" s="2">
        <v>135</v>
      </c>
      <c r="AR144" s="2">
        <v>0</v>
      </c>
      <c r="AS144" s="2">
        <v>0</v>
      </c>
      <c r="AT144" s="2">
        <v>94</v>
      </c>
      <c r="AU144" s="2">
        <v>51</v>
      </c>
      <c r="AV144" s="2">
        <v>1.0469999999999999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0</v>
      </c>
      <c r="BI144" s="2">
        <v>1</v>
      </c>
      <c r="BJ144" s="2" t="s">
        <v>173</v>
      </c>
      <c r="BK144" s="2"/>
      <c r="BL144" s="2"/>
      <c r="BM144" s="2">
        <v>17</v>
      </c>
      <c r="BN144" s="2">
        <v>0</v>
      </c>
      <c r="BO144" s="2" t="s">
        <v>170</v>
      </c>
      <c r="BP144" s="2">
        <v>1</v>
      </c>
      <c r="BQ144" s="2">
        <v>30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94</v>
      </c>
      <c r="CA144" s="2">
        <v>51</v>
      </c>
      <c r="CB144" s="2" t="s">
        <v>3</v>
      </c>
      <c r="CC144" s="2"/>
      <c r="CD144" s="2"/>
      <c r="CE144" s="2">
        <v>30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3</v>
      </c>
      <c r="CO144" s="2">
        <v>0</v>
      </c>
      <c r="CP144" s="2">
        <f t="shared" si="135"/>
        <v>17.740000000000002</v>
      </c>
      <c r="CQ144" s="2">
        <f t="shared" si="136"/>
        <v>516.41</v>
      </c>
      <c r="CR144" s="2">
        <f t="shared" si="137"/>
        <v>418.41</v>
      </c>
      <c r="CS144" s="2">
        <f t="shared" si="138"/>
        <v>0.62</v>
      </c>
      <c r="CT144" s="2">
        <f t="shared" si="139"/>
        <v>2021.66</v>
      </c>
      <c r="CU144" s="2">
        <f t="shared" si="140"/>
        <v>0</v>
      </c>
      <c r="CV144" s="2">
        <f t="shared" si="141"/>
        <v>141.345</v>
      </c>
      <c r="CW144" s="2">
        <f t="shared" si="142"/>
        <v>0</v>
      </c>
      <c r="CX144" s="2">
        <f t="shared" si="143"/>
        <v>0</v>
      </c>
      <c r="CY144" s="2">
        <f t="shared" si="144"/>
        <v>11.402200000000001</v>
      </c>
      <c r="CZ144" s="2">
        <f t="shared" si="145"/>
        <v>6.1863000000000001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1013</v>
      </c>
      <c r="DV144" s="2" t="s">
        <v>172</v>
      </c>
      <c r="DW144" s="2" t="s">
        <v>172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385723236</v>
      </c>
      <c r="EF144" s="2">
        <v>30</v>
      </c>
      <c r="EG144" s="2" t="s">
        <v>22</v>
      </c>
      <c r="EH144" s="2">
        <v>0</v>
      </c>
      <c r="EI144" s="2" t="s">
        <v>3</v>
      </c>
      <c r="EJ144" s="2">
        <v>1</v>
      </c>
      <c r="EK144" s="2">
        <v>17</v>
      </c>
      <c r="EL144" s="2" t="s">
        <v>174</v>
      </c>
      <c r="EM144" s="2" t="s">
        <v>175</v>
      </c>
      <c r="EN144" s="2"/>
      <c r="EO144" s="2" t="s">
        <v>3</v>
      </c>
      <c r="EP144" s="2"/>
      <c r="EQ144" s="2">
        <v>0</v>
      </c>
      <c r="ER144" s="2">
        <v>2846.95</v>
      </c>
      <c r="ES144" s="2">
        <v>516.41</v>
      </c>
      <c r="ET144" s="2">
        <v>399.63</v>
      </c>
      <c r="EU144" s="2">
        <v>0.59</v>
      </c>
      <c r="EV144" s="2">
        <v>1930.91</v>
      </c>
      <c r="EW144" s="2">
        <v>135</v>
      </c>
      <c r="EX144" s="2">
        <v>0</v>
      </c>
      <c r="EY144" s="2">
        <v>0</v>
      </c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0</v>
      </c>
      <c r="FT144" s="2"/>
      <c r="FU144" s="2"/>
      <c r="FV144" s="2"/>
      <c r="FW144" s="2"/>
      <c r="FX144" s="2">
        <v>94</v>
      </c>
      <c r="FY144" s="2">
        <v>51</v>
      </c>
      <c r="FZ144" s="2"/>
      <c r="GA144" s="2" t="s">
        <v>3</v>
      </c>
      <c r="GB144" s="2"/>
      <c r="GC144" s="2"/>
      <c r="GD144" s="2">
        <v>1</v>
      </c>
      <c r="GE144" s="2"/>
      <c r="GF144" s="2">
        <v>-1761564371</v>
      </c>
      <c r="GG144" s="2">
        <v>2</v>
      </c>
      <c r="GH144" s="2">
        <v>1</v>
      </c>
      <c r="GI144" s="2">
        <v>2</v>
      </c>
      <c r="GJ144" s="2">
        <v>0</v>
      </c>
      <c r="GK144" s="2">
        <v>0</v>
      </c>
      <c r="GL144" s="2">
        <f t="shared" si="146"/>
        <v>0</v>
      </c>
      <c r="GM144" s="2">
        <f t="shared" si="147"/>
        <v>35.33</v>
      </c>
      <c r="GN144" s="2">
        <f t="shared" si="148"/>
        <v>35.33</v>
      </c>
      <c r="GO144" s="2">
        <f t="shared" si="149"/>
        <v>0</v>
      </c>
      <c r="GP144" s="2">
        <f t="shared" si="150"/>
        <v>0</v>
      </c>
      <c r="GQ144" s="2"/>
      <c r="GR144" s="2">
        <v>0</v>
      </c>
      <c r="GS144" s="2">
        <v>3</v>
      </c>
      <c r="GT144" s="2">
        <v>0</v>
      </c>
      <c r="GU144" s="2" t="s">
        <v>3</v>
      </c>
      <c r="GV144" s="2">
        <f t="shared" si="151"/>
        <v>0</v>
      </c>
      <c r="GW144" s="2">
        <v>1</v>
      </c>
      <c r="GX144" s="2">
        <f t="shared" si="152"/>
        <v>0</v>
      </c>
      <c r="GY144" s="2"/>
      <c r="GZ144" s="2"/>
      <c r="HA144" s="2">
        <v>0</v>
      </c>
      <c r="HB144" s="2">
        <v>0</v>
      </c>
      <c r="HC144" s="2">
        <f t="shared" si="153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17</v>
      </c>
      <c r="B145">
        <v>1</v>
      </c>
      <c r="C145">
        <f>ROW(SmtRes!A154)</f>
        <v>154</v>
      </c>
      <c r="D145">
        <f>ROW(EtalonRes!A154)</f>
        <v>154</v>
      </c>
      <c r="E145" t="s">
        <v>169</v>
      </c>
      <c r="F145" t="s">
        <v>170</v>
      </c>
      <c r="G145" t="s">
        <v>171</v>
      </c>
      <c r="H145" t="s">
        <v>172</v>
      </c>
      <c r="I145">
        <f>ROUND(ROUND(0.6/100,5),9)</f>
        <v>6.0000000000000001E-3</v>
      </c>
      <c r="J145">
        <v>0</v>
      </c>
      <c r="K145">
        <f>ROUND(ROUND(0.6/100,5),9)</f>
        <v>6.0000000000000001E-3</v>
      </c>
      <c r="O145">
        <f t="shared" si="115"/>
        <v>710.78</v>
      </c>
      <c r="P145">
        <f t="shared" si="116"/>
        <v>8.59</v>
      </c>
      <c r="Q145">
        <f t="shared" si="117"/>
        <v>26.91</v>
      </c>
      <c r="R145">
        <f t="shared" si="118"/>
        <v>0</v>
      </c>
      <c r="S145">
        <f t="shared" si="119"/>
        <v>675.28</v>
      </c>
      <c r="T145">
        <f t="shared" si="120"/>
        <v>0</v>
      </c>
      <c r="U145">
        <f t="shared" si="121"/>
        <v>0.84806999999999999</v>
      </c>
      <c r="V145">
        <f t="shared" si="122"/>
        <v>0</v>
      </c>
      <c r="W145">
        <f t="shared" si="123"/>
        <v>0</v>
      </c>
      <c r="X145">
        <f t="shared" si="124"/>
        <v>634.76</v>
      </c>
      <c r="Y145">
        <f t="shared" si="125"/>
        <v>344.39</v>
      </c>
      <c r="AA145">
        <v>422441546</v>
      </c>
      <c r="AB145">
        <f t="shared" si="126"/>
        <v>2846.95</v>
      </c>
      <c r="AC145">
        <f t="shared" si="127"/>
        <v>516.41</v>
      </c>
      <c r="AD145">
        <f t="shared" si="128"/>
        <v>399.63</v>
      </c>
      <c r="AE145">
        <f t="shared" si="129"/>
        <v>0.59</v>
      </c>
      <c r="AF145">
        <f t="shared" si="130"/>
        <v>1930.91</v>
      </c>
      <c r="AG145">
        <f t="shared" si="131"/>
        <v>0</v>
      </c>
      <c r="AH145">
        <f t="shared" si="132"/>
        <v>135</v>
      </c>
      <c r="AI145">
        <f t="shared" si="133"/>
        <v>0</v>
      </c>
      <c r="AJ145">
        <f t="shared" si="134"/>
        <v>0</v>
      </c>
      <c r="AK145">
        <v>2846.95</v>
      </c>
      <c r="AL145">
        <v>516.41</v>
      </c>
      <c r="AM145">
        <v>399.63</v>
      </c>
      <c r="AN145">
        <v>0.59</v>
      </c>
      <c r="AO145">
        <v>1930.91</v>
      </c>
      <c r="AP145">
        <v>0</v>
      </c>
      <c r="AQ145">
        <v>135</v>
      </c>
      <c r="AR145">
        <v>0</v>
      </c>
      <c r="AS145">
        <v>0</v>
      </c>
      <c r="AT145">
        <v>94</v>
      </c>
      <c r="AU145">
        <v>51</v>
      </c>
      <c r="AV145">
        <v>1.0469999999999999</v>
      </c>
      <c r="AW145">
        <v>1</v>
      </c>
      <c r="AZ145">
        <v>1</v>
      </c>
      <c r="BA145">
        <v>55.67</v>
      </c>
      <c r="BB145">
        <v>10.72</v>
      </c>
      <c r="BC145">
        <v>2.77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173</v>
      </c>
      <c r="BM145">
        <v>17</v>
      </c>
      <c r="BN145">
        <v>0</v>
      </c>
      <c r="BO145" t="s">
        <v>170</v>
      </c>
      <c r="BP145">
        <v>1</v>
      </c>
      <c r="BQ145">
        <v>30</v>
      </c>
      <c r="BR145">
        <v>0</v>
      </c>
      <c r="BS145">
        <v>55.67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94</v>
      </c>
      <c r="CA145">
        <v>51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35"/>
        <v>710.78</v>
      </c>
      <c r="CQ145">
        <f t="shared" si="136"/>
        <v>1430.46</v>
      </c>
      <c r="CR145">
        <f t="shared" si="137"/>
        <v>4485.3599999999997</v>
      </c>
      <c r="CS145">
        <f t="shared" si="138"/>
        <v>34.520000000000003</v>
      </c>
      <c r="CT145">
        <f t="shared" si="139"/>
        <v>112545.81</v>
      </c>
      <c r="CU145">
        <f t="shared" si="140"/>
        <v>0</v>
      </c>
      <c r="CV145">
        <f t="shared" si="141"/>
        <v>141.345</v>
      </c>
      <c r="CW145">
        <f t="shared" si="142"/>
        <v>0</v>
      </c>
      <c r="CX145">
        <f t="shared" si="143"/>
        <v>0</v>
      </c>
      <c r="CY145">
        <f t="shared" si="144"/>
        <v>634.76319999999998</v>
      </c>
      <c r="CZ145">
        <f t="shared" si="145"/>
        <v>344.39279999999997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172</v>
      </c>
      <c r="DW145" t="s">
        <v>172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385723236</v>
      </c>
      <c r="EF145">
        <v>30</v>
      </c>
      <c r="EG145" t="s">
        <v>22</v>
      </c>
      <c r="EH145">
        <v>0</v>
      </c>
      <c r="EI145" t="s">
        <v>3</v>
      </c>
      <c r="EJ145">
        <v>1</v>
      </c>
      <c r="EK145">
        <v>17</v>
      </c>
      <c r="EL145" t="s">
        <v>174</v>
      </c>
      <c r="EM145" t="s">
        <v>175</v>
      </c>
      <c r="EO145" t="s">
        <v>3</v>
      </c>
      <c r="EQ145">
        <v>0</v>
      </c>
      <c r="ER145">
        <v>2846.95</v>
      </c>
      <c r="ES145">
        <v>516.41</v>
      </c>
      <c r="ET145">
        <v>399.63</v>
      </c>
      <c r="EU145">
        <v>0.59</v>
      </c>
      <c r="EV145">
        <v>1930.91</v>
      </c>
      <c r="EW145">
        <v>135</v>
      </c>
      <c r="EX145">
        <v>0</v>
      </c>
      <c r="EY145">
        <v>0</v>
      </c>
      <c r="FQ145">
        <v>0</v>
      </c>
      <c r="FR145">
        <v>0</v>
      </c>
      <c r="FS145">
        <v>0</v>
      </c>
      <c r="FX145">
        <v>94</v>
      </c>
      <c r="FY145">
        <v>51</v>
      </c>
      <c r="GA145" t="s">
        <v>3</v>
      </c>
      <c r="GD145">
        <v>1</v>
      </c>
      <c r="GF145">
        <v>-1761564371</v>
      </c>
      <c r="GG145">
        <v>2</v>
      </c>
      <c r="GH145">
        <v>1</v>
      </c>
      <c r="GI145">
        <v>2</v>
      </c>
      <c r="GJ145">
        <v>0</v>
      </c>
      <c r="GK145">
        <v>0</v>
      </c>
      <c r="GL145">
        <f t="shared" si="146"/>
        <v>0</v>
      </c>
      <c r="GM145">
        <f t="shared" si="147"/>
        <v>1689.93</v>
      </c>
      <c r="GN145">
        <f t="shared" si="148"/>
        <v>1689.93</v>
      </c>
      <c r="GO145">
        <f t="shared" si="149"/>
        <v>0</v>
      </c>
      <c r="GP145">
        <f t="shared" si="150"/>
        <v>0</v>
      </c>
      <c r="GR145">
        <v>0</v>
      </c>
      <c r="GS145">
        <v>3</v>
      </c>
      <c r="GT145">
        <v>0</v>
      </c>
      <c r="GU145" t="s">
        <v>3</v>
      </c>
      <c r="GV145">
        <f t="shared" si="151"/>
        <v>0</v>
      </c>
      <c r="GW145">
        <v>1</v>
      </c>
      <c r="GX145">
        <f t="shared" si="152"/>
        <v>0</v>
      </c>
      <c r="HA145">
        <v>0</v>
      </c>
      <c r="HB145">
        <v>0</v>
      </c>
      <c r="HC145">
        <f t="shared" si="153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55" x14ac:dyDescent="0.2">
      <c r="A146" s="2">
        <v>18</v>
      </c>
      <c r="B146" s="2">
        <v>1</v>
      </c>
      <c r="C146" s="2">
        <v>143</v>
      </c>
      <c r="D146" s="2"/>
      <c r="E146" s="2" t="s">
        <v>176</v>
      </c>
      <c r="F146" s="2" t="s">
        <v>177</v>
      </c>
      <c r="G146" s="2" t="s">
        <v>178</v>
      </c>
      <c r="H146" s="2" t="s">
        <v>179</v>
      </c>
      <c r="I146" s="2">
        <f>I144*J146</f>
        <v>5.9999999999999995E-4</v>
      </c>
      <c r="J146" s="2">
        <v>9.9999999999999992E-2</v>
      </c>
      <c r="K146" s="2">
        <v>0.1</v>
      </c>
      <c r="L146" s="2"/>
      <c r="M146" s="2"/>
      <c r="N146" s="2"/>
      <c r="O146" s="2">
        <f t="shared" si="115"/>
        <v>0</v>
      </c>
      <c r="P146" s="2">
        <f t="shared" si="116"/>
        <v>0</v>
      </c>
      <c r="Q146" s="2">
        <f t="shared" si="117"/>
        <v>0</v>
      </c>
      <c r="R146" s="2">
        <f t="shared" si="118"/>
        <v>0</v>
      </c>
      <c r="S146" s="2">
        <f t="shared" si="119"/>
        <v>0</v>
      </c>
      <c r="T146" s="2">
        <f t="shared" si="120"/>
        <v>0</v>
      </c>
      <c r="U146" s="2">
        <f t="shared" si="121"/>
        <v>0</v>
      </c>
      <c r="V146" s="2">
        <f t="shared" si="122"/>
        <v>0</v>
      </c>
      <c r="W146" s="2">
        <f t="shared" si="123"/>
        <v>0</v>
      </c>
      <c r="X146" s="2">
        <f t="shared" si="124"/>
        <v>0</v>
      </c>
      <c r="Y146" s="2">
        <f t="shared" si="125"/>
        <v>0</v>
      </c>
      <c r="Z146" s="2"/>
      <c r="AA146" s="2">
        <v>422441548</v>
      </c>
      <c r="AB146" s="2">
        <f t="shared" si="126"/>
        <v>0</v>
      </c>
      <c r="AC146" s="2">
        <f t="shared" si="127"/>
        <v>0</v>
      </c>
      <c r="AD146" s="2">
        <f t="shared" si="128"/>
        <v>0</v>
      </c>
      <c r="AE146" s="2">
        <f t="shared" si="129"/>
        <v>0</v>
      </c>
      <c r="AF146" s="2">
        <f t="shared" si="130"/>
        <v>0</v>
      </c>
      <c r="AG146" s="2">
        <f t="shared" si="131"/>
        <v>0</v>
      </c>
      <c r="AH146" s="2">
        <f t="shared" si="132"/>
        <v>0</v>
      </c>
      <c r="AI146" s="2">
        <f t="shared" si="133"/>
        <v>0</v>
      </c>
      <c r="AJ146" s="2">
        <f t="shared" si="134"/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94</v>
      </c>
      <c r="AU146" s="2">
        <v>51</v>
      </c>
      <c r="AV146" s="2">
        <v>1.0469999999999999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3</v>
      </c>
      <c r="BI146" s="2">
        <v>1</v>
      </c>
      <c r="BJ146" s="2" t="s">
        <v>3</v>
      </c>
      <c r="BK146" s="2"/>
      <c r="BL146" s="2"/>
      <c r="BM146" s="2">
        <v>17</v>
      </c>
      <c r="BN146" s="2">
        <v>0</v>
      </c>
      <c r="BO146" s="2" t="s">
        <v>3</v>
      </c>
      <c r="BP146" s="2">
        <v>0</v>
      </c>
      <c r="BQ146" s="2">
        <v>30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94</v>
      </c>
      <c r="CA146" s="2">
        <v>51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3</v>
      </c>
      <c r="CO146" s="2">
        <v>0</v>
      </c>
      <c r="CP146" s="2">
        <f t="shared" si="135"/>
        <v>0</v>
      </c>
      <c r="CQ146" s="2">
        <f t="shared" si="136"/>
        <v>0</v>
      </c>
      <c r="CR146" s="2">
        <f t="shared" si="137"/>
        <v>0</v>
      </c>
      <c r="CS146" s="2">
        <f t="shared" si="138"/>
        <v>0</v>
      </c>
      <c r="CT146" s="2">
        <f t="shared" si="139"/>
        <v>0</v>
      </c>
      <c r="CU146" s="2">
        <f t="shared" si="140"/>
        <v>0</v>
      </c>
      <c r="CV146" s="2">
        <f t="shared" si="141"/>
        <v>0</v>
      </c>
      <c r="CW146" s="2">
        <f t="shared" si="142"/>
        <v>0</v>
      </c>
      <c r="CX146" s="2">
        <f t="shared" si="143"/>
        <v>0</v>
      </c>
      <c r="CY146" s="2">
        <f t="shared" si="144"/>
        <v>0</v>
      </c>
      <c r="CZ146" s="2">
        <f t="shared" si="145"/>
        <v>0</v>
      </c>
      <c r="DA146" s="2"/>
      <c r="DB146" s="2"/>
      <c r="DC146" s="2" t="s">
        <v>3</v>
      </c>
      <c r="DD146" s="2" t="s">
        <v>3</v>
      </c>
      <c r="DE146" s="2" t="s">
        <v>3</v>
      </c>
      <c r="DF146" s="2" t="s">
        <v>3</v>
      </c>
      <c r="DG146" s="2" t="s">
        <v>3</v>
      </c>
      <c r="DH146" s="2" t="s">
        <v>3</v>
      </c>
      <c r="DI146" s="2" t="s">
        <v>3</v>
      </c>
      <c r="DJ146" s="2" t="s">
        <v>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1009</v>
      </c>
      <c r="DV146" s="2" t="s">
        <v>179</v>
      </c>
      <c r="DW146" s="2" t="s">
        <v>179</v>
      </c>
      <c r="DX146" s="2">
        <v>1000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385723236</v>
      </c>
      <c r="EF146" s="2">
        <v>30</v>
      </c>
      <c r="EG146" s="2" t="s">
        <v>22</v>
      </c>
      <c r="EH146" s="2">
        <v>0</v>
      </c>
      <c r="EI146" s="2" t="s">
        <v>3</v>
      </c>
      <c r="EJ146" s="2">
        <v>1</v>
      </c>
      <c r="EK146" s="2">
        <v>17</v>
      </c>
      <c r="EL146" s="2" t="s">
        <v>174</v>
      </c>
      <c r="EM146" s="2" t="s">
        <v>175</v>
      </c>
      <c r="EN146" s="2"/>
      <c r="EO146" s="2" t="s">
        <v>3</v>
      </c>
      <c r="EP146" s="2"/>
      <c r="EQ146" s="2">
        <v>0</v>
      </c>
      <c r="ER146" s="2">
        <v>0</v>
      </c>
      <c r="ES146" s="2">
        <v>0</v>
      </c>
      <c r="ET146" s="2">
        <v>0</v>
      </c>
      <c r="EU146" s="2">
        <v>0</v>
      </c>
      <c r="EV146" s="2">
        <v>0</v>
      </c>
      <c r="EW146" s="2">
        <v>0</v>
      </c>
      <c r="EX146" s="2">
        <v>0</v>
      </c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v>0</v>
      </c>
      <c r="FS146" s="2">
        <v>0</v>
      </c>
      <c r="FT146" s="2"/>
      <c r="FU146" s="2"/>
      <c r="FV146" s="2"/>
      <c r="FW146" s="2"/>
      <c r="FX146" s="2">
        <v>94</v>
      </c>
      <c r="FY146" s="2">
        <v>51</v>
      </c>
      <c r="FZ146" s="2"/>
      <c r="GA146" s="2" t="s">
        <v>3</v>
      </c>
      <c r="GB146" s="2"/>
      <c r="GC146" s="2"/>
      <c r="GD146" s="2">
        <v>1</v>
      </c>
      <c r="GE146" s="2"/>
      <c r="GF146" s="2">
        <v>1110938195</v>
      </c>
      <c r="GG146" s="2">
        <v>2</v>
      </c>
      <c r="GH146" s="2">
        <v>1</v>
      </c>
      <c r="GI146" s="2">
        <v>-2</v>
      </c>
      <c r="GJ146" s="2">
        <v>0</v>
      </c>
      <c r="GK146" s="2">
        <v>0</v>
      </c>
      <c r="GL146" s="2">
        <f t="shared" si="146"/>
        <v>0</v>
      </c>
      <c r="GM146" s="2">
        <f t="shared" si="147"/>
        <v>0</v>
      </c>
      <c r="GN146" s="2">
        <f t="shared" si="148"/>
        <v>0</v>
      </c>
      <c r="GO146" s="2">
        <f t="shared" si="149"/>
        <v>0</v>
      </c>
      <c r="GP146" s="2">
        <f t="shared" si="150"/>
        <v>0</v>
      </c>
      <c r="GQ146" s="2"/>
      <c r="GR146" s="2">
        <v>0</v>
      </c>
      <c r="GS146" s="2">
        <v>3</v>
      </c>
      <c r="GT146" s="2">
        <v>0</v>
      </c>
      <c r="GU146" s="2" t="s">
        <v>3</v>
      </c>
      <c r="GV146" s="2">
        <f t="shared" si="151"/>
        <v>0</v>
      </c>
      <c r="GW146" s="2">
        <v>1</v>
      </c>
      <c r="GX146" s="2">
        <f t="shared" si="152"/>
        <v>0</v>
      </c>
      <c r="GY146" s="2"/>
      <c r="GZ146" s="2"/>
      <c r="HA146" s="2">
        <v>0</v>
      </c>
      <c r="HB146" s="2">
        <v>0</v>
      </c>
      <c r="HC146" s="2">
        <f t="shared" si="153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>
        <v>0</v>
      </c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18</v>
      </c>
      <c r="B147">
        <v>1</v>
      </c>
      <c r="C147">
        <v>154</v>
      </c>
      <c r="E147" t="s">
        <v>176</v>
      </c>
      <c r="F147" t="s">
        <v>177</v>
      </c>
      <c r="G147" t="s">
        <v>178</v>
      </c>
      <c r="H147" t="s">
        <v>179</v>
      </c>
      <c r="I147">
        <f>I145*J147</f>
        <v>5.9999999999999995E-4</v>
      </c>
      <c r="J147">
        <v>9.9999999999999992E-2</v>
      </c>
      <c r="K147">
        <v>0.1</v>
      </c>
      <c r="O147">
        <f t="shared" si="115"/>
        <v>0</v>
      </c>
      <c r="P147">
        <f t="shared" si="116"/>
        <v>0</v>
      </c>
      <c r="Q147">
        <f t="shared" si="117"/>
        <v>0</v>
      </c>
      <c r="R147">
        <f t="shared" si="118"/>
        <v>0</v>
      </c>
      <c r="S147">
        <f t="shared" si="119"/>
        <v>0</v>
      </c>
      <c r="T147">
        <f t="shared" si="120"/>
        <v>0</v>
      </c>
      <c r="U147">
        <f t="shared" si="121"/>
        <v>0</v>
      </c>
      <c r="V147">
        <f t="shared" si="122"/>
        <v>0</v>
      </c>
      <c r="W147">
        <f t="shared" si="123"/>
        <v>0</v>
      </c>
      <c r="X147">
        <f t="shared" si="124"/>
        <v>0</v>
      </c>
      <c r="Y147">
        <f t="shared" si="125"/>
        <v>0</v>
      </c>
      <c r="AA147">
        <v>422441546</v>
      </c>
      <c r="AB147">
        <f t="shared" si="126"/>
        <v>0</v>
      </c>
      <c r="AC147">
        <f t="shared" si="127"/>
        <v>0</v>
      </c>
      <c r="AD147">
        <f t="shared" si="128"/>
        <v>0</v>
      </c>
      <c r="AE147">
        <f t="shared" si="129"/>
        <v>0</v>
      </c>
      <c r="AF147">
        <f t="shared" si="130"/>
        <v>0</v>
      </c>
      <c r="AG147">
        <f t="shared" si="131"/>
        <v>0</v>
      </c>
      <c r="AH147">
        <f t="shared" si="132"/>
        <v>0</v>
      </c>
      <c r="AI147">
        <f t="shared" si="133"/>
        <v>0</v>
      </c>
      <c r="AJ147">
        <f t="shared" si="134"/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94</v>
      </c>
      <c r="AU147">
        <v>51</v>
      </c>
      <c r="AV147">
        <v>1.0469999999999999</v>
      </c>
      <c r="AW147">
        <v>1</v>
      </c>
      <c r="AZ147">
        <v>1</v>
      </c>
      <c r="BA147">
        <v>1</v>
      </c>
      <c r="BB147">
        <v>1</v>
      </c>
      <c r="BC147">
        <v>9.86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3</v>
      </c>
      <c r="BM147">
        <v>17</v>
      </c>
      <c r="BN147">
        <v>0</v>
      </c>
      <c r="BO147" t="s">
        <v>3</v>
      </c>
      <c r="BP147">
        <v>0</v>
      </c>
      <c r="BQ147">
        <v>30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94</v>
      </c>
      <c r="CA147">
        <v>51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35"/>
        <v>0</v>
      </c>
      <c r="CQ147">
        <f t="shared" si="136"/>
        <v>0</v>
      </c>
      <c r="CR147">
        <f t="shared" si="137"/>
        <v>0</v>
      </c>
      <c r="CS147">
        <f t="shared" si="138"/>
        <v>0</v>
      </c>
      <c r="CT147">
        <f t="shared" si="139"/>
        <v>0</v>
      </c>
      <c r="CU147">
        <f t="shared" si="140"/>
        <v>0</v>
      </c>
      <c r="CV147">
        <f t="shared" si="141"/>
        <v>0</v>
      </c>
      <c r="CW147">
        <f t="shared" si="142"/>
        <v>0</v>
      </c>
      <c r="CX147">
        <f t="shared" si="143"/>
        <v>0</v>
      </c>
      <c r="CY147">
        <f t="shared" si="144"/>
        <v>0</v>
      </c>
      <c r="CZ147">
        <f t="shared" si="145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1009</v>
      </c>
      <c r="DV147" t="s">
        <v>179</v>
      </c>
      <c r="DW147" t="s">
        <v>179</v>
      </c>
      <c r="DX147">
        <v>1000</v>
      </c>
      <c r="DZ147" t="s">
        <v>3</v>
      </c>
      <c r="EA147" t="s">
        <v>3</v>
      </c>
      <c r="EB147" t="s">
        <v>3</v>
      </c>
      <c r="EC147" t="s">
        <v>3</v>
      </c>
      <c r="EE147">
        <v>385723236</v>
      </c>
      <c r="EF147">
        <v>30</v>
      </c>
      <c r="EG147" t="s">
        <v>22</v>
      </c>
      <c r="EH147">
        <v>0</v>
      </c>
      <c r="EI147" t="s">
        <v>3</v>
      </c>
      <c r="EJ147">
        <v>1</v>
      </c>
      <c r="EK147">
        <v>17</v>
      </c>
      <c r="EL147" t="s">
        <v>174</v>
      </c>
      <c r="EM147" t="s">
        <v>175</v>
      </c>
      <c r="EO147" t="s">
        <v>3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FQ147">
        <v>0</v>
      </c>
      <c r="FR147">
        <v>0</v>
      </c>
      <c r="FS147">
        <v>0</v>
      </c>
      <c r="FX147">
        <v>94</v>
      </c>
      <c r="FY147">
        <v>51</v>
      </c>
      <c r="GA147" t="s">
        <v>3</v>
      </c>
      <c r="GD147">
        <v>1</v>
      </c>
      <c r="GF147">
        <v>1110938195</v>
      </c>
      <c r="GG147">
        <v>2</v>
      </c>
      <c r="GH147">
        <v>1</v>
      </c>
      <c r="GI147">
        <v>5</v>
      </c>
      <c r="GJ147">
        <v>0</v>
      </c>
      <c r="GK147">
        <v>0</v>
      </c>
      <c r="GL147">
        <f t="shared" si="146"/>
        <v>0</v>
      </c>
      <c r="GM147">
        <f t="shared" si="147"/>
        <v>0</v>
      </c>
      <c r="GN147">
        <f t="shared" si="148"/>
        <v>0</v>
      </c>
      <c r="GO147">
        <f t="shared" si="149"/>
        <v>0</v>
      </c>
      <c r="GP147">
        <f t="shared" si="150"/>
        <v>0</v>
      </c>
      <c r="GR147">
        <v>0</v>
      </c>
      <c r="GS147">
        <v>3</v>
      </c>
      <c r="GT147">
        <v>0</v>
      </c>
      <c r="GU147" t="s">
        <v>3</v>
      </c>
      <c r="GV147">
        <f t="shared" si="151"/>
        <v>0</v>
      </c>
      <c r="GW147">
        <v>1</v>
      </c>
      <c r="GX147">
        <f t="shared" si="152"/>
        <v>0</v>
      </c>
      <c r="HA147">
        <v>0</v>
      </c>
      <c r="HB147">
        <v>0</v>
      </c>
      <c r="HC147">
        <f t="shared" si="153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55" x14ac:dyDescent="0.2">
      <c r="A148" s="2">
        <v>17</v>
      </c>
      <c r="B148" s="2">
        <v>1</v>
      </c>
      <c r="C148" s="2"/>
      <c r="D148" s="2"/>
      <c r="E148" s="2" t="s">
        <v>180</v>
      </c>
      <c r="F148" s="2" t="s">
        <v>137</v>
      </c>
      <c r="G148" s="2" t="s">
        <v>181</v>
      </c>
      <c r="H148" s="2" t="s">
        <v>182</v>
      </c>
      <c r="I148" s="2">
        <f>ROUND(ROUND(0.85,5),9)</f>
        <v>0.85</v>
      </c>
      <c r="J148" s="2">
        <v>0</v>
      </c>
      <c r="K148" s="2">
        <f>ROUND(ROUND(0.85,5),9)</f>
        <v>0.85</v>
      </c>
      <c r="L148" s="2"/>
      <c r="M148" s="2"/>
      <c r="N148" s="2"/>
      <c r="O148" s="2">
        <f t="shared" si="115"/>
        <v>38.340000000000003</v>
      </c>
      <c r="P148" s="2">
        <f t="shared" si="116"/>
        <v>38.340000000000003</v>
      </c>
      <c r="Q148" s="2">
        <f t="shared" si="117"/>
        <v>0</v>
      </c>
      <c r="R148" s="2">
        <f t="shared" si="118"/>
        <v>0</v>
      </c>
      <c r="S148" s="2">
        <f t="shared" si="119"/>
        <v>0</v>
      </c>
      <c r="T148" s="2">
        <f t="shared" si="120"/>
        <v>0</v>
      </c>
      <c r="U148" s="2">
        <f t="shared" si="121"/>
        <v>0</v>
      </c>
      <c r="V148" s="2">
        <f t="shared" si="122"/>
        <v>0</v>
      </c>
      <c r="W148" s="2">
        <f t="shared" si="123"/>
        <v>0</v>
      </c>
      <c r="X148" s="2">
        <f t="shared" si="124"/>
        <v>0</v>
      </c>
      <c r="Y148" s="2">
        <f t="shared" si="125"/>
        <v>0</v>
      </c>
      <c r="Z148" s="2"/>
      <c r="AA148" s="2">
        <v>422441548</v>
      </c>
      <c r="AB148" s="2">
        <f t="shared" si="126"/>
        <v>45.1</v>
      </c>
      <c r="AC148" s="2">
        <f t="shared" si="127"/>
        <v>45.1</v>
      </c>
      <c r="AD148" s="2">
        <f t="shared" si="128"/>
        <v>0</v>
      </c>
      <c r="AE148" s="2">
        <f t="shared" si="129"/>
        <v>0</v>
      </c>
      <c r="AF148" s="2">
        <f t="shared" si="130"/>
        <v>0</v>
      </c>
      <c r="AG148" s="2">
        <f t="shared" si="131"/>
        <v>0</v>
      </c>
      <c r="AH148" s="2">
        <f t="shared" si="132"/>
        <v>0</v>
      </c>
      <c r="AI148" s="2">
        <f t="shared" si="133"/>
        <v>0</v>
      </c>
      <c r="AJ148" s="2">
        <f t="shared" si="134"/>
        <v>0</v>
      </c>
      <c r="AK148" s="2">
        <v>45.1</v>
      </c>
      <c r="AL148" s="2">
        <v>45.1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0</v>
      </c>
      <c r="AV148" s="2">
        <v>1</v>
      </c>
      <c r="AW148" s="2">
        <v>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3</v>
      </c>
      <c r="BI148" s="2">
        <v>1</v>
      </c>
      <c r="BJ148" s="2" t="s">
        <v>3</v>
      </c>
      <c r="BK148" s="2"/>
      <c r="BL148" s="2"/>
      <c r="BM148" s="2">
        <v>400002</v>
      </c>
      <c r="BN148" s="2">
        <v>0</v>
      </c>
      <c r="BO148" s="2" t="s">
        <v>3</v>
      </c>
      <c r="BP148" s="2">
        <v>0</v>
      </c>
      <c r="BQ148" s="2">
        <v>202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0</v>
      </c>
      <c r="CA148" s="2">
        <v>0</v>
      </c>
      <c r="CB148" s="2" t="s">
        <v>3</v>
      </c>
      <c r="CC148" s="2"/>
      <c r="CD148" s="2"/>
      <c r="CE148" s="2">
        <v>30</v>
      </c>
      <c r="CF148" s="2">
        <v>0</v>
      </c>
      <c r="CG148" s="2">
        <v>0</v>
      </c>
      <c r="CH148" s="2"/>
      <c r="CI148" s="2"/>
      <c r="CJ148" s="2"/>
      <c r="CK148" s="2"/>
      <c r="CL148" s="2"/>
      <c r="CM148" s="2">
        <v>0</v>
      </c>
      <c r="CN148" s="2" t="s">
        <v>3</v>
      </c>
      <c r="CO148" s="2">
        <v>0</v>
      </c>
      <c r="CP148" s="2">
        <f t="shared" si="135"/>
        <v>38.340000000000003</v>
      </c>
      <c r="CQ148" s="2">
        <f t="shared" si="136"/>
        <v>45.1</v>
      </c>
      <c r="CR148" s="2">
        <f t="shared" si="137"/>
        <v>0</v>
      </c>
      <c r="CS148" s="2">
        <f t="shared" si="138"/>
        <v>0</v>
      </c>
      <c r="CT148" s="2">
        <f t="shared" si="139"/>
        <v>0</v>
      </c>
      <c r="CU148" s="2">
        <f t="shared" si="140"/>
        <v>0</v>
      </c>
      <c r="CV148" s="2">
        <f t="shared" si="141"/>
        <v>0</v>
      </c>
      <c r="CW148" s="2">
        <f t="shared" si="142"/>
        <v>0</v>
      </c>
      <c r="CX148" s="2">
        <f t="shared" si="143"/>
        <v>0</v>
      </c>
      <c r="CY148" s="2">
        <f t="shared" si="144"/>
        <v>0</v>
      </c>
      <c r="CZ148" s="2">
        <f t="shared" si="145"/>
        <v>0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1009</v>
      </c>
      <c r="DV148" s="2" t="s">
        <v>182</v>
      </c>
      <c r="DW148" s="2" t="s">
        <v>182</v>
      </c>
      <c r="DX148" s="2">
        <v>1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385723160</v>
      </c>
      <c r="EF148" s="2">
        <v>202</v>
      </c>
      <c r="EG148" s="2" t="s">
        <v>140</v>
      </c>
      <c r="EH148" s="2">
        <v>0</v>
      </c>
      <c r="EI148" s="2" t="s">
        <v>3</v>
      </c>
      <c r="EJ148" s="2">
        <v>1</v>
      </c>
      <c r="EK148" s="2">
        <v>400002</v>
      </c>
      <c r="EL148" s="2" t="s">
        <v>141</v>
      </c>
      <c r="EM148" s="2" t="s">
        <v>140</v>
      </c>
      <c r="EN148" s="2"/>
      <c r="EO148" s="2" t="s">
        <v>3</v>
      </c>
      <c r="EP148" s="2"/>
      <c r="EQ148" s="2">
        <v>0</v>
      </c>
      <c r="ER148" s="2">
        <v>119.83</v>
      </c>
      <c r="ES148" s="2">
        <v>45.1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>
        <v>0</v>
      </c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v>0</v>
      </c>
      <c r="FS148" s="2">
        <v>0</v>
      </c>
      <c r="FT148" s="2"/>
      <c r="FU148" s="2"/>
      <c r="FV148" s="2"/>
      <c r="FW148" s="2"/>
      <c r="FX148" s="2">
        <v>0</v>
      </c>
      <c r="FY148" s="2">
        <v>0</v>
      </c>
      <c r="FZ148" s="2"/>
      <c r="GA148" s="2" t="s">
        <v>183</v>
      </c>
      <c r="GB148" s="2"/>
      <c r="GC148" s="2"/>
      <c r="GD148" s="2">
        <v>1</v>
      </c>
      <c r="GE148" s="2"/>
      <c r="GF148" s="2">
        <v>670218950</v>
      </c>
      <c r="GG148" s="2">
        <v>2</v>
      </c>
      <c r="GH148" s="2">
        <v>4</v>
      </c>
      <c r="GI148" s="2">
        <v>-2</v>
      </c>
      <c r="GJ148" s="2">
        <v>0</v>
      </c>
      <c r="GK148" s="2">
        <v>0</v>
      </c>
      <c r="GL148" s="2">
        <f t="shared" si="146"/>
        <v>0</v>
      </c>
      <c r="GM148" s="2">
        <f t="shared" si="147"/>
        <v>38.340000000000003</v>
      </c>
      <c r="GN148" s="2">
        <f t="shared" si="148"/>
        <v>38.340000000000003</v>
      </c>
      <c r="GO148" s="2">
        <f t="shared" si="149"/>
        <v>0</v>
      </c>
      <c r="GP148" s="2">
        <f t="shared" si="150"/>
        <v>0</v>
      </c>
      <c r="GQ148" s="2"/>
      <c r="GR148" s="2">
        <v>0</v>
      </c>
      <c r="GS148" s="2">
        <v>2</v>
      </c>
      <c r="GT148" s="2">
        <v>0</v>
      </c>
      <c r="GU148" s="2" t="s">
        <v>3</v>
      </c>
      <c r="GV148" s="2">
        <f t="shared" si="151"/>
        <v>0</v>
      </c>
      <c r="GW148" s="2">
        <v>1</v>
      </c>
      <c r="GX148" s="2">
        <f t="shared" si="152"/>
        <v>0</v>
      </c>
      <c r="GY148" s="2"/>
      <c r="GZ148" s="2"/>
      <c r="HA148" s="2">
        <v>0</v>
      </c>
      <c r="HB148" s="2">
        <v>0</v>
      </c>
      <c r="HC148" s="2">
        <f t="shared" si="153"/>
        <v>0</v>
      </c>
      <c r="HD148" s="2"/>
      <c r="HE148" s="2" t="s">
        <v>143</v>
      </c>
      <c r="HF148" s="2" t="s">
        <v>104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>
        <v>0</v>
      </c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17</v>
      </c>
      <c r="B149">
        <v>1</v>
      </c>
      <c r="E149" t="s">
        <v>180</v>
      </c>
      <c r="F149" t="s">
        <v>137</v>
      </c>
      <c r="G149" t="s">
        <v>181</v>
      </c>
      <c r="H149" t="s">
        <v>182</v>
      </c>
      <c r="I149">
        <f>ROUND(ROUND(0.85,5),9)</f>
        <v>0.85</v>
      </c>
      <c r="J149">
        <v>0</v>
      </c>
      <c r="K149">
        <f>ROUND(ROUND(0.85,5),9)</f>
        <v>0.85</v>
      </c>
      <c r="O149">
        <f t="shared" si="115"/>
        <v>378.03</v>
      </c>
      <c r="P149">
        <f t="shared" si="116"/>
        <v>378.03</v>
      </c>
      <c r="Q149">
        <f t="shared" si="117"/>
        <v>0</v>
      </c>
      <c r="R149">
        <f t="shared" si="118"/>
        <v>0</v>
      </c>
      <c r="S149">
        <f t="shared" si="119"/>
        <v>0</v>
      </c>
      <c r="T149">
        <f t="shared" si="120"/>
        <v>0</v>
      </c>
      <c r="U149">
        <f t="shared" si="121"/>
        <v>0</v>
      </c>
      <c r="V149">
        <f t="shared" si="122"/>
        <v>0</v>
      </c>
      <c r="W149">
        <f t="shared" si="123"/>
        <v>0</v>
      </c>
      <c r="X149">
        <f t="shared" si="124"/>
        <v>0</v>
      </c>
      <c r="Y149">
        <f t="shared" si="125"/>
        <v>0</v>
      </c>
      <c r="AA149">
        <v>422441546</v>
      </c>
      <c r="AB149">
        <f t="shared" si="126"/>
        <v>45.1</v>
      </c>
      <c r="AC149">
        <f t="shared" si="127"/>
        <v>45.1</v>
      </c>
      <c r="AD149">
        <f t="shared" si="128"/>
        <v>0</v>
      </c>
      <c r="AE149">
        <f t="shared" si="129"/>
        <v>0</v>
      </c>
      <c r="AF149">
        <f t="shared" si="130"/>
        <v>0</v>
      </c>
      <c r="AG149">
        <f t="shared" si="131"/>
        <v>0</v>
      </c>
      <c r="AH149">
        <f t="shared" si="132"/>
        <v>0</v>
      </c>
      <c r="AI149">
        <f t="shared" si="133"/>
        <v>0</v>
      </c>
      <c r="AJ149">
        <f t="shared" si="134"/>
        <v>0</v>
      </c>
      <c r="AK149">
        <v>45.1</v>
      </c>
      <c r="AL149">
        <v>45.1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9.86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3</v>
      </c>
      <c r="BM149">
        <v>400002</v>
      </c>
      <c r="BN149">
        <v>0</v>
      </c>
      <c r="BO149" t="s">
        <v>3</v>
      </c>
      <c r="BP149">
        <v>0</v>
      </c>
      <c r="BQ149">
        <v>202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35"/>
        <v>378.03</v>
      </c>
      <c r="CQ149">
        <f t="shared" si="136"/>
        <v>444.69</v>
      </c>
      <c r="CR149">
        <f t="shared" si="137"/>
        <v>0</v>
      </c>
      <c r="CS149">
        <f t="shared" si="138"/>
        <v>0</v>
      </c>
      <c r="CT149">
        <f t="shared" si="139"/>
        <v>0</v>
      </c>
      <c r="CU149">
        <f t="shared" si="140"/>
        <v>0</v>
      </c>
      <c r="CV149">
        <f t="shared" si="141"/>
        <v>0</v>
      </c>
      <c r="CW149">
        <f t="shared" si="142"/>
        <v>0</v>
      </c>
      <c r="CX149">
        <f t="shared" si="143"/>
        <v>0</v>
      </c>
      <c r="CY149">
        <f t="shared" si="144"/>
        <v>0</v>
      </c>
      <c r="CZ149">
        <f t="shared" si="145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1009</v>
      </c>
      <c r="DV149" t="s">
        <v>182</v>
      </c>
      <c r="DW149" t="s">
        <v>182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385723160</v>
      </c>
      <c r="EF149">
        <v>202</v>
      </c>
      <c r="EG149" t="s">
        <v>140</v>
      </c>
      <c r="EH149">
        <v>0</v>
      </c>
      <c r="EI149" t="s">
        <v>3</v>
      </c>
      <c r="EJ149">
        <v>1</v>
      </c>
      <c r="EK149">
        <v>400002</v>
      </c>
      <c r="EL149" t="s">
        <v>141</v>
      </c>
      <c r="EM149" t="s">
        <v>140</v>
      </c>
      <c r="EO149" t="s">
        <v>3</v>
      </c>
      <c r="EQ149">
        <v>0</v>
      </c>
      <c r="ER149">
        <v>45.1</v>
      </c>
      <c r="ES149">
        <v>45.1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5</v>
      </c>
      <c r="FC149">
        <v>0</v>
      </c>
      <c r="FD149">
        <v>18</v>
      </c>
      <c r="FF149">
        <v>436</v>
      </c>
      <c r="FQ149">
        <v>0</v>
      </c>
      <c r="FR149">
        <v>0</v>
      </c>
      <c r="FS149">
        <v>0</v>
      </c>
      <c r="FX149">
        <v>0</v>
      </c>
      <c r="FY149">
        <v>0</v>
      </c>
      <c r="GA149" t="s">
        <v>183</v>
      </c>
      <c r="GD149">
        <v>1</v>
      </c>
      <c r="GF149">
        <v>670218950</v>
      </c>
      <c r="GG149">
        <v>2</v>
      </c>
      <c r="GH149">
        <v>3</v>
      </c>
      <c r="GI149">
        <v>5</v>
      </c>
      <c r="GJ149">
        <v>0</v>
      </c>
      <c r="GK149">
        <v>0</v>
      </c>
      <c r="GL149">
        <f t="shared" si="146"/>
        <v>0</v>
      </c>
      <c r="GM149">
        <f t="shared" si="147"/>
        <v>378.03</v>
      </c>
      <c r="GN149">
        <f t="shared" si="148"/>
        <v>378.03</v>
      </c>
      <c r="GO149">
        <f t="shared" si="149"/>
        <v>0</v>
      </c>
      <c r="GP149">
        <f t="shared" si="150"/>
        <v>0</v>
      </c>
      <c r="GR149">
        <v>1</v>
      </c>
      <c r="GS149">
        <v>1</v>
      </c>
      <c r="GT149">
        <v>0</v>
      </c>
      <c r="GU149" t="s">
        <v>3</v>
      </c>
      <c r="GV149">
        <f t="shared" si="151"/>
        <v>0</v>
      </c>
      <c r="GW149">
        <v>1</v>
      </c>
      <c r="GX149">
        <f t="shared" si="152"/>
        <v>0</v>
      </c>
      <c r="HA149">
        <v>0</v>
      </c>
      <c r="HB149">
        <v>0</v>
      </c>
      <c r="HC149">
        <f t="shared" si="153"/>
        <v>0</v>
      </c>
      <c r="HE149" t="s">
        <v>143</v>
      </c>
      <c r="HF149" t="s">
        <v>104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0" spans="1:255" x14ac:dyDescent="0.2">
      <c r="A150" s="2">
        <v>17</v>
      </c>
      <c r="B150" s="2">
        <v>1</v>
      </c>
      <c r="C150" s="2">
        <f>ROW(SmtRes!A163)</f>
        <v>163</v>
      </c>
      <c r="D150" s="2">
        <f>ROW(EtalonRes!A163)</f>
        <v>163</v>
      </c>
      <c r="E150" s="2" t="s">
        <v>184</v>
      </c>
      <c r="F150" s="2" t="s">
        <v>185</v>
      </c>
      <c r="G150" s="2" t="s">
        <v>186</v>
      </c>
      <c r="H150" s="2" t="s">
        <v>134</v>
      </c>
      <c r="I150" s="2">
        <f>ROUND(ROUND(1,5),9)</f>
        <v>1</v>
      </c>
      <c r="J150" s="2">
        <v>0</v>
      </c>
      <c r="K150" s="2">
        <f>ROUND(ROUND(1,5),9)</f>
        <v>1</v>
      </c>
      <c r="L150" s="2"/>
      <c r="M150" s="2"/>
      <c r="N150" s="2"/>
      <c r="O150" s="2">
        <f t="shared" si="115"/>
        <v>56.38</v>
      </c>
      <c r="P150" s="2">
        <f t="shared" si="116"/>
        <v>19.87</v>
      </c>
      <c r="Q150" s="2">
        <f t="shared" si="117"/>
        <v>0</v>
      </c>
      <c r="R150" s="2">
        <f t="shared" si="118"/>
        <v>0</v>
      </c>
      <c r="S150" s="2">
        <f t="shared" si="119"/>
        <v>36.51</v>
      </c>
      <c r="T150" s="2">
        <f t="shared" si="120"/>
        <v>0</v>
      </c>
      <c r="U150" s="2">
        <f t="shared" si="121"/>
        <v>2.9630099999999997</v>
      </c>
      <c r="V150" s="2">
        <f t="shared" si="122"/>
        <v>0</v>
      </c>
      <c r="W150" s="2">
        <f t="shared" si="123"/>
        <v>0</v>
      </c>
      <c r="X150" s="2">
        <f t="shared" si="124"/>
        <v>35.409999999999997</v>
      </c>
      <c r="Y150" s="2">
        <f t="shared" si="125"/>
        <v>18.62</v>
      </c>
      <c r="Z150" s="2"/>
      <c r="AA150" s="2">
        <v>422441548</v>
      </c>
      <c r="AB150" s="2">
        <f t="shared" si="126"/>
        <v>54.74</v>
      </c>
      <c r="AC150" s="2">
        <f t="shared" si="127"/>
        <v>19.87</v>
      </c>
      <c r="AD150" s="2">
        <f t="shared" si="128"/>
        <v>0</v>
      </c>
      <c r="AE150" s="2">
        <f t="shared" si="129"/>
        <v>0</v>
      </c>
      <c r="AF150" s="2">
        <f t="shared" si="130"/>
        <v>34.869999999999997</v>
      </c>
      <c r="AG150" s="2">
        <f t="shared" si="131"/>
        <v>0</v>
      </c>
      <c r="AH150" s="2">
        <f t="shared" si="132"/>
        <v>2.83</v>
      </c>
      <c r="AI150" s="2">
        <f t="shared" si="133"/>
        <v>0</v>
      </c>
      <c r="AJ150" s="2">
        <f t="shared" si="134"/>
        <v>0</v>
      </c>
      <c r="AK150" s="2">
        <v>54.74</v>
      </c>
      <c r="AL150" s="2">
        <v>19.87</v>
      </c>
      <c r="AM150" s="2">
        <v>0</v>
      </c>
      <c r="AN150" s="2">
        <v>0</v>
      </c>
      <c r="AO150" s="2">
        <v>34.869999999999997</v>
      </c>
      <c r="AP150" s="2">
        <v>0</v>
      </c>
      <c r="AQ150" s="2">
        <v>2.83</v>
      </c>
      <c r="AR150" s="2">
        <v>0</v>
      </c>
      <c r="AS150" s="2">
        <v>0</v>
      </c>
      <c r="AT150" s="2">
        <v>97</v>
      </c>
      <c r="AU150" s="2">
        <v>51</v>
      </c>
      <c r="AV150" s="2">
        <v>1.0469999999999999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0</v>
      </c>
      <c r="BI150" s="2">
        <v>2</v>
      </c>
      <c r="BJ150" s="2" t="s">
        <v>187</v>
      </c>
      <c r="BK150" s="2"/>
      <c r="BL150" s="2"/>
      <c r="BM150" s="2">
        <v>67</v>
      </c>
      <c r="BN150" s="2">
        <v>0</v>
      </c>
      <c r="BO150" s="2" t="s">
        <v>185</v>
      </c>
      <c r="BP150" s="2">
        <v>1</v>
      </c>
      <c r="BQ150" s="2">
        <v>40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97</v>
      </c>
      <c r="CA150" s="2">
        <v>51</v>
      </c>
      <c r="CB150" s="2" t="s">
        <v>3</v>
      </c>
      <c r="CC150" s="2"/>
      <c r="CD150" s="2"/>
      <c r="CE150" s="2">
        <v>30</v>
      </c>
      <c r="CF150" s="2">
        <v>0</v>
      </c>
      <c r="CG150" s="2">
        <v>0</v>
      </c>
      <c r="CH150" s="2"/>
      <c r="CI150" s="2"/>
      <c r="CJ150" s="2"/>
      <c r="CK150" s="2"/>
      <c r="CL150" s="2"/>
      <c r="CM150" s="2">
        <v>0</v>
      </c>
      <c r="CN150" s="2" t="s">
        <v>3</v>
      </c>
      <c r="CO150" s="2">
        <v>0</v>
      </c>
      <c r="CP150" s="2">
        <f t="shared" si="135"/>
        <v>56.379999999999995</v>
      </c>
      <c r="CQ150" s="2">
        <f t="shared" si="136"/>
        <v>19.87</v>
      </c>
      <c r="CR150" s="2">
        <f t="shared" si="137"/>
        <v>0</v>
      </c>
      <c r="CS150" s="2">
        <f t="shared" si="138"/>
        <v>0</v>
      </c>
      <c r="CT150" s="2">
        <f t="shared" si="139"/>
        <v>36.51</v>
      </c>
      <c r="CU150" s="2">
        <f t="shared" si="140"/>
        <v>0</v>
      </c>
      <c r="CV150" s="2">
        <f t="shared" si="141"/>
        <v>2.9630099999999997</v>
      </c>
      <c r="CW150" s="2">
        <f t="shared" si="142"/>
        <v>0</v>
      </c>
      <c r="CX150" s="2">
        <f t="shared" si="143"/>
        <v>0</v>
      </c>
      <c r="CY150" s="2">
        <f t="shared" si="144"/>
        <v>35.414699999999996</v>
      </c>
      <c r="CZ150" s="2">
        <f t="shared" si="145"/>
        <v>18.620100000000001</v>
      </c>
      <c r="DA150" s="2"/>
      <c r="DB150" s="2"/>
      <c r="DC150" s="2" t="s">
        <v>3</v>
      </c>
      <c r="DD150" s="2" t="s">
        <v>3</v>
      </c>
      <c r="DE150" s="2" t="s">
        <v>3</v>
      </c>
      <c r="DF150" s="2" t="s">
        <v>3</v>
      </c>
      <c r="DG150" s="2" t="s">
        <v>3</v>
      </c>
      <c r="DH150" s="2" t="s">
        <v>3</v>
      </c>
      <c r="DI150" s="2" t="s">
        <v>3</v>
      </c>
      <c r="DJ150" s="2" t="s">
        <v>3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1013</v>
      </c>
      <c r="DV150" s="2" t="s">
        <v>134</v>
      </c>
      <c r="DW150" s="2" t="s">
        <v>134</v>
      </c>
      <c r="DX150" s="2">
        <v>1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385723315</v>
      </c>
      <c r="EF150" s="2">
        <v>40</v>
      </c>
      <c r="EG150" s="2" t="s">
        <v>38</v>
      </c>
      <c r="EH150" s="2">
        <v>0</v>
      </c>
      <c r="EI150" s="2" t="s">
        <v>3</v>
      </c>
      <c r="EJ150" s="2">
        <v>2</v>
      </c>
      <c r="EK150" s="2">
        <v>67</v>
      </c>
      <c r="EL150" s="2" t="s">
        <v>39</v>
      </c>
      <c r="EM150" s="2" t="s">
        <v>40</v>
      </c>
      <c r="EN150" s="2"/>
      <c r="EO150" s="2" t="s">
        <v>3</v>
      </c>
      <c r="EP150" s="2"/>
      <c r="EQ150" s="2">
        <v>0</v>
      </c>
      <c r="ER150" s="2">
        <v>54.74</v>
      </c>
      <c r="ES150" s="2">
        <v>19.87</v>
      </c>
      <c r="ET150" s="2">
        <v>0</v>
      </c>
      <c r="EU150" s="2">
        <v>0</v>
      </c>
      <c r="EV150" s="2">
        <v>34.869999999999997</v>
      </c>
      <c r="EW150" s="2">
        <v>2.83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v>0</v>
      </c>
      <c r="FS150" s="2">
        <v>0</v>
      </c>
      <c r="FT150" s="2"/>
      <c r="FU150" s="2"/>
      <c r="FV150" s="2"/>
      <c r="FW150" s="2"/>
      <c r="FX150" s="2">
        <v>97</v>
      </c>
      <c r="FY150" s="2">
        <v>51</v>
      </c>
      <c r="FZ150" s="2"/>
      <c r="GA150" s="2" t="s">
        <v>3</v>
      </c>
      <c r="GB150" s="2"/>
      <c r="GC150" s="2"/>
      <c r="GD150" s="2">
        <v>1</v>
      </c>
      <c r="GE150" s="2"/>
      <c r="GF150" s="2">
        <v>-294213764</v>
      </c>
      <c r="GG150" s="2">
        <v>2</v>
      </c>
      <c r="GH150" s="2">
        <v>1</v>
      </c>
      <c r="GI150" s="2">
        <v>2</v>
      </c>
      <c r="GJ150" s="2">
        <v>0</v>
      </c>
      <c r="GK150" s="2">
        <v>0</v>
      </c>
      <c r="GL150" s="2">
        <f t="shared" si="146"/>
        <v>0</v>
      </c>
      <c r="GM150" s="2">
        <f t="shared" si="147"/>
        <v>110.41</v>
      </c>
      <c r="GN150" s="2">
        <f t="shared" si="148"/>
        <v>0</v>
      </c>
      <c r="GO150" s="2">
        <f t="shared" si="149"/>
        <v>110.41</v>
      </c>
      <c r="GP150" s="2">
        <f t="shared" si="150"/>
        <v>0</v>
      </c>
      <c r="GQ150" s="2"/>
      <c r="GR150" s="2">
        <v>0</v>
      </c>
      <c r="GS150" s="2">
        <v>3</v>
      </c>
      <c r="GT150" s="2">
        <v>0</v>
      </c>
      <c r="GU150" s="2" t="s">
        <v>3</v>
      </c>
      <c r="GV150" s="2">
        <f t="shared" si="151"/>
        <v>0</v>
      </c>
      <c r="GW150" s="2">
        <v>1</v>
      </c>
      <c r="GX150" s="2">
        <f t="shared" si="152"/>
        <v>0</v>
      </c>
      <c r="GY150" s="2"/>
      <c r="GZ150" s="2"/>
      <c r="HA150" s="2">
        <v>0</v>
      </c>
      <c r="HB150" s="2">
        <v>0</v>
      </c>
      <c r="HC150" s="2">
        <f t="shared" si="153"/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17</v>
      </c>
      <c r="B151">
        <v>1</v>
      </c>
      <c r="C151">
        <f>ROW(SmtRes!A172)</f>
        <v>172</v>
      </c>
      <c r="D151">
        <f>ROW(EtalonRes!A172)</f>
        <v>172</v>
      </c>
      <c r="E151" t="s">
        <v>184</v>
      </c>
      <c r="F151" t="s">
        <v>185</v>
      </c>
      <c r="G151" t="s">
        <v>186</v>
      </c>
      <c r="H151" t="s">
        <v>134</v>
      </c>
      <c r="I151">
        <f>ROUND(ROUND(1,5),9)</f>
        <v>1</v>
      </c>
      <c r="J151">
        <v>0</v>
      </c>
      <c r="K151">
        <f>ROUND(ROUND(1,5),9)</f>
        <v>1</v>
      </c>
      <c r="O151">
        <f t="shared" si="115"/>
        <v>2156.9</v>
      </c>
      <c r="P151">
        <f t="shared" si="116"/>
        <v>124.39</v>
      </c>
      <c r="Q151">
        <f t="shared" si="117"/>
        <v>0</v>
      </c>
      <c r="R151">
        <f t="shared" si="118"/>
        <v>0</v>
      </c>
      <c r="S151">
        <f t="shared" si="119"/>
        <v>2032.51</v>
      </c>
      <c r="T151">
        <f t="shared" si="120"/>
        <v>0</v>
      </c>
      <c r="U151">
        <f t="shared" si="121"/>
        <v>2.9630099999999997</v>
      </c>
      <c r="V151">
        <f t="shared" si="122"/>
        <v>0</v>
      </c>
      <c r="W151">
        <f t="shared" si="123"/>
        <v>0</v>
      </c>
      <c r="X151">
        <f t="shared" si="124"/>
        <v>1971.53</v>
      </c>
      <c r="Y151">
        <f t="shared" si="125"/>
        <v>1036.58</v>
      </c>
      <c r="AA151">
        <v>422441546</v>
      </c>
      <c r="AB151">
        <f t="shared" si="126"/>
        <v>54.74</v>
      </c>
      <c r="AC151">
        <f t="shared" si="127"/>
        <v>19.87</v>
      </c>
      <c r="AD151">
        <f t="shared" si="128"/>
        <v>0</v>
      </c>
      <c r="AE151">
        <f t="shared" si="129"/>
        <v>0</v>
      </c>
      <c r="AF151">
        <f t="shared" si="130"/>
        <v>34.869999999999997</v>
      </c>
      <c r="AG151">
        <f t="shared" si="131"/>
        <v>0</v>
      </c>
      <c r="AH151">
        <f t="shared" si="132"/>
        <v>2.83</v>
      </c>
      <c r="AI151">
        <f t="shared" si="133"/>
        <v>0</v>
      </c>
      <c r="AJ151">
        <f t="shared" si="134"/>
        <v>0</v>
      </c>
      <c r="AK151">
        <v>54.74</v>
      </c>
      <c r="AL151">
        <v>19.87</v>
      </c>
      <c r="AM151">
        <v>0</v>
      </c>
      <c r="AN151">
        <v>0</v>
      </c>
      <c r="AO151">
        <v>34.869999999999997</v>
      </c>
      <c r="AP151">
        <v>0</v>
      </c>
      <c r="AQ151">
        <v>2.83</v>
      </c>
      <c r="AR151">
        <v>0</v>
      </c>
      <c r="AS151">
        <v>0</v>
      </c>
      <c r="AT151">
        <v>97</v>
      </c>
      <c r="AU151">
        <v>51</v>
      </c>
      <c r="AV151">
        <v>1.0469999999999999</v>
      </c>
      <c r="AW151">
        <v>1</v>
      </c>
      <c r="AZ151">
        <v>1</v>
      </c>
      <c r="BA151">
        <v>55.67</v>
      </c>
      <c r="BB151">
        <v>1</v>
      </c>
      <c r="BC151">
        <v>6.26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2</v>
      </c>
      <c r="BJ151" t="s">
        <v>187</v>
      </c>
      <c r="BM151">
        <v>67</v>
      </c>
      <c r="BN151">
        <v>0</v>
      </c>
      <c r="BO151" t="s">
        <v>185</v>
      </c>
      <c r="BP151">
        <v>1</v>
      </c>
      <c r="BQ151">
        <v>40</v>
      </c>
      <c r="BR151">
        <v>0</v>
      </c>
      <c r="BS151">
        <v>55.67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97</v>
      </c>
      <c r="CA151">
        <v>51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35"/>
        <v>2156.9</v>
      </c>
      <c r="CQ151">
        <f t="shared" si="136"/>
        <v>124.39</v>
      </c>
      <c r="CR151">
        <f t="shared" si="137"/>
        <v>0</v>
      </c>
      <c r="CS151">
        <f t="shared" si="138"/>
        <v>0</v>
      </c>
      <c r="CT151">
        <f t="shared" si="139"/>
        <v>2032.51</v>
      </c>
      <c r="CU151">
        <f t="shared" si="140"/>
        <v>0</v>
      </c>
      <c r="CV151">
        <f t="shared" si="141"/>
        <v>2.9630099999999997</v>
      </c>
      <c r="CW151">
        <f t="shared" si="142"/>
        <v>0</v>
      </c>
      <c r="CX151">
        <f t="shared" si="143"/>
        <v>0</v>
      </c>
      <c r="CY151">
        <f t="shared" si="144"/>
        <v>1971.5346999999999</v>
      </c>
      <c r="CZ151">
        <f t="shared" si="145"/>
        <v>1036.5800999999999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134</v>
      </c>
      <c r="DW151" t="s">
        <v>134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385723315</v>
      </c>
      <c r="EF151">
        <v>40</v>
      </c>
      <c r="EG151" t="s">
        <v>38</v>
      </c>
      <c r="EH151">
        <v>0</v>
      </c>
      <c r="EI151" t="s">
        <v>3</v>
      </c>
      <c r="EJ151">
        <v>2</v>
      </c>
      <c r="EK151">
        <v>67</v>
      </c>
      <c r="EL151" t="s">
        <v>39</v>
      </c>
      <c r="EM151" t="s">
        <v>40</v>
      </c>
      <c r="EO151" t="s">
        <v>3</v>
      </c>
      <c r="EQ151">
        <v>0</v>
      </c>
      <c r="ER151">
        <v>54.74</v>
      </c>
      <c r="ES151">
        <v>19.87</v>
      </c>
      <c r="ET151">
        <v>0</v>
      </c>
      <c r="EU151">
        <v>0</v>
      </c>
      <c r="EV151">
        <v>34.869999999999997</v>
      </c>
      <c r="EW151">
        <v>2.83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97</v>
      </c>
      <c r="FY151">
        <v>51</v>
      </c>
      <c r="GA151" t="s">
        <v>3</v>
      </c>
      <c r="GD151">
        <v>1</v>
      </c>
      <c r="GF151">
        <v>-294213764</v>
      </c>
      <c r="GG151">
        <v>2</v>
      </c>
      <c r="GH151">
        <v>1</v>
      </c>
      <c r="GI151">
        <v>2</v>
      </c>
      <c r="GJ151">
        <v>0</v>
      </c>
      <c r="GK151">
        <v>0</v>
      </c>
      <c r="GL151">
        <f t="shared" si="146"/>
        <v>0</v>
      </c>
      <c r="GM151">
        <f t="shared" si="147"/>
        <v>5165.01</v>
      </c>
      <c r="GN151">
        <f t="shared" si="148"/>
        <v>0</v>
      </c>
      <c r="GO151">
        <f t="shared" si="149"/>
        <v>5165.01</v>
      </c>
      <c r="GP151">
        <f t="shared" si="150"/>
        <v>0</v>
      </c>
      <c r="GR151">
        <v>0</v>
      </c>
      <c r="GS151">
        <v>3</v>
      </c>
      <c r="GT151">
        <v>0</v>
      </c>
      <c r="GU151" t="s">
        <v>3</v>
      </c>
      <c r="GV151">
        <f t="shared" si="151"/>
        <v>0</v>
      </c>
      <c r="GW151">
        <v>1</v>
      </c>
      <c r="GX151">
        <f t="shared" si="152"/>
        <v>0</v>
      </c>
      <c r="HA151">
        <v>0</v>
      </c>
      <c r="HB151">
        <v>0</v>
      </c>
      <c r="HC151">
        <f t="shared" si="153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55" x14ac:dyDescent="0.2">
      <c r="A152" s="2">
        <v>18</v>
      </c>
      <c r="B152" s="2">
        <v>1</v>
      </c>
      <c r="C152" s="2">
        <v>163</v>
      </c>
      <c r="D152" s="2"/>
      <c r="E152" s="2" t="s">
        <v>188</v>
      </c>
      <c r="F152" s="2" t="s">
        <v>189</v>
      </c>
      <c r="G152" s="2" t="s">
        <v>190</v>
      </c>
      <c r="H152" s="2" t="s">
        <v>191</v>
      </c>
      <c r="I152" s="2">
        <f>I150*J152</f>
        <v>0</v>
      </c>
      <c r="J152" s="2">
        <v>0</v>
      </c>
      <c r="K152" s="2">
        <v>0</v>
      </c>
      <c r="L152" s="2"/>
      <c r="M152" s="2"/>
      <c r="N152" s="2"/>
      <c r="O152" s="2">
        <f t="shared" si="115"/>
        <v>0</v>
      </c>
      <c r="P152" s="2">
        <f t="shared" si="116"/>
        <v>0</v>
      </c>
      <c r="Q152" s="2">
        <f t="shared" si="117"/>
        <v>0</v>
      </c>
      <c r="R152" s="2">
        <f t="shared" si="118"/>
        <v>0</v>
      </c>
      <c r="S152" s="2">
        <f t="shared" si="119"/>
        <v>0</v>
      </c>
      <c r="T152" s="2">
        <f t="shared" si="120"/>
        <v>0</v>
      </c>
      <c r="U152" s="2">
        <f t="shared" si="121"/>
        <v>0</v>
      </c>
      <c r="V152" s="2">
        <f t="shared" si="122"/>
        <v>0</v>
      </c>
      <c r="W152" s="2">
        <f t="shared" si="123"/>
        <v>0</v>
      </c>
      <c r="X152" s="2">
        <f t="shared" si="124"/>
        <v>0</v>
      </c>
      <c r="Y152" s="2">
        <f t="shared" si="125"/>
        <v>0</v>
      </c>
      <c r="Z152" s="2"/>
      <c r="AA152" s="2">
        <v>422441548</v>
      </c>
      <c r="AB152" s="2">
        <f t="shared" si="126"/>
        <v>0</v>
      </c>
      <c r="AC152" s="2">
        <f t="shared" si="127"/>
        <v>0</v>
      </c>
      <c r="AD152" s="2">
        <f t="shared" si="128"/>
        <v>0</v>
      </c>
      <c r="AE152" s="2">
        <f t="shared" si="129"/>
        <v>0</v>
      </c>
      <c r="AF152" s="2">
        <f t="shared" si="130"/>
        <v>0</v>
      </c>
      <c r="AG152" s="2">
        <f t="shared" si="131"/>
        <v>0</v>
      </c>
      <c r="AH152" s="2">
        <f t="shared" si="132"/>
        <v>0</v>
      </c>
      <c r="AI152" s="2">
        <f t="shared" si="133"/>
        <v>0</v>
      </c>
      <c r="AJ152" s="2">
        <f t="shared" si="134"/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97</v>
      </c>
      <c r="AU152" s="2">
        <v>51</v>
      </c>
      <c r="AV152" s="2">
        <v>1.0469999999999999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3</v>
      </c>
      <c r="BI152" s="2">
        <v>2</v>
      </c>
      <c r="BJ152" s="2" t="s">
        <v>3</v>
      </c>
      <c r="BK152" s="2"/>
      <c r="BL152" s="2"/>
      <c r="BM152" s="2">
        <v>67</v>
      </c>
      <c r="BN152" s="2">
        <v>0</v>
      </c>
      <c r="BO152" s="2" t="s">
        <v>3</v>
      </c>
      <c r="BP152" s="2">
        <v>0</v>
      </c>
      <c r="BQ152" s="2">
        <v>40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97</v>
      </c>
      <c r="CA152" s="2">
        <v>51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3</v>
      </c>
      <c r="CO152" s="2">
        <v>0</v>
      </c>
      <c r="CP152" s="2">
        <f t="shared" si="135"/>
        <v>0</v>
      </c>
      <c r="CQ152" s="2">
        <f t="shared" si="136"/>
        <v>0</v>
      </c>
      <c r="CR152" s="2">
        <f t="shared" si="137"/>
        <v>0</v>
      </c>
      <c r="CS152" s="2">
        <f t="shared" si="138"/>
        <v>0</v>
      </c>
      <c r="CT152" s="2">
        <f t="shared" si="139"/>
        <v>0</v>
      </c>
      <c r="CU152" s="2">
        <f t="shared" si="140"/>
        <v>0</v>
      </c>
      <c r="CV152" s="2">
        <f t="shared" si="141"/>
        <v>0</v>
      </c>
      <c r="CW152" s="2">
        <f t="shared" si="142"/>
        <v>0</v>
      </c>
      <c r="CX152" s="2">
        <f t="shared" si="143"/>
        <v>0</v>
      </c>
      <c r="CY152" s="2">
        <f t="shared" si="144"/>
        <v>0</v>
      </c>
      <c r="CZ152" s="2">
        <f t="shared" si="145"/>
        <v>0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1003</v>
      </c>
      <c r="DV152" s="2" t="s">
        <v>191</v>
      </c>
      <c r="DW152" s="2" t="s">
        <v>191</v>
      </c>
      <c r="DX152" s="2">
        <v>1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385723315</v>
      </c>
      <c r="EF152" s="2">
        <v>40</v>
      </c>
      <c r="EG152" s="2" t="s">
        <v>38</v>
      </c>
      <c r="EH152" s="2">
        <v>0</v>
      </c>
      <c r="EI152" s="2" t="s">
        <v>3</v>
      </c>
      <c r="EJ152" s="2">
        <v>2</v>
      </c>
      <c r="EK152" s="2">
        <v>67</v>
      </c>
      <c r="EL152" s="2" t="s">
        <v>39</v>
      </c>
      <c r="EM152" s="2" t="s">
        <v>40</v>
      </c>
      <c r="EN152" s="2"/>
      <c r="EO152" s="2" t="s">
        <v>3</v>
      </c>
      <c r="EP152" s="2"/>
      <c r="EQ152" s="2">
        <v>0</v>
      </c>
      <c r="ER152" s="2">
        <v>0</v>
      </c>
      <c r="ES152" s="2">
        <v>0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97</v>
      </c>
      <c r="FY152" s="2">
        <v>51</v>
      </c>
      <c r="FZ152" s="2"/>
      <c r="GA152" s="2" t="s">
        <v>3</v>
      </c>
      <c r="GB152" s="2"/>
      <c r="GC152" s="2"/>
      <c r="GD152" s="2">
        <v>1</v>
      </c>
      <c r="GE152" s="2"/>
      <c r="GF152" s="2">
        <v>196488676</v>
      </c>
      <c r="GG152" s="2">
        <v>2</v>
      </c>
      <c r="GH152" s="2">
        <v>1</v>
      </c>
      <c r="GI152" s="2">
        <v>-2</v>
      </c>
      <c r="GJ152" s="2">
        <v>0</v>
      </c>
      <c r="GK152" s="2">
        <v>0</v>
      </c>
      <c r="GL152" s="2">
        <f t="shared" si="146"/>
        <v>0</v>
      </c>
      <c r="GM152" s="2">
        <f t="shared" si="147"/>
        <v>0</v>
      </c>
      <c r="GN152" s="2">
        <f t="shared" si="148"/>
        <v>0</v>
      </c>
      <c r="GO152" s="2">
        <f t="shared" si="149"/>
        <v>0</v>
      </c>
      <c r="GP152" s="2">
        <f t="shared" si="150"/>
        <v>0</v>
      </c>
      <c r="GQ152" s="2"/>
      <c r="GR152" s="2">
        <v>0</v>
      </c>
      <c r="GS152" s="2">
        <v>3</v>
      </c>
      <c r="GT152" s="2">
        <v>0</v>
      </c>
      <c r="GU152" s="2" t="s">
        <v>3</v>
      </c>
      <c r="GV152" s="2">
        <f t="shared" si="151"/>
        <v>0</v>
      </c>
      <c r="GW152" s="2">
        <v>1</v>
      </c>
      <c r="GX152" s="2">
        <f t="shared" si="152"/>
        <v>0</v>
      </c>
      <c r="GY152" s="2"/>
      <c r="GZ152" s="2"/>
      <c r="HA152" s="2">
        <v>0</v>
      </c>
      <c r="HB152" s="2">
        <v>0</v>
      </c>
      <c r="HC152" s="2">
        <f t="shared" si="153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18</v>
      </c>
      <c r="B153">
        <v>1</v>
      </c>
      <c r="C153">
        <v>172</v>
      </c>
      <c r="E153" t="s">
        <v>188</v>
      </c>
      <c r="F153" t="s">
        <v>189</v>
      </c>
      <c r="G153" t="s">
        <v>190</v>
      </c>
      <c r="H153" t="s">
        <v>191</v>
      </c>
      <c r="I153">
        <f>I151*J153</f>
        <v>0</v>
      </c>
      <c r="J153">
        <v>0</v>
      </c>
      <c r="K153">
        <v>0</v>
      </c>
      <c r="O153">
        <f t="shared" si="115"/>
        <v>0</v>
      </c>
      <c r="P153">
        <f t="shared" si="116"/>
        <v>0</v>
      </c>
      <c r="Q153">
        <f t="shared" si="117"/>
        <v>0</v>
      </c>
      <c r="R153">
        <f t="shared" si="118"/>
        <v>0</v>
      </c>
      <c r="S153">
        <f t="shared" si="119"/>
        <v>0</v>
      </c>
      <c r="T153">
        <f t="shared" si="120"/>
        <v>0</v>
      </c>
      <c r="U153">
        <f t="shared" si="121"/>
        <v>0</v>
      </c>
      <c r="V153">
        <f t="shared" si="122"/>
        <v>0</v>
      </c>
      <c r="W153">
        <f t="shared" si="123"/>
        <v>0</v>
      </c>
      <c r="X153">
        <f t="shared" si="124"/>
        <v>0</v>
      </c>
      <c r="Y153">
        <f t="shared" si="125"/>
        <v>0</v>
      </c>
      <c r="AA153">
        <v>422441546</v>
      </c>
      <c r="AB153">
        <f t="shared" si="126"/>
        <v>0</v>
      </c>
      <c r="AC153">
        <f t="shared" si="127"/>
        <v>0</v>
      </c>
      <c r="AD153">
        <f t="shared" si="128"/>
        <v>0</v>
      </c>
      <c r="AE153">
        <f t="shared" si="129"/>
        <v>0</v>
      </c>
      <c r="AF153">
        <f t="shared" si="130"/>
        <v>0</v>
      </c>
      <c r="AG153">
        <f t="shared" si="131"/>
        <v>0</v>
      </c>
      <c r="AH153">
        <f t="shared" si="132"/>
        <v>0</v>
      </c>
      <c r="AI153">
        <f t="shared" si="133"/>
        <v>0</v>
      </c>
      <c r="AJ153">
        <f t="shared" si="134"/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97</v>
      </c>
      <c r="AU153">
        <v>51</v>
      </c>
      <c r="AV153">
        <v>1.0469999999999999</v>
      </c>
      <c r="AW153">
        <v>1</v>
      </c>
      <c r="AZ153">
        <v>1</v>
      </c>
      <c r="BA153">
        <v>1</v>
      </c>
      <c r="BB153">
        <v>1</v>
      </c>
      <c r="BC153">
        <v>9.86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2</v>
      </c>
      <c r="BJ153" t="s">
        <v>3</v>
      </c>
      <c r="BM153">
        <v>67</v>
      </c>
      <c r="BN153">
        <v>0</v>
      </c>
      <c r="BO153" t="s">
        <v>3</v>
      </c>
      <c r="BP153">
        <v>0</v>
      </c>
      <c r="BQ153">
        <v>40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97</v>
      </c>
      <c r="CA153">
        <v>51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35"/>
        <v>0</v>
      </c>
      <c r="CQ153">
        <f t="shared" si="136"/>
        <v>0</v>
      </c>
      <c r="CR153">
        <f t="shared" si="137"/>
        <v>0</v>
      </c>
      <c r="CS153">
        <f t="shared" si="138"/>
        <v>0</v>
      </c>
      <c r="CT153">
        <f t="shared" si="139"/>
        <v>0</v>
      </c>
      <c r="CU153">
        <f t="shared" si="140"/>
        <v>0</v>
      </c>
      <c r="CV153">
        <f t="shared" si="141"/>
        <v>0</v>
      </c>
      <c r="CW153">
        <f t="shared" si="142"/>
        <v>0</v>
      </c>
      <c r="CX153">
        <f t="shared" si="143"/>
        <v>0</v>
      </c>
      <c r="CY153">
        <f t="shared" si="144"/>
        <v>0</v>
      </c>
      <c r="CZ153">
        <f t="shared" si="145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1003</v>
      </c>
      <c r="DV153" t="s">
        <v>191</v>
      </c>
      <c r="DW153" t="s">
        <v>191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385723315</v>
      </c>
      <c r="EF153">
        <v>40</v>
      </c>
      <c r="EG153" t="s">
        <v>38</v>
      </c>
      <c r="EH153">
        <v>0</v>
      </c>
      <c r="EI153" t="s">
        <v>3</v>
      </c>
      <c r="EJ153">
        <v>2</v>
      </c>
      <c r="EK153">
        <v>67</v>
      </c>
      <c r="EL153" t="s">
        <v>39</v>
      </c>
      <c r="EM153" t="s">
        <v>40</v>
      </c>
      <c r="EO153" t="s">
        <v>3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v>0</v>
      </c>
      <c r="FS153">
        <v>0</v>
      </c>
      <c r="FX153">
        <v>97</v>
      </c>
      <c r="FY153">
        <v>51</v>
      </c>
      <c r="GA153" t="s">
        <v>3</v>
      </c>
      <c r="GD153">
        <v>1</v>
      </c>
      <c r="GF153">
        <v>196488676</v>
      </c>
      <c r="GG153">
        <v>2</v>
      </c>
      <c r="GH153">
        <v>1</v>
      </c>
      <c r="GI153">
        <v>5</v>
      </c>
      <c r="GJ153">
        <v>0</v>
      </c>
      <c r="GK153">
        <v>0</v>
      </c>
      <c r="GL153">
        <f t="shared" si="146"/>
        <v>0</v>
      </c>
      <c r="GM153">
        <f t="shared" si="147"/>
        <v>0</v>
      </c>
      <c r="GN153">
        <f t="shared" si="148"/>
        <v>0</v>
      </c>
      <c r="GO153">
        <f t="shared" si="149"/>
        <v>0</v>
      </c>
      <c r="GP153">
        <f t="shared" si="150"/>
        <v>0</v>
      </c>
      <c r="GR153">
        <v>0</v>
      </c>
      <c r="GS153">
        <v>3</v>
      </c>
      <c r="GT153">
        <v>0</v>
      </c>
      <c r="GU153" t="s">
        <v>3</v>
      </c>
      <c r="GV153">
        <f t="shared" si="151"/>
        <v>0</v>
      </c>
      <c r="GW153">
        <v>1</v>
      </c>
      <c r="GX153">
        <f t="shared" si="152"/>
        <v>0</v>
      </c>
      <c r="HA153">
        <v>0</v>
      </c>
      <c r="HB153">
        <v>0</v>
      </c>
      <c r="HC153">
        <f t="shared" si="153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55" x14ac:dyDescent="0.2">
      <c r="A154" s="2">
        <v>18</v>
      </c>
      <c r="B154" s="2">
        <v>1</v>
      </c>
      <c r="C154" s="2">
        <v>160</v>
      </c>
      <c r="D154" s="2"/>
      <c r="E154" s="2" t="s">
        <v>192</v>
      </c>
      <c r="F154" s="2" t="s">
        <v>193</v>
      </c>
      <c r="G154" s="2" t="s">
        <v>194</v>
      </c>
      <c r="H154" s="2" t="s">
        <v>152</v>
      </c>
      <c r="I154" s="2">
        <f>I150*J154</f>
        <v>1</v>
      </c>
      <c r="J154" s="2">
        <v>1</v>
      </c>
      <c r="K154" s="2">
        <v>1</v>
      </c>
      <c r="L154" s="2"/>
      <c r="M154" s="2"/>
      <c r="N154" s="2"/>
      <c r="O154" s="2">
        <f t="shared" si="115"/>
        <v>857.37</v>
      </c>
      <c r="P154" s="2">
        <f t="shared" si="116"/>
        <v>857.37</v>
      </c>
      <c r="Q154" s="2">
        <f t="shared" si="117"/>
        <v>0</v>
      </c>
      <c r="R154" s="2">
        <f t="shared" si="118"/>
        <v>0</v>
      </c>
      <c r="S154" s="2">
        <f t="shared" si="119"/>
        <v>0</v>
      </c>
      <c r="T154" s="2">
        <f t="shared" si="120"/>
        <v>0</v>
      </c>
      <c r="U154" s="2">
        <f t="shared" si="121"/>
        <v>0</v>
      </c>
      <c r="V154" s="2">
        <f t="shared" si="122"/>
        <v>0</v>
      </c>
      <c r="W154" s="2">
        <f t="shared" si="123"/>
        <v>0</v>
      </c>
      <c r="X154" s="2">
        <f t="shared" si="124"/>
        <v>0</v>
      </c>
      <c r="Y154" s="2">
        <f t="shared" si="125"/>
        <v>0</v>
      </c>
      <c r="Z154" s="2"/>
      <c r="AA154" s="2">
        <v>422441548</v>
      </c>
      <c r="AB154" s="2">
        <f t="shared" si="126"/>
        <v>857.37</v>
      </c>
      <c r="AC154" s="2">
        <f t="shared" si="127"/>
        <v>857.37</v>
      </c>
      <c r="AD154" s="2">
        <f t="shared" si="128"/>
        <v>0</v>
      </c>
      <c r="AE154" s="2">
        <f t="shared" si="129"/>
        <v>0</v>
      </c>
      <c r="AF154" s="2">
        <f t="shared" si="130"/>
        <v>0</v>
      </c>
      <c r="AG154" s="2">
        <f t="shared" si="131"/>
        <v>0</v>
      </c>
      <c r="AH154" s="2">
        <f t="shared" si="132"/>
        <v>0</v>
      </c>
      <c r="AI154" s="2">
        <f t="shared" si="133"/>
        <v>0</v>
      </c>
      <c r="AJ154" s="2">
        <f t="shared" si="134"/>
        <v>0</v>
      </c>
      <c r="AK154" s="2">
        <v>857.37</v>
      </c>
      <c r="AL154" s="2">
        <v>857.37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97</v>
      </c>
      <c r="AU154" s="2">
        <v>51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3</v>
      </c>
      <c r="BI154" s="2">
        <v>2</v>
      </c>
      <c r="BJ154" s="2" t="s">
        <v>195</v>
      </c>
      <c r="BK154" s="2"/>
      <c r="BL154" s="2"/>
      <c r="BM154" s="2">
        <v>67</v>
      </c>
      <c r="BN154" s="2">
        <v>0</v>
      </c>
      <c r="BO154" s="2" t="s">
        <v>3</v>
      </c>
      <c r="BP154" s="2">
        <v>0</v>
      </c>
      <c r="BQ154" s="2">
        <v>40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97</v>
      </c>
      <c r="CA154" s="2">
        <v>51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3</v>
      </c>
      <c r="CO154" s="2">
        <v>0</v>
      </c>
      <c r="CP154" s="2">
        <f t="shared" si="135"/>
        <v>857.37</v>
      </c>
      <c r="CQ154" s="2">
        <f t="shared" si="136"/>
        <v>857.37</v>
      </c>
      <c r="CR154" s="2">
        <f t="shared" si="137"/>
        <v>0</v>
      </c>
      <c r="CS154" s="2">
        <f t="shared" si="138"/>
        <v>0</v>
      </c>
      <c r="CT154" s="2">
        <f t="shared" si="139"/>
        <v>0</v>
      </c>
      <c r="CU154" s="2">
        <f t="shared" si="140"/>
        <v>0</v>
      </c>
      <c r="CV154" s="2">
        <f t="shared" si="141"/>
        <v>0</v>
      </c>
      <c r="CW154" s="2">
        <f t="shared" si="142"/>
        <v>0</v>
      </c>
      <c r="CX154" s="2">
        <f t="shared" si="143"/>
        <v>0</v>
      </c>
      <c r="CY154" s="2">
        <f t="shared" si="144"/>
        <v>0</v>
      </c>
      <c r="CZ154" s="2">
        <f t="shared" si="145"/>
        <v>0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1013</v>
      </c>
      <c r="DV154" s="2" t="s">
        <v>152</v>
      </c>
      <c r="DW154" s="2" t="s">
        <v>152</v>
      </c>
      <c r="DX154" s="2">
        <v>1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385723315</v>
      </c>
      <c r="EF154" s="2">
        <v>40</v>
      </c>
      <c r="EG154" s="2" t="s">
        <v>38</v>
      </c>
      <c r="EH154" s="2">
        <v>0</v>
      </c>
      <c r="EI154" s="2" t="s">
        <v>3</v>
      </c>
      <c r="EJ154" s="2">
        <v>2</v>
      </c>
      <c r="EK154" s="2">
        <v>67</v>
      </c>
      <c r="EL154" s="2" t="s">
        <v>39</v>
      </c>
      <c r="EM154" s="2" t="s">
        <v>40</v>
      </c>
      <c r="EN154" s="2"/>
      <c r="EO154" s="2" t="s">
        <v>3</v>
      </c>
      <c r="EP154" s="2"/>
      <c r="EQ154" s="2">
        <v>0</v>
      </c>
      <c r="ER154" s="2">
        <v>857.37</v>
      </c>
      <c r="ES154" s="2">
        <v>857.37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97</v>
      </c>
      <c r="FY154" s="2">
        <v>51</v>
      </c>
      <c r="FZ154" s="2"/>
      <c r="GA154" s="2" t="s">
        <v>3</v>
      </c>
      <c r="GB154" s="2"/>
      <c r="GC154" s="2"/>
      <c r="GD154" s="2">
        <v>1</v>
      </c>
      <c r="GE154" s="2"/>
      <c r="GF154" s="2">
        <v>1820745157</v>
      </c>
      <c r="GG154" s="2">
        <v>2</v>
      </c>
      <c r="GH154" s="2">
        <v>1</v>
      </c>
      <c r="GI154" s="2">
        <v>-2</v>
      </c>
      <c r="GJ154" s="2">
        <v>0</v>
      </c>
      <c r="GK154" s="2">
        <v>0</v>
      </c>
      <c r="GL154" s="2">
        <f t="shared" si="146"/>
        <v>0</v>
      </c>
      <c r="GM154" s="2">
        <f t="shared" si="147"/>
        <v>857.37</v>
      </c>
      <c r="GN154" s="2">
        <f t="shared" si="148"/>
        <v>0</v>
      </c>
      <c r="GO154" s="2">
        <f t="shared" si="149"/>
        <v>857.37</v>
      </c>
      <c r="GP154" s="2">
        <f t="shared" si="150"/>
        <v>0</v>
      </c>
      <c r="GQ154" s="2"/>
      <c r="GR154" s="2">
        <v>0</v>
      </c>
      <c r="GS154" s="2">
        <v>3</v>
      </c>
      <c r="GT154" s="2">
        <v>0</v>
      </c>
      <c r="GU154" s="2" t="s">
        <v>3</v>
      </c>
      <c r="GV154" s="2">
        <f t="shared" si="151"/>
        <v>0</v>
      </c>
      <c r="GW154" s="2">
        <v>1</v>
      </c>
      <c r="GX154" s="2">
        <f t="shared" si="152"/>
        <v>0</v>
      </c>
      <c r="GY154" s="2"/>
      <c r="GZ154" s="2"/>
      <c r="HA154" s="2">
        <v>0</v>
      </c>
      <c r="HB154" s="2">
        <v>0</v>
      </c>
      <c r="HC154" s="2">
        <f t="shared" si="153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18</v>
      </c>
      <c r="B155">
        <v>1</v>
      </c>
      <c r="C155">
        <v>169</v>
      </c>
      <c r="E155" t="s">
        <v>192</v>
      </c>
      <c r="F155" t="s">
        <v>193</v>
      </c>
      <c r="G155" t="s">
        <v>194</v>
      </c>
      <c r="H155" t="s">
        <v>152</v>
      </c>
      <c r="I155">
        <f>I151*J155</f>
        <v>1</v>
      </c>
      <c r="J155">
        <v>1</v>
      </c>
      <c r="K155">
        <v>1</v>
      </c>
      <c r="O155">
        <f t="shared" si="115"/>
        <v>6961.84</v>
      </c>
      <c r="P155">
        <f t="shared" si="116"/>
        <v>6961.84</v>
      </c>
      <c r="Q155">
        <f t="shared" si="117"/>
        <v>0</v>
      </c>
      <c r="R155">
        <f t="shared" si="118"/>
        <v>0</v>
      </c>
      <c r="S155">
        <f t="shared" si="119"/>
        <v>0</v>
      </c>
      <c r="T155">
        <f t="shared" si="120"/>
        <v>0</v>
      </c>
      <c r="U155">
        <f t="shared" si="121"/>
        <v>0</v>
      </c>
      <c r="V155">
        <f t="shared" si="122"/>
        <v>0</v>
      </c>
      <c r="W155">
        <f t="shared" si="123"/>
        <v>0</v>
      </c>
      <c r="X155">
        <f t="shared" si="124"/>
        <v>0</v>
      </c>
      <c r="Y155">
        <f t="shared" si="125"/>
        <v>0</v>
      </c>
      <c r="AA155">
        <v>422441546</v>
      </c>
      <c r="AB155">
        <f t="shared" si="126"/>
        <v>857.37</v>
      </c>
      <c r="AC155">
        <f t="shared" si="127"/>
        <v>857.37</v>
      </c>
      <c r="AD155">
        <f t="shared" si="128"/>
        <v>0</v>
      </c>
      <c r="AE155">
        <f t="shared" si="129"/>
        <v>0</v>
      </c>
      <c r="AF155">
        <f t="shared" si="130"/>
        <v>0</v>
      </c>
      <c r="AG155">
        <f t="shared" si="131"/>
        <v>0</v>
      </c>
      <c r="AH155">
        <f t="shared" si="132"/>
        <v>0</v>
      </c>
      <c r="AI155">
        <f t="shared" si="133"/>
        <v>0</v>
      </c>
      <c r="AJ155">
        <f t="shared" si="134"/>
        <v>0</v>
      </c>
      <c r="AK155">
        <v>857.37</v>
      </c>
      <c r="AL155">
        <v>857.37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97</v>
      </c>
      <c r="AU155">
        <v>51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8.1199999999999992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2</v>
      </c>
      <c r="BJ155" t="s">
        <v>195</v>
      </c>
      <c r="BM155">
        <v>67</v>
      </c>
      <c r="BN155">
        <v>0</v>
      </c>
      <c r="BO155" t="s">
        <v>193</v>
      </c>
      <c r="BP155">
        <v>1</v>
      </c>
      <c r="BQ155">
        <v>40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97</v>
      </c>
      <c r="CA155">
        <v>51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35"/>
        <v>6961.84</v>
      </c>
      <c r="CQ155">
        <f t="shared" si="136"/>
        <v>6961.84</v>
      </c>
      <c r="CR155">
        <f t="shared" si="137"/>
        <v>0</v>
      </c>
      <c r="CS155">
        <f t="shared" si="138"/>
        <v>0</v>
      </c>
      <c r="CT155">
        <f t="shared" si="139"/>
        <v>0</v>
      </c>
      <c r="CU155">
        <f t="shared" si="140"/>
        <v>0</v>
      </c>
      <c r="CV155">
        <f t="shared" si="141"/>
        <v>0</v>
      </c>
      <c r="CW155">
        <f t="shared" si="142"/>
        <v>0</v>
      </c>
      <c r="CX155">
        <f t="shared" si="143"/>
        <v>0</v>
      </c>
      <c r="CY155">
        <f t="shared" si="144"/>
        <v>0</v>
      </c>
      <c r="CZ155">
        <f t="shared" si="145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152</v>
      </c>
      <c r="DW155" t="s">
        <v>152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385723315</v>
      </c>
      <c r="EF155">
        <v>40</v>
      </c>
      <c r="EG155" t="s">
        <v>38</v>
      </c>
      <c r="EH155">
        <v>0</v>
      </c>
      <c r="EI155" t="s">
        <v>3</v>
      </c>
      <c r="EJ155">
        <v>2</v>
      </c>
      <c r="EK155">
        <v>67</v>
      </c>
      <c r="EL155" t="s">
        <v>39</v>
      </c>
      <c r="EM155" t="s">
        <v>40</v>
      </c>
      <c r="EO155" t="s">
        <v>3</v>
      </c>
      <c r="EQ155">
        <v>0</v>
      </c>
      <c r="ER155">
        <v>857.37</v>
      </c>
      <c r="ES155">
        <v>857.37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v>0</v>
      </c>
      <c r="FS155">
        <v>0</v>
      </c>
      <c r="FX155">
        <v>97</v>
      </c>
      <c r="FY155">
        <v>51</v>
      </c>
      <c r="GA155" t="s">
        <v>3</v>
      </c>
      <c r="GD155">
        <v>1</v>
      </c>
      <c r="GF155">
        <v>1820745157</v>
      </c>
      <c r="GG155">
        <v>2</v>
      </c>
      <c r="GH155">
        <v>1</v>
      </c>
      <c r="GI155">
        <v>2</v>
      </c>
      <c r="GJ155">
        <v>0</v>
      </c>
      <c r="GK155">
        <v>0</v>
      </c>
      <c r="GL155">
        <f t="shared" si="146"/>
        <v>0</v>
      </c>
      <c r="GM155">
        <f t="shared" si="147"/>
        <v>6961.84</v>
      </c>
      <c r="GN155">
        <f t="shared" si="148"/>
        <v>0</v>
      </c>
      <c r="GO155">
        <f t="shared" si="149"/>
        <v>6961.84</v>
      </c>
      <c r="GP155">
        <f t="shared" si="150"/>
        <v>0</v>
      </c>
      <c r="GR155">
        <v>0</v>
      </c>
      <c r="GS155">
        <v>3</v>
      </c>
      <c r="GT155">
        <v>0</v>
      </c>
      <c r="GU155" t="s">
        <v>3</v>
      </c>
      <c r="GV155">
        <f t="shared" si="151"/>
        <v>0</v>
      </c>
      <c r="GW155">
        <v>1</v>
      </c>
      <c r="GX155">
        <f t="shared" si="152"/>
        <v>0</v>
      </c>
      <c r="HA155">
        <v>0</v>
      </c>
      <c r="HB155">
        <v>0</v>
      </c>
      <c r="HC155">
        <f t="shared" si="153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55" x14ac:dyDescent="0.2">
      <c r="A156" s="2">
        <v>17</v>
      </c>
      <c r="B156" s="2">
        <v>1</v>
      </c>
      <c r="C156" s="2">
        <f>ROW(SmtRes!A174)</f>
        <v>174</v>
      </c>
      <c r="D156" s="2">
        <f>ROW(EtalonRes!A174)</f>
        <v>174</v>
      </c>
      <c r="E156" s="2" t="s">
        <v>196</v>
      </c>
      <c r="F156" s="2" t="s">
        <v>197</v>
      </c>
      <c r="G156" s="2" t="s">
        <v>198</v>
      </c>
      <c r="H156" s="2" t="s">
        <v>199</v>
      </c>
      <c r="I156" s="2">
        <f>ROUND(ROUND(4/100,5),9)</f>
        <v>0.04</v>
      </c>
      <c r="J156" s="2">
        <v>0</v>
      </c>
      <c r="K156" s="2">
        <f>ROUND(ROUND(4/100,5),9)</f>
        <v>0.04</v>
      </c>
      <c r="L156" s="2"/>
      <c r="M156" s="2"/>
      <c r="N156" s="2"/>
      <c r="O156" s="2">
        <f t="shared" si="115"/>
        <v>20.190000000000001</v>
      </c>
      <c r="P156" s="2">
        <f t="shared" si="116"/>
        <v>0</v>
      </c>
      <c r="Q156" s="2">
        <f t="shared" si="117"/>
        <v>0</v>
      </c>
      <c r="R156" s="2">
        <f t="shared" si="118"/>
        <v>0</v>
      </c>
      <c r="S156" s="2">
        <f t="shared" si="119"/>
        <v>20.190000000000001</v>
      </c>
      <c r="T156" s="2">
        <f t="shared" si="120"/>
        <v>0</v>
      </c>
      <c r="U156" s="2">
        <f t="shared" si="121"/>
        <v>1.6389119999999999</v>
      </c>
      <c r="V156" s="2">
        <f t="shared" si="122"/>
        <v>0</v>
      </c>
      <c r="W156" s="2">
        <f t="shared" si="123"/>
        <v>0</v>
      </c>
      <c r="X156" s="2">
        <f t="shared" si="124"/>
        <v>19.579999999999998</v>
      </c>
      <c r="Y156" s="2">
        <f t="shared" si="125"/>
        <v>10.3</v>
      </c>
      <c r="Z156" s="2"/>
      <c r="AA156" s="2">
        <v>422441548</v>
      </c>
      <c r="AB156" s="2">
        <f t="shared" si="126"/>
        <v>473.09</v>
      </c>
      <c r="AC156" s="2">
        <f t="shared" si="127"/>
        <v>0</v>
      </c>
      <c r="AD156" s="2">
        <f t="shared" si="128"/>
        <v>0</v>
      </c>
      <c r="AE156" s="2">
        <f t="shared" si="129"/>
        <v>0</v>
      </c>
      <c r="AF156" s="2">
        <f t="shared" si="130"/>
        <v>473.09</v>
      </c>
      <c r="AG156" s="2">
        <f t="shared" si="131"/>
        <v>0</v>
      </c>
      <c r="AH156" s="2">
        <f t="shared" si="132"/>
        <v>38.4</v>
      </c>
      <c r="AI156" s="2">
        <f t="shared" si="133"/>
        <v>0</v>
      </c>
      <c r="AJ156" s="2">
        <f t="shared" si="134"/>
        <v>0</v>
      </c>
      <c r="AK156" s="2">
        <v>473.09</v>
      </c>
      <c r="AL156" s="2">
        <v>0</v>
      </c>
      <c r="AM156" s="2">
        <v>0</v>
      </c>
      <c r="AN156" s="2">
        <v>0</v>
      </c>
      <c r="AO156" s="2">
        <v>473.09</v>
      </c>
      <c r="AP156" s="2">
        <v>0</v>
      </c>
      <c r="AQ156" s="2">
        <v>38.4</v>
      </c>
      <c r="AR156" s="2">
        <v>0</v>
      </c>
      <c r="AS156" s="2">
        <v>0</v>
      </c>
      <c r="AT156" s="2">
        <v>97</v>
      </c>
      <c r="AU156" s="2">
        <v>51</v>
      </c>
      <c r="AV156" s="2">
        <v>1.0669999999999999</v>
      </c>
      <c r="AW156" s="2">
        <v>1.081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0</v>
      </c>
      <c r="BI156" s="2">
        <v>2</v>
      </c>
      <c r="BJ156" s="2" t="s">
        <v>200</v>
      </c>
      <c r="BK156" s="2"/>
      <c r="BL156" s="2"/>
      <c r="BM156" s="2">
        <v>67</v>
      </c>
      <c r="BN156" s="2">
        <v>0</v>
      </c>
      <c r="BO156" s="2" t="s">
        <v>197</v>
      </c>
      <c r="BP156" s="2">
        <v>1</v>
      </c>
      <c r="BQ156" s="2">
        <v>40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97</v>
      </c>
      <c r="CA156" s="2">
        <v>51</v>
      </c>
      <c r="CB156" s="2" t="s">
        <v>3</v>
      </c>
      <c r="CC156" s="2"/>
      <c r="CD156" s="2"/>
      <c r="CE156" s="2">
        <v>30</v>
      </c>
      <c r="CF156" s="2">
        <v>0</v>
      </c>
      <c r="CG156" s="2">
        <v>0</v>
      </c>
      <c r="CH156" s="2"/>
      <c r="CI156" s="2"/>
      <c r="CJ156" s="2"/>
      <c r="CK156" s="2"/>
      <c r="CL156" s="2"/>
      <c r="CM156" s="2">
        <v>0</v>
      </c>
      <c r="CN156" s="2" t="s">
        <v>3</v>
      </c>
      <c r="CO156" s="2">
        <v>0</v>
      </c>
      <c r="CP156" s="2">
        <f t="shared" si="135"/>
        <v>20.190000000000001</v>
      </c>
      <c r="CQ156" s="2">
        <f t="shared" si="136"/>
        <v>0</v>
      </c>
      <c r="CR156" s="2">
        <f t="shared" si="137"/>
        <v>0</v>
      </c>
      <c r="CS156" s="2">
        <f t="shared" si="138"/>
        <v>0</v>
      </c>
      <c r="CT156" s="2">
        <f t="shared" si="139"/>
        <v>504.79</v>
      </c>
      <c r="CU156" s="2">
        <f t="shared" si="140"/>
        <v>0</v>
      </c>
      <c r="CV156" s="2">
        <f t="shared" si="141"/>
        <v>40.972799999999999</v>
      </c>
      <c r="CW156" s="2">
        <f t="shared" si="142"/>
        <v>0</v>
      </c>
      <c r="CX156" s="2">
        <f t="shared" si="143"/>
        <v>0</v>
      </c>
      <c r="CY156" s="2">
        <f t="shared" si="144"/>
        <v>19.584299999999999</v>
      </c>
      <c r="CZ156" s="2">
        <f t="shared" si="145"/>
        <v>10.296900000000001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1010</v>
      </c>
      <c r="DV156" s="2" t="s">
        <v>199</v>
      </c>
      <c r="DW156" s="2" t="s">
        <v>199</v>
      </c>
      <c r="DX156" s="2">
        <v>100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385723315</v>
      </c>
      <c r="EF156" s="2">
        <v>40</v>
      </c>
      <c r="EG156" s="2" t="s">
        <v>38</v>
      </c>
      <c r="EH156" s="2">
        <v>0</v>
      </c>
      <c r="EI156" s="2" t="s">
        <v>3</v>
      </c>
      <c r="EJ156" s="2">
        <v>2</v>
      </c>
      <c r="EK156" s="2">
        <v>67</v>
      </c>
      <c r="EL156" s="2" t="s">
        <v>39</v>
      </c>
      <c r="EM156" s="2" t="s">
        <v>40</v>
      </c>
      <c r="EN156" s="2"/>
      <c r="EO156" s="2" t="s">
        <v>3</v>
      </c>
      <c r="EP156" s="2"/>
      <c r="EQ156" s="2">
        <v>0</v>
      </c>
      <c r="ER156" s="2">
        <v>473.09</v>
      </c>
      <c r="ES156" s="2">
        <v>0</v>
      </c>
      <c r="ET156" s="2">
        <v>0</v>
      </c>
      <c r="EU156" s="2">
        <v>0</v>
      </c>
      <c r="EV156" s="2">
        <v>473.09</v>
      </c>
      <c r="EW156" s="2">
        <v>38.4</v>
      </c>
      <c r="EX156" s="2">
        <v>0</v>
      </c>
      <c r="EY156" s="2">
        <v>0</v>
      </c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v>0</v>
      </c>
      <c r="FS156" s="2">
        <v>0</v>
      </c>
      <c r="FT156" s="2"/>
      <c r="FU156" s="2"/>
      <c r="FV156" s="2"/>
      <c r="FW156" s="2"/>
      <c r="FX156" s="2">
        <v>97</v>
      </c>
      <c r="FY156" s="2">
        <v>51</v>
      </c>
      <c r="FZ156" s="2"/>
      <c r="GA156" s="2" t="s">
        <v>3</v>
      </c>
      <c r="GB156" s="2"/>
      <c r="GC156" s="2"/>
      <c r="GD156" s="2">
        <v>1</v>
      </c>
      <c r="GE156" s="2"/>
      <c r="GF156" s="2">
        <v>1044389536</v>
      </c>
      <c r="GG156" s="2">
        <v>2</v>
      </c>
      <c r="GH156" s="2">
        <v>1</v>
      </c>
      <c r="GI156" s="2">
        <v>2</v>
      </c>
      <c r="GJ156" s="2">
        <v>0</v>
      </c>
      <c r="GK156" s="2">
        <v>0</v>
      </c>
      <c r="GL156" s="2">
        <f t="shared" si="146"/>
        <v>0</v>
      </c>
      <c r="GM156" s="2">
        <f t="shared" si="147"/>
        <v>50.07</v>
      </c>
      <c r="GN156" s="2">
        <f t="shared" si="148"/>
        <v>0</v>
      </c>
      <c r="GO156" s="2">
        <f t="shared" si="149"/>
        <v>50.07</v>
      </c>
      <c r="GP156" s="2">
        <f t="shared" si="150"/>
        <v>0</v>
      </c>
      <c r="GQ156" s="2"/>
      <c r="GR156" s="2">
        <v>0</v>
      </c>
      <c r="GS156" s="2">
        <v>3</v>
      </c>
      <c r="GT156" s="2">
        <v>0</v>
      </c>
      <c r="GU156" s="2" t="s">
        <v>3</v>
      </c>
      <c r="GV156" s="2">
        <f t="shared" si="151"/>
        <v>0</v>
      </c>
      <c r="GW156" s="2">
        <v>1</v>
      </c>
      <c r="GX156" s="2">
        <f t="shared" si="152"/>
        <v>0</v>
      </c>
      <c r="GY156" s="2"/>
      <c r="GZ156" s="2"/>
      <c r="HA156" s="2">
        <v>0</v>
      </c>
      <c r="HB156" s="2">
        <v>0</v>
      </c>
      <c r="HC156" s="2">
        <f t="shared" si="153"/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3</v>
      </c>
      <c r="HO156" s="2" t="s">
        <v>3</v>
      </c>
      <c r="HP156" s="2" t="s">
        <v>3</v>
      </c>
      <c r="HQ156" s="2" t="s">
        <v>3</v>
      </c>
      <c r="HR156" s="2"/>
      <c r="HS156" s="2">
        <v>0</v>
      </c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17</v>
      </c>
      <c r="B157">
        <v>1</v>
      </c>
      <c r="C157">
        <f>ROW(SmtRes!A176)</f>
        <v>176</v>
      </c>
      <c r="D157">
        <f>ROW(EtalonRes!A176)</f>
        <v>176</v>
      </c>
      <c r="E157" t="s">
        <v>196</v>
      </c>
      <c r="F157" t="s">
        <v>197</v>
      </c>
      <c r="G157" t="s">
        <v>198</v>
      </c>
      <c r="H157" t="s">
        <v>199</v>
      </c>
      <c r="I157">
        <f>ROUND(ROUND(4/100,5),9)</f>
        <v>0.04</v>
      </c>
      <c r="J157">
        <v>0</v>
      </c>
      <c r="K157">
        <f>ROUND(ROUND(4/100,5),9)</f>
        <v>0.04</v>
      </c>
      <c r="O157">
        <f t="shared" si="115"/>
        <v>1123.98</v>
      </c>
      <c r="P157">
        <f t="shared" si="116"/>
        <v>0</v>
      </c>
      <c r="Q157">
        <f t="shared" si="117"/>
        <v>0</v>
      </c>
      <c r="R157">
        <f t="shared" si="118"/>
        <v>0</v>
      </c>
      <c r="S157">
        <f t="shared" si="119"/>
        <v>1123.98</v>
      </c>
      <c r="T157">
        <f t="shared" si="120"/>
        <v>0</v>
      </c>
      <c r="U157">
        <f t="shared" si="121"/>
        <v>1.6389119999999999</v>
      </c>
      <c r="V157">
        <f t="shared" si="122"/>
        <v>0</v>
      </c>
      <c r="W157">
        <f t="shared" si="123"/>
        <v>0</v>
      </c>
      <c r="X157">
        <f t="shared" si="124"/>
        <v>1090.26</v>
      </c>
      <c r="Y157">
        <f t="shared" si="125"/>
        <v>573.23</v>
      </c>
      <c r="AA157">
        <v>422441546</v>
      </c>
      <c r="AB157">
        <f t="shared" si="126"/>
        <v>473.09</v>
      </c>
      <c r="AC157">
        <f t="shared" si="127"/>
        <v>0</v>
      </c>
      <c r="AD157">
        <f t="shared" si="128"/>
        <v>0</v>
      </c>
      <c r="AE157">
        <f t="shared" si="129"/>
        <v>0</v>
      </c>
      <c r="AF157">
        <f t="shared" si="130"/>
        <v>473.09</v>
      </c>
      <c r="AG157">
        <f t="shared" si="131"/>
        <v>0</v>
      </c>
      <c r="AH157">
        <f t="shared" si="132"/>
        <v>38.4</v>
      </c>
      <c r="AI157">
        <f t="shared" si="133"/>
        <v>0</v>
      </c>
      <c r="AJ157">
        <f t="shared" si="134"/>
        <v>0</v>
      </c>
      <c r="AK157">
        <v>473.09</v>
      </c>
      <c r="AL157">
        <v>0</v>
      </c>
      <c r="AM157">
        <v>0</v>
      </c>
      <c r="AN157">
        <v>0</v>
      </c>
      <c r="AO157">
        <v>473.09</v>
      </c>
      <c r="AP157">
        <v>0</v>
      </c>
      <c r="AQ157">
        <v>38.4</v>
      </c>
      <c r="AR157">
        <v>0</v>
      </c>
      <c r="AS157">
        <v>0</v>
      </c>
      <c r="AT157">
        <v>97</v>
      </c>
      <c r="AU157">
        <v>51</v>
      </c>
      <c r="AV157">
        <v>1.0669999999999999</v>
      </c>
      <c r="AW157">
        <v>1.081</v>
      </c>
      <c r="AZ157">
        <v>1</v>
      </c>
      <c r="BA157">
        <v>55.67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2</v>
      </c>
      <c r="BJ157" t="s">
        <v>200</v>
      </c>
      <c r="BM157">
        <v>67</v>
      </c>
      <c r="BN157">
        <v>0</v>
      </c>
      <c r="BO157" t="s">
        <v>197</v>
      </c>
      <c r="BP157">
        <v>1</v>
      </c>
      <c r="BQ157">
        <v>40</v>
      </c>
      <c r="BR157">
        <v>0</v>
      </c>
      <c r="BS157">
        <v>55.67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97</v>
      </c>
      <c r="CA157">
        <v>51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35"/>
        <v>1123.98</v>
      </c>
      <c r="CQ157">
        <f t="shared" si="136"/>
        <v>0</v>
      </c>
      <c r="CR157">
        <f t="shared" si="137"/>
        <v>0</v>
      </c>
      <c r="CS157">
        <f t="shared" si="138"/>
        <v>0</v>
      </c>
      <c r="CT157">
        <f t="shared" si="139"/>
        <v>28101.66</v>
      </c>
      <c r="CU157">
        <f t="shared" si="140"/>
        <v>0</v>
      </c>
      <c r="CV157">
        <f t="shared" si="141"/>
        <v>40.972799999999999</v>
      </c>
      <c r="CW157">
        <f t="shared" si="142"/>
        <v>0</v>
      </c>
      <c r="CX157">
        <f t="shared" si="143"/>
        <v>0</v>
      </c>
      <c r="CY157">
        <f t="shared" si="144"/>
        <v>1090.2606000000001</v>
      </c>
      <c r="CZ157">
        <f t="shared" si="145"/>
        <v>573.22980000000007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1010</v>
      </c>
      <c r="DV157" t="s">
        <v>199</v>
      </c>
      <c r="DW157" t="s">
        <v>199</v>
      </c>
      <c r="DX157">
        <v>100</v>
      </c>
      <c r="DZ157" t="s">
        <v>3</v>
      </c>
      <c r="EA157" t="s">
        <v>3</v>
      </c>
      <c r="EB157" t="s">
        <v>3</v>
      </c>
      <c r="EC157" t="s">
        <v>3</v>
      </c>
      <c r="EE157">
        <v>385723315</v>
      </c>
      <c r="EF157">
        <v>40</v>
      </c>
      <c r="EG157" t="s">
        <v>38</v>
      </c>
      <c r="EH157">
        <v>0</v>
      </c>
      <c r="EI157" t="s">
        <v>3</v>
      </c>
      <c r="EJ157">
        <v>2</v>
      </c>
      <c r="EK157">
        <v>67</v>
      </c>
      <c r="EL157" t="s">
        <v>39</v>
      </c>
      <c r="EM157" t="s">
        <v>40</v>
      </c>
      <c r="EO157" t="s">
        <v>3</v>
      </c>
      <c r="EQ157">
        <v>0</v>
      </c>
      <c r="ER157">
        <v>473.09</v>
      </c>
      <c r="ES157">
        <v>0</v>
      </c>
      <c r="ET157">
        <v>0</v>
      </c>
      <c r="EU157">
        <v>0</v>
      </c>
      <c r="EV157">
        <v>473.09</v>
      </c>
      <c r="EW157">
        <v>38.4</v>
      </c>
      <c r="EX157">
        <v>0</v>
      </c>
      <c r="EY157">
        <v>0</v>
      </c>
      <c r="FQ157">
        <v>0</v>
      </c>
      <c r="FR157">
        <v>0</v>
      </c>
      <c r="FS157">
        <v>0</v>
      </c>
      <c r="FX157">
        <v>97</v>
      </c>
      <c r="FY157">
        <v>51</v>
      </c>
      <c r="GA157" t="s">
        <v>3</v>
      </c>
      <c r="GD157">
        <v>1</v>
      </c>
      <c r="GF157">
        <v>1044389536</v>
      </c>
      <c r="GG157">
        <v>2</v>
      </c>
      <c r="GH157">
        <v>1</v>
      </c>
      <c r="GI157">
        <v>2</v>
      </c>
      <c r="GJ157">
        <v>0</v>
      </c>
      <c r="GK157">
        <v>0</v>
      </c>
      <c r="GL157">
        <f t="shared" si="146"/>
        <v>0</v>
      </c>
      <c r="GM157">
        <f t="shared" si="147"/>
        <v>2787.47</v>
      </c>
      <c r="GN157">
        <f t="shared" si="148"/>
        <v>0</v>
      </c>
      <c r="GO157">
        <f t="shared" si="149"/>
        <v>2787.47</v>
      </c>
      <c r="GP157">
        <f t="shared" si="150"/>
        <v>0</v>
      </c>
      <c r="GR157">
        <v>0</v>
      </c>
      <c r="GS157">
        <v>3</v>
      </c>
      <c r="GT157">
        <v>0</v>
      </c>
      <c r="GU157" t="s">
        <v>3</v>
      </c>
      <c r="GV157">
        <f t="shared" si="151"/>
        <v>0</v>
      </c>
      <c r="GW157">
        <v>1</v>
      </c>
      <c r="GX157">
        <f t="shared" si="152"/>
        <v>0</v>
      </c>
      <c r="HA157">
        <v>0</v>
      </c>
      <c r="HB157">
        <v>0</v>
      </c>
      <c r="HC157">
        <f t="shared" si="153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55" x14ac:dyDescent="0.2">
      <c r="A158" s="2">
        <v>18</v>
      </c>
      <c r="B158" s="2">
        <v>1</v>
      </c>
      <c r="C158" s="2">
        <v>174</v>
      </c>
      <c r="D158" s="2"/>
      <c r="E158" s="2" t="s">
        <v>201</v>
      </c>
      <c r="F158" s="2" t="s">
        <v>202</v>
      </c>
      <c r="G158" s="2" t="s">
        <v>203</v>
      </c>
      <c r="H158" s="2" t="s">
        <v>167</v>
      </c>
      <c r="I158" s="2">
        <f>I156*J158</f>
        <v>0</v>
      </c>
      <c r="J158" s="2">
        <v>0</v>
      </c>
      <c r="K158" s="2">
        <v>0</v>
      </c>
      <c r="L158" s="2"/>
      <c r="M158" s="2"/>
      <c r="N158" s="2"/>
      <c r="O158" s="2">
        <f t="shared" si="115"/>
        <v>0</v>
      </c>
      <c r="P158" s="2">
        <f t="shared" si="116"/>
        <v>0</v>
      </c>
      <c r="Q158" s="2">
        <f t="shared" si="117"/>
        <v>0</v>
      </c>
      <c r="R158" s="2">
        <f t="shared" si="118"/>
        <v>0</v>
      </c>
      <c r="S158" s="2">
        <f t="shared" si="119"/>
        <v>0</v>
      </c>
      <c r="T158" s="2">
        <f t="shared" si="120"/>
        <v>0</v>
      </c>
      <c r="U158" s="2">
        <f t="shared" si="121"/>
        <v>0</v>
      </c>
      <c r="V158" s="2">
        <f t="shared" si="122"/>
        <v>0</v>
      </c>
      <c r="W158" s="2">
        <f t="shared" si="123"/>
        <v>0</v>
      </c>
      <c r="X158" s="2">
        <f t="shared" si="124"/>
        <v>0</v>
      </c>
      <c r="Y158" s="2">
        <f t="shared" si="125"/>
        <v>0</v>
      </c>
      <c r="Z158" s="2"/>
      <c r="AA158" s="2">
        <v>422441548</v>
      </c>
      <c r="AB158" s="2">
        <f t="shared" si="126"/>
        <v>0</v>
      </c>
      <c r="AC158" s="2">
        <f t="shared" si="127"/>
        <v>0</v>
      </c>
      <c r="AD158" s="2">
        <f t="shared" si="128"/>
        <v>0</v>
      </c>
      <c r="AE158" s="2">
        <f t="shared" si="129"/>
        <v>0</v>
      </c>
      <c r="AF158" s="2">
        <f t="shared" si="130"/>
        <v>0</v>
      </c>
      <c r="AG158" s="2">
        <f t="shared" si="131"/>
        <v>0</v>
      </c>
      <c r="AH158" s="2">
        <f t="shared" si="132"/>
        <v>0</v>
      </c>
      <c r="AI158" s="2">
        <f t="shared" si="133"/>
        <v>0</v>
      </c>
      <c r="AJ158" s="2">
        <f t="shared" si="134"/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97</v>
      </c>
      <c r="AU158" s="2">
        <v>51</v>
      </c>
      <c r="AV158" s="2">
        <v>1</v>
      </c>
      <c r="AW158" s="2">
        <v>1.081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3</v>
      </c>
      <c r="BI158" s="2">
        <v>2</v>
      </c>
      <c r="BJ158" s="2" t="s">
        <v>3</v>
      </c>
      <c r="BK158" s="2"/>
      <c r="BL158" s="2"/>
      <c r="BM158" s="2">
        <v>67</v>
      </c>
      <c r="BN158" s="2">
        <v>0</v>
      </c>
      <c r="BO158" s="2" t="s">
        <v>3</v>
      </c>
      <c r="BP158" s="2">
        <v>0</v>
      </c>
      <c r="BQ158" s="2">
        <v>40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97</v>
      </c>
      <c r="CA158" s="2">
        <v>51</v>
      </c>
      <c r="CB158" s="2" t="s">
        <v>3</v>
      </c>
      <c r="CC158" s="2"/>
      <c r="CD158" s="2"/>
      <c r="CE158" s="2">
        <v>30</v>
      </c>
      <c r="CF158" s="2">
        <v>0</v>
      </c>
      <c r="CG158" s="2">
        <v>0</v>
      </c>
      <c r="CH158" s="2"/>
      <c r="CI158" s="2"/>
      <c r="CJ158" s="2"/>
      <c r="CK158" s="2"/>
      <c r="CL158" s="2"/>
      <c r="CM158" s="2">
        <v>0</v>
      </c>
      <c r="CN158" s="2" t="s">
        <v>3</v>
      </c>
      <c r="CO158" s="2">
        <v>0</v>
      </c>
      <c r="CP158" s="2">
        <f t="shared" si="135"/>
        <v>0</v>
      </c>
      <c r="CQ158" s="2">
        <f t="shared" si="136"/>
        <v>0</v>
      </c>
      <c r="CR158" s="2">
        <f t="shared" si="137"/>
        <v>0</v>
      </c>
      <c r="CS158" s="2">
        <f t="shared" si="138"/>
        <v>0</v>
      </c>
      <c r="CT158" s="2">
        <f t="shared" si="139"/>
        <v>0</v>
      </c>
      <c r="CU158" s="2">
        <f t="shared" si="140"/>
        <v>0</v>
      </c>
      <c r="CV158" s="2">
        <f t="shared" si="141"/>
        <v>0</v>
      </c>
      <c r="CW158" s="2">
        <f t="shared" si="142"/>
        <v>0</v>
      </c>
      <c r="CX158" s="2">
        <f t="shared" si="143"/>
        <v>0</v>
      </c>
      <c r="CY158" s="2">
        <f t="shared" si="144"/>
        <v>0</v>
      </c>
      <c r="CZ158" s="2">
        <f t="shared" si="145"/>
        <v>0</v>
      </c>
      <c r="DA158" s="2"/>
      <c r="DB158" s="2"/>
      <c r="DC158" s="2" t="s">
        <v>3</v>
      </c>
      <c r="DD158" s="2" t="s">
        <v>3</v>
      </c>
      <c r="DE158" s="2" t="s">
        <v>3</v>
      </c>
      <c r="DF158" s="2" t="s">
        <v>3</v>
      </c>
      <c r="DG158" s="2" t="s">
        <v>3</v>
      </c>
      <c r="DH158" s="2" t="s">
        <v>3</v>
      </c>
      <c r="DI158" s="2" t="s">
        <v>3</v>
      </c>
      <c r="DJ158" s="2" t="s">
        <v>3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1010</v>
      </c>
      <c r="DV158" s="2" t="s">
        <v>167</v>
      </c>
      <c r="DW158" s="2" t="s">
        <v>167</v>
      </c>
      <c r="DX158" s="2">
        <v>1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385723315</v>
      </c>
      <c r="EF158" s="2">
        <v>40</v>
      </c>
      <c r="EG158" s="2" t="s">
        <v>38</v>
      </c>
      <c r="EH158" s="2">
        <v>0</v>
      </c>
      <c r="EI158" s="2" t="s">
        <v>3</v>
      </c>
      <c r="EJ158" s="2">
        <v>2</v>
      </c>
      <c r="EK158" s="2">
        <v>67</v>
      </c>
      <c r="EL158" s="2" t="s">
        <v>39</v>
      </c>
      <c r="EM158" s="2" t="s">
        <v>40</v>
      </c>
      <c r="EN158" s="2"/>
      <c r="EO158" s="2" t="s">
        <v>3</v>
      </c>
      <c r="EP158" s="2"/>
      <c r="EQ158" s="2">
        <v>0</v>
      </c>
      <c r="ER158" s="2">
        <v>0</v>
      </c>
      <c r="ES158" s="2">
        <v>0</v>
      </c>
      <c r="ET158" s="2">
        <v>0</v>
      </c>
      <c r="EU158" s="2">
        <v>0</v>
      </c>
      <c r="EV158" s="2">
        <v>0</v>
      </c>
      <c r="EW158" s="2">
        <v>0</v>
      </c>
      <c r="EX158" s="2">
        <v>0</v>
      </c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v>0</v>
      </c>
      <c r="FS158" s="2">
        <v>0</v>
      </c>
      <c r="FT158" s="2"/>
      <c r="FU158" s="2"/>
      <c r="FV158" s="2"/>
      <c r="FW158" s="2"/>
      <c r="FX158" s="2">
        <v>97</v>
      </c>
      <c r="FY158" s="2">
        <v>51</v>
      </c>
      <c r="FZ158" s="2"/>
      <c r="GA158" s="2" t="s">
        <v>3</v>
      </c>
      <c r="GB158" s="2"/>
      <c r="GC158" s="2"/>
      <c r="GD158" s="2">
        <v>1</v>
      </c>
      <c r="GE158" s="2"/>
      <c r="GF158" s="2">
        <v>2091361781</v>
      </c>
      <c r="GG158" s="2">
        <v>2</v>
      </c>
      <c r="GH158" s="2">
        <v>1</v>
      </c>
      <c r="GI158" s="2">
        <v>-2</v>
      </c>
      <c r="GJ158" s="2">
        <v>0</v>
      </c>
      <c r="GK158" s="2">
        <v>0</v>
      </c>
      <c r="GL158" s="2">
        <f t="shared" si="146"/>
        <v>0</v>
      </c>
      <c r="GM158" s="2">
        <f t="shared" si="147"/>
        <v>0</v>
      </c>
      <c r="GN158" s="2">
        <f t="shared" si="148"/>
        <v>0</v>
      </c>
      <c r="GO158" s="2">
        <f t="shared" si="149"/>
        <v>0</v>
      </c>
      <c r="GP158" s="2">
        <f t="shared" si="150"/>
        <v>0</v>
      </c>
      <c r="GQ158" s="2"/>
      <c r="GR158" s="2">
        <v>0</v>
      </c>
      <c r="GS158" s="2">
        <v>3</v>
      </c>
      <c r="GT158" s="2">
        <v>0</v>
      </c>
      <c r="GU158" s="2" t="s">
        <v>3</v>
      </c>
      <c r="GV158" s="2">
        <f t="shared" si="151"/>
        <v>0</v>
      </c>
      <c r="GW158" s="2">
        <v>1</v>
      </c>
      <c r="GX158" s="2">
        <f t="shared" si="152"/>
        <v>0</v>
      </c>
      <c r="GY158" s="2"/>
      <c r="GZ158" s="2"/>
      <c r="HA158" s="2">
        <v>0</v>
      </c>
      <c r="HB158" s="2">
        <v>0</v>
      </c>
      <c r="HC158" s="2">
        <f t="shared" si="153"/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3</v>
      </c>
      <c r="HO158" s="2" t="s">
        <v>3</v>
      </c>
      <c r="HP158" s="2" t="s">
        <v>3</v>
      </c>
      <c r="HQ158" s="2" t="s">
        <v>3</v>
      </c>
      <c r="HR158" s="2"/>
      <c r="HS158" s="2">
        <v>0</v>
      </c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18</v>
      </c>
      <c r="B159">
        <v>1</v>
      </c>
      <c r="C159">
        <v>176</v>
      </c>
      <c r="E159" t="s">
        <v>201</v>
      </c>
      <c r="F159" t="s">
        <v>202</v>
      </c>
      <c r="G159" t="s">
        <v>203</v>
      </c>
      <c r="H159" t="s">
        <v>167</v>
      </c>
      <c r="I159">
        <f>I157*J159</f>
        <v>0</v>
      </c>
      <c r="J159">
        <v>0</v>
      </c>
      <c r="K159">
        <v>0</v>
      </c>
      <c r="O159">
        <f t="shared" si="115"/>
        <v>0</v>
      </c>
      <c r="P159">
        <f t="shared" si="116"/>
        <v>0</v>
      </c>
      <c r="Q159">
        <f t="shared" si="117"/>
        <v>0</v>
      </c>
      <c r="R159">
        <f t="shared" si="118"/>
        <v>0</v>
      </c>
      <c r="S159">
        <f t="shared" si="119"/>
        <v>0</v>
      </c>
      <c r="T159">
        <f t="shared" si="120"/>
        <v>0</v>
      </c>
      <c r="U159">
        <f t="shared" si="121"/>
        <v>0</v>
      </c>
      <c r="V159">
        <f t="shared" si="122"/>
        <v>0</v>
      </c>
      <c r="W159">
        <f t="shared" si="123"/>
        <v>0</v>
      </c>
      <c r="X159">
        <f t="shared" si="124"/>
        <v>0</v>
      </c>
      <c r="Y159">
        <f t="shared" si="125"/>
        <v>0</v>
      </c>
      <c r="AA159">
        <v>422441546</v>
      </c>
      <c r="AB159">
        <f t="shared" si="126"/>
        <v>0</v>
      </c>
      <c r="AC159">
        <f t="shared" si="127"/>
        <v>0</v>
      </c>
      <c r="AD159">
        <f t="shared" si="128"/>
        <v>0</v>
      </c>
      <c r="AE159">
        <f t="shared" si="129"/>
        <v>0</v>
      </c>
      <c r="AF159">
        <f t="shared" si="130"/>
        <v>0</v>
      </c>
      <c r="AG159">
        <f t="shared" si="131"/>
        <v>0</v>
      </c>
      <c r="AH159">
        <f t="shared" si="132"/>
        <v>0</v>
      </c>
      <c r="AI159">
        <f t="shared" si="133"/>
        <v>0</v>
      </c>
      <c r="AJ159">
        <f t="shared" si="134"/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97</v>
      </c>
      <c r="AU159">
        <v>51</v>
      </c>
      <c r="AV159">
        <v>1.0669999999999999</v>
      </c>
      <c r="AW159">
        <v>1.081</v>
      </c>
      <c r="AZ159">
        <v>1</v>
      </c>
      <c r="BA159">
        <v>1</v>
      </c>
      <c r="BB159">
        <v>1</v>
      </c>
      <c r="BC159">
        <v>9.86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2</v>
      </c>
      <c r="BJ159" t="s">
        <v>3</v>
      </c>
      <c r="BM159">
        <v>67</v>
      </c>
      <c r="BN159">
        <v>0</v>
      </c>
      <c r="BO159" t="s">
        <v>3</v>
      </c>
      <c r="BP159">
        <v>0</v>
      </c>
      <c r="BQ159">
        <v>40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97</v>
      </c>
      <c r="CA159">
        <v>51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35"/>
        <v>0</v>
      </c>
      <c r="CQ159">
        <f t="shared" si="136"/>
        <v>0</v>
      </c>
      <c r="CR159">
        <f t="shared" si="137"/>
        <v>0</v>
      </c>
      <c r="CS159">
        <f t="shared" si="138"/>
        <v>0</v>
      </c>
      <c r="CT159">
        <f t="shared" si="139"/>
        <v>0</v>
      </c>
      <c r="CU159">
        <f t="shared" si="140"/>
        <v>0</v>
      </c>
      <c r="CV159">
        <f t="shared" si="141"/>
        <v>0</v>
      </c>
      <c r="CW159">
        <f t="shared" si="142"/>
        <v>0</v>
      </c>
      <c r="CX159">
        <f t="shared" si="143"/>
        <v>0</v>
      </c>
      <c r="CY159">
        <f t="shared" si="144"/>
        <v>0</v>
      </c>
      <c r="CZ159">
        <f t="shared" si="145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1010</v>
      </c>
      <c r="DV159" t="s">
        <v>167</v>
      </c>
      <c r="DW159" t="s">
        <v>167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385723315</v>
      </c>
      <c r="EF159">
        <v>40</v>
      </c>
      <c r="EG159" t="s">
        <v>38</v>
      </c>
      <c r="EH159">
        <v>0</v>
      </c>
      <c r="EI159" t="s">
        <v>3</v>
      </c>
      <c r="EJ159">
        <v>2</v>
      </c>
      <c r="EK159">
        <v>67</v>
      </c>
      <c r="EL159" t="s">
        <v>39</v>
      </c>
      <c r="EM159" t="s">
        <v>40</v>
      </c>
      <c r="EO159" t="s">
        <v>3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FQ159">
        <v>0</v>
      </c>
      <c r="FR159">
        <v>0</v>
      </c>
      <c r="FS159">
        <v>0</v>
      </c>
      <c r="FX159">
        <v>97</v>
      </c>
      <c r="FY159">
        <v>51</v>
      </c>
      <c r="GA159" t="s">
        <v>3</v>
      </c>
      <c r="GD159">
        <v>1</v>
      </c>
      <c r="GF159">
        <v>2091361781</v>
      </c>
      <c r="GG159">
        <v>2</v>
      </c>
      <c r="GH159">
        <v>1</v>
      </c>
      <c r="GI159">
        <v>5</v>
      </c>
      <c r="GJ159">
        <v>0</v>
      </c>
      <c r="GK159">
        <v>0</v>
      </c>
      <c r="GL159">
        <f t="shared" si="146"/>
        <v>0</v>
      </c>
      <c r="GM159">
        <f t="shared" si="147"/>
        <v>0</v>
      </c>
      <c r="GN159">
        <f t="shared" si="148"/>
        <v>0</v>
      </c>
      <c r="GO159">
        <f t="shared" si="149"/>
        <v>0</v>
      </c>
      <c r="GP159">
        <f t="shared" si="150"/>
        <v>0</v>
      </c>
      <c r="GR159">
        <v>0</v>
      </c>
      <c r="GS159">
        <v>3</v>
      </c>
      <c r="GT159">
        <v>0</v>
      </c>
      <c r="GU159" t="s">
        <v>3</v>
      </c>
      <c r="GV159">
        <f t="shared" si="151"/>
        <v>0</v>
      </c>
      <c r="GW159">
        <v>1</v>
      </c>
      <c r="GX159">
        <f t="shared" si="152"/>
        <v>0</v>
      </c>
      <c r="HA159">
        <v>0</v>
      </c>
      <c r="HB159">
        <v>0</v>
      </c>
      <c r="HC159">
        <f t="shared" si="153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1" spans="1:206" x14ac:dyDescent="0.2">
      <c r="A161" s="3">
        <v>51</v>
      </c>
      <c r="B161" s="3">
        <f>B130</f>
        <v>1</v>
      </c>
      <c r="C161" s="3">
        <f>A130</f>
        <v>4</v>
      </c>
      <c r="D161" s="3">
        <f>ROW(A130)</f>
        <v>130</v>
      </c>
      <c r="E161" s="3"/>
      <c r="F161" s="3" t="str">
        <f>IF(F130&lt;&gt;"",F130,"")</f>
        <v>Новый раздел</v>
      </c>
      <c r="G161" s="3" t="str">
        <f>IF(G130&lt;&gt;"",G130,"")</f>
        <v>Прокладка кабеля в РЩ-0,4 кВ №нов.</v>
      </c>
      <c r="H161" s="3">
        <v>0</v>
      </c>
      <c r="I161" s="3"/>
      <c r="J161" s="3"/>
      <c r="K161" s="3"/>
      <c r="L161" s="3"/>
      <c r="M161" s="3"/>
      <c r="N161" s="3"/>
      <c r="O161" s="3">
        <f t="shared" ref="O161:T161" si="154">ROUND(AB161,2)</f>
        <v>2322.2199999999998</v>
      </c>
      <c r="P161" s="3">
        <f t="shared" si="154"/>
        <v>2238.54</v>
      </c>
      <c r="Q161" s="3">
        <f t="shared" si="154"/>
        <v>6.25</v>
      </c>
      <c r="R161" s="3">
        <f t="shared" si="154"/>
        <v>0.45</v>
      </c>
      <c r="S161" s="3">
        <f t="shared" si="154"/>
        <v>77.430000000000007</v>
      </c>
      <c r="T161" s="3">
        <f t="shared" si="154"/>
        <v>0</v>
      </c>
      <c r="U161" s="3">
        <f>AH161</f>
        <v>6.1478099999999998</v>
      </c>
      <c r="V161" s="3">
        <f>AI161</f>
        <v>0</v>
      </c>
      <c r="W161" s="3">
        <f>ROUND(AJ161,2)</f>
        <v>0</v>
      </c>
      <c r="X161" s="3">
        <f>ROUND(AK161,2)</f>
        <v>75.17</v>
      </c>
      <c r="Y161" s="3">
        <f>ROUND(AL161,2)</f>
        <v>39.729999999999997</v>
      </c>
      <c r="Z161" s="3"/>
      <c r="AA161" s="3"/>
      <c r="AB161" s="3">
        <f>ROUND(SUMIF(AA134:AA159,"=422441548",O134:O159),2)</f>
        <v>2322.2199999999998</v>
      </c>
      <c r="AC161" s="3">
        <f>ROUND(SUMIF(AA134:AA159,"=422441548",P134:P159),2)</f>
        <v>2238.54</v>
      </c>
      <c r="AD161" s="3">
        <f>ROUND(SUMIF(AA134:AA159,"=422441548",Q134:Q159),2)</f>
        <v>6.25</v>
      </c>
      <c r="AE161" s="3">
        <f>ROUND(SUMIF(AA134:AA159,"=422441548",R134:R159),2)</f>
        <v>0.45</v>
      </c>
      <c r="AF161" s="3">
        <f>ROUND(SUMIF(AA134:AA159,"=422441548",S134:S159),2)</f>
        <v>77.430000000000007</v>
      </c>
      <c r="AG161" s="3">
        <f>ROUND(SUMIF(AA134:AA159,"=422441548",T134:T159),2)</f>
        <v>0</v>
      </c>
      <c r="AH161" s="3">
        <f>SUMIF(AA134:AA159,"=422441548",U134:U159)</f>
        <v>6.1478099999999998</v>
      </c>
      <c r="AI161" s="3">
        <f>SUMIF(AA134:AA159,"=422441548",V134:V159)</f>
        <v>0</v>
      </c>
      <c r="AJ161" s="3">
        <f>ROUND(SUMIF(AA134:AA159,"=422441548",W134:W159),2)</f>
        <v>0</v>
      </c>
      <c r="AK161" s="3">
        <f>ROUND(SUMIF(AA134:AA159,"=422441548",X134:X159),2)</f>
        <v>75.17</v>
      </c>
      <c r="AL161" s="3">
        <f>ROUND(SUMIF(AA134:AA159,"=422441548",Y134:Y159),2)</f>
        <v>39.729999999999997</v>
      </c>
      <c r="AM161" s="3"/>
      <c r="AN161" s="3"/>
      <c r="AO161" s="3">
        <f t="shared" ref="AO161:BD161" si="155">ROUND(BX161,2)</f>
        <v>0</v>
      </c>
      <c r="AP161" s="3">
        <f t="shared" si="155"/>
        <v>0</v>
      </c>
      <c r="AQ161" s="3">
        <f t="shared" si="155"/>
        <v>0</v>
      </c>
      <c r="AR161" s="3">
        <f t="shared" si="155"/>
        <v>2437.12</v>
      </c>
      <c r="AS161" s="3">
        <f t="shared" si="155"/>
        <v>73.67</v>
      </c>
      <c r="AT161" s="3">
        <f t="shared" si="155"/>
        <v>2363.4499999999998</v>
      </c>
      <c r="AU161" s="3">
        <f t="shared" si="155"/>
        <v>0</v>
      </c>
      <c r="AV161" s="3">
        <f t="shared" si="155"/>
        <v>2238.54</v>
      </c>
      <c r="AW161" s="3">
        <f t="shared" si="155"/>
        <v>2238.54</v>
      </c>
      <c r="AX161" s="3">
        <f t="shared" si="155"/>
        <v>0</v>
      </c>
      <c r="AY161" s="3">
        <f t="shared" si="155"/>
        <v>2238.54</v>
      </c>
      <c r="AZ161" s="3">
        <f t="shared" si="155"/>
        <v>0</v>
      </c>
      <c r="BA161" s="3">
        <f t="shared" si="155"/>
        <v>0</v>
      </c>
      <c r="BB161" s="3">
        <f t="shared" si="155"/>
        <v>0</v>
      </c>
      <c r="BC161" s="3">
        <f t="shared" si="155"/>
        <v>0</v>
      </c>
      <c r="BD161" s="3">
        <f t="shared" si="155"/>
        <v>0</v>
      </c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>
        <f>ROUND(SUMIF(AA134:AA159,"=422441548",FQ134:FQ159),2)</f>
        <v>0</v>
      </c>
      <c r="BY161" s="3">
        <f>ROUND(SUMIF(AA134:AA159,"=422441548",FR134:FR159),2)</f>
        <v>0</v>
      </c>
      <c r="BZ161" s="3">
        <f>ROUND(SUMIF(AA134:AA159,"=422441548",GL134:GL159),2)</f>
        <v>0</v>
      </c>
      <c r="CA161" s="3">
        <f>ROUND(SUMIF(AA134:AA159,"=422441548",GM134:GM159),2)</f>
        <v>2437.12</v>
      </c>
      <c r="CB161" s="3">
        <f>ROUND(SUMIF(AA134:AA159,"=422441548",GN134:GN159),2)</f>
        <v>73.67</v>
      </c>
      <c r="CC161" s="3">
        <f>ROUND(SUMIF(AA134:AA159,"=422441548",GO134:GO159),2)</f>
        <v>2363.4499999999998</v>
      </c>
      <c r="CD161" s="3">
        <f>ROUND(SUMIF(AA134:AA159,"=422441548",GP134:GP159),2)</f>
        <v>0</v>
      </c>
      <c r="CE161" s="3">
        <f>AC161-BX161</f>
        <v>2238.54</v>
      </c>
      <c r="CF161" s="3">
        <f>AC161-BY161</f>
        <v>2238.54</v>
      </c>
      <c r="CG161" s="3">
        <f>BX161-BZ161</f>
        <v>0</v>
      </c>
      <c r="CH161" s="3">
        <f>AC161-BX161-BY161+BZ161</f>
        <v>2238.54</v>
      </c>
      <c r="CI161" s="3">
        <f>BY161-BZ161</f>
        <v>0</v>
      </c>
      <c r="CJ161" s="3">
        <f>ROUND(SUMIF(AA134:AA159,"=422441548",GX134:GX159),2)</f>
        <v>0</v>
      </c>
      <c r="CK161" s="3">
        <f>ROUND(SUMIF(AA134:AA159,"=422441548",GY134:GY159),2)</f>
        <v>0</v>
      </c>
      <c r="CL161" s="3">
        <f>ROUND(SUMIF(AA134:AA159,"=422441548",GZ134:GZ159),2)</f>
        <v>0</v>
      </c>
      <c r="CM161" s="3">
        <f>ROUND(SUMIF(AA134:AA159,"=422441548",HD134:HD159),2)</f>
        <v>0</v>
      </c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4">
        <f t="shared" ref="DG161:DL161" si="156">ROUND(DT161,2)</f>
        <v>15867.77</v>
      </c>
      <c r="DH161" s="4">
        <f t="shared" si="156"/>
        <v>11473.15</v>
      </c>
      <c r="DI161" s="4">
        <f t="shared" si="156"/>
        <v>84.09</v>
      </c>
      <c r="DJ161" s="4">
        <f t="shared" si="156"/>
        <v>25.05</v>
      </c>
      <c r="DK161" s="4">
        <f t="shared" si="156"/>
        <v>4310.53</v>
      </c>
      <c r="DL161" s="4">
        <f t="shared" si="156"/>
        <v>0</v>
      </c>
      <c r="DM161" s="4">
        <f>DZ161</f>
        <v>6.1478099999999998</v>
      </c>
      <c r="DN161" s="4">
        <f>EA161</f>
        <v>0</v>
      </c>
      <c r="DO161" s="4">
        <f>ROUND(EB161,2)</f>
        <v>0</v>
      </c>
      <c r="DP161" s="4">
        <f>ROUND(EC161,2)</f>
        <v>4185.25</v>
      </c>
      <c r="DQ161" s="4">
        <f>ROUND(ED161,2)</f>
        <v>2211.14</v>
      </c>
      <c r="DR161" s="4"/>
      <c r="DS161" s="4"/>
      <c r="DT161" s="4">
        <f>ROUND(SUMIF(AA134:AA159,"=422441546",O134:O159),2)</f>
        <v>15867.77</v>
      </c>
      <c r="DU161" s="4">
        <f>ROUND(SUMIF(AA134:AA159,"=422441546",P134:P159),2)</f>
        <v>11473.15</v>
      </c>
      <c r="DV161" s="4">
        <f>ROUND(SUMIF(AA134:AA159,"=422441546",Q134:Q159),2)</f>
        <v>84.09</v>
      </c>
      <c r="DW161" s="4">
        <f>ROUND(SUMIF(AA134:AA159,"=422441546",R134:R159),2)</f>
        <v>25.05</v>
      </c>
      <c r="DX161" s="4">
        <f>ROUND(SUMIF(AA134:AA159,"=422441546",S134:S159),2)</f>
        <v>4310.53</v>
      </c>
      <c r="DY161" s="4">
        <f>ROUND(SUMIF(AA134:AA159,"=422441546",T134:T159),2)</f>
        <v>0</v>
      </c>
      <c r="DZ161" s="4">
        <f>SUMIF(AA134:AA159,"=422441546",U134:U159)</f>
        <v>6.1478099999999998</v>
      </c>
      <c r="EA161" s="4">
        <f>SUMIF(AA134:AA159,"=422441546",V134:V159)</f>
        <v>0</v>
      </c>
      <c r="EB161" s="4">
        <f>ROUND(SUMIF(AA134:AA159,"=422441546",W134:W159),2)</f>
        <v>0</v>
      </c>
      <c r="EC161" s="4">
        <f>ROUND(SUMIF(AA134:AA159,"=422441546",X134:X159),2)</f>
        <v>4185.25</v>
      </c>
      <c r="ED161" s="4">
        <f>ROUND(SUMIF(AA134:AA159,"=422441546",Y134:Y159),2)</f>
        <v>2211.14</v>
      </c>
      <c r="EE161" s="4"/>
      <c r="EF161" s="4"/>
      <c r="EG161" s="4">
        <f t="shared" ref="EG161:EV161" si="157">ROUND(FP161,2)</f>
        <v>0</v>
      </c>
      <c r="EH161" s="4">
        <f t="shared" si="157"/>
        <v>0</v>
      </c>
      <c r="EI161" s="4">
        <f t="shared" si="157"/>
        <v>0</v>
      </c>
      <c r="EJ161" s="4">
        <f t="shared" si="157"/>
        <v>22264.16</v>
      </c>
      <c r="EK161" s="4">
        <f t="shared" si="157"/>
        <v>2067.96</v>
      </c>
      <c r="EL161" s="4">
        <f t="shared" si="157"/>
        <v>20196.2</v>
      </c>
      <c r="EM161" s="4">
        <f t="shared" si="157"/>
        <v>0</v>
      </c>
      <c r="EN161" s="4">
        <f t="shared" si="157"/>
        <v>11473.15</v>
      </c>
      <c r="EO161" s="4">
        <f t="shared" si="157"/>
        <v>11473.15</v>
      </c>
      <c r="EP161" s="4">
        <f t="shared" si="157"/>
        <v>0</v>
      </c>
      <c r="EQ161" s="4">
        <f t="shared" si="157"/>
        <v>11473.15</v>
      </c>
      <c r="ER161" s="4">
        <f t="shared" si="157"/>
        <v>0</v>
      </c>
      <c r="ES161" s="4">
        <f t="shared" si="157"/>
        <v>0</v>
      </c>
      <c r="ET161" s="4">
        <f t="shared" si="157"/>
        <v>0</v>
      </c>
      <c r="EU161" s="4">
        <f t="shared" si="157"/>
        <v>0</v>
      </c>
      <c r="EV161" s="4">
        <f t="shared" si="157"/>
        <v>0</v>
      </c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>
        <f>ROUND(SUMIF(AA134:AA159,"=422441546",FQ134:FQ159),2)</f>
        <v>0</v>
      </c>
      <c r="FQ161" s="4">
        <f>ROUND(SUMIF(AA134:AA159,"=422441546",FR134:FR159),2)</f>
        <v>0</v>
      </c>
      <c r="FR161" s="4">
        <f>ROUND(SUMIF(AA134:AA159,"=422441546",GL134:GL159),2)</f>
        <v>0</v>
      </c>
      <c r="FS161" s="4">
        <f>ROUND(SUMIF(AA134:AA159,"=422441546",GM134:GM159),2)</f>
        <v>22264.16</v>
      </c>
      <c r="FT161" s="4">
        <f>ROUND(SUMIF(AA134:AA159,"=422441546",GN134:GN159),2)</f>
        <v>2067.96</v>
      </c>
      <c r="FU161" s="4">
        <f>ROUND(SUMIF(AA134:AA159,"=422441546",GO134:GO159),2)</f>
        <v>20196.2</v>
      </c>
      <c r="FV161" s="4">
        <f>ROUND(SUMIF(AA134:AA159,"=422441546",GP134:GP159),2)</f>
        <v>0</v>
      </c>
      <c r="FW161" s="4">
        <f>DU161-FP161</f>
        <v>11473.15</v>
      </c>
      <c r="FX161" s="4">
        <f>DU161-FQ161</f>
        <v>11473.15</v>
      </c>
      <c r="FY161" s="4">
        <f>FP161-FR161</f>
        <v>0</v>
      </c>
      <c r="FZ161" s="4">
        <f>DU161-FP161-FQ161+FR161</f>
        <v>11473.15</v>
      </c>
      <c r="GA161" s="4">
        <f>FQ161-FR161</f>
        <v>0</v>
      </c>
      <c r="GB161" s="4">
        <f>ROUND(SUMIF(AA134:AA159,"=422441546",GX134:GX159),2)</f>
        <v>0</v>
      </c>
      <c r="GC161" s="4">
        <f>ROUND(SUMIF(AA134:AA159,"=422441546",GY134:GY159),2)</f>
        <v>0</v>
      </c>
      <c r="GD161" s="4">
        <f>ROUND(SUMIF(AA134:AA159,"=422441546",GZ134:GZ159),2)</f>
        <v>0</v>
      </c>
      <c r="GE161" s="4">
        <f>ROUND(SUMIF(AA134:AA159,"=422441546",HD134:HD159),2)</f>
        <v>0</v>
      </c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>
        <v>0</v>
      </c>
    </row>
    <row r="163" spans="1:206" x14ac:dyDescent="0.2">
      <c r="A163" s="5">
        <v>50</v>
      </c>
      <c r="B163" s="5">
        <v>0</v>
      </c>
      <c r="C163" s="5">
        <v>0</v>
      </c>
      <c r="D163" s="5">
        <v>1</v>
      </c>
      <c r="E163" s="5">
        <v>201</v>
      </c>
      <c r="F163" s="5">
        <f>ROUND(Source!O161,O163)</f>
        <v>2322.2199999999998</v>
      </c>
      <c r="G163" s="5" t="s">
        <v>45</v>
      </c>
      <c r="H163" s="5" t="s">
        <v>46</v>
      </c>
      <c r="I163" s="5"/>
      <c r="J163" s="5"/>
      <c r="K163" s="5">
        <v>201</v>
      </c>
      <c r="L163" s="5">
        <v>1</v>
      </c>
      <c r="M163" s="5">
        <v>3</v>
      </c>
      <c r="N163" s="5" t="s">
        <v>3</v>
      </c>
      <c r="O163" s="5">
        <v>2</v>
      </c>
      <c r="P163" s="5">
        <f>ROUND(Source!DG161,O163)</f>
        <v>15867.77</v>
      </c>
      <c r="Q163" s="5"/>
      <c r="R163" s="5"/>
      <c r="S163" s="5"/>
      <c r="T163" s="5"/>
      <c r="U163" s="5"/>
      <c r="V163" s="5"/>
      <c r="W163" s="5">
        <v>2322.2199999999998</v>
      </c>
      <c r="X163" s="5">
        <v>1</v>
      </c>
      <c r="Y163" s="5">
        <v>2322.2199999999998</v>
      </c>
      <c r="Z163" s="5">
        <v>15867.77</v>
      </c>
      <c r="AA163" s="5">
        <v>1</v>
      </c>
      <c r="AB163" s="5">
        <v>15867.77</v>
      </c>
    </row>
    <row r="164" spans="1:206" x14ac:dyDescent="0.2">
      <c r="A164" s="5">
        <v>50</v>
      </c>
      <c r="B164" s="5">
        <v>0</v>
      </c>
      <c r="C164" s="5">
        <v>0</v>
      </c>
      <c r="D164" s="5">
        <v>1</v>
      </c>
      <c r="E164" s="5">
        <v>202</v>
      </c>
      <c r="F164" s="5">
        <f>ROUND(Source!P161,O164)</f>
        <v>2238.54</v>
      </c>
      <c r="G164" s="5" t="s">
        <v>47</v>
      </c>
      <c r="H164" s="5" t="s">
        <v>48</v>
      </c>
      <c r="I164" s="5"/>
      <c r="J164" s="5"/>
      <c r="K164" s="5">
        <v>202</v>
      </c>
      <c r="L164" s="5">
        <v>2</v>
      </c>
      <c r="M164" s="5">
        <v>3</v>
      </c>
      <c r="N164" s="5" t="s">
        <v>3</v>
      </c>
      <c r="O164" s="5">
        <v>2</v>
      </c>
      <c r="P164" s="5">
        <f>ROUND(Source!DH161,O164)</f>
        <v>11473.15</v>
      </c>
      <c r="Q164" s="5"/>
      <c r="R164" s="5"/>
      <c r="S164" s="5"/>
      <c r="T164" s="5"/>
      <c r="U164" s="5"/>
      <c r="V164" s="5"/>
      <c r="W164" s="5">
        <v>2238.54</v>
      </c>
      <c r="X164" s="5">
        <v>1</v>
      </c>
      <c r="Y164" s="5">
        <v>2238.54</v>
      </c>
      <c r="Z164" s="5">
        <v>11473.15</v>
      </c>
      <c r="AA164" s="5">
        <v>1</v>
      </c>
      <c r="AB164" s="5">
        <v>11473.15</v>
      </c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222</v>
      </c>
      <c r="F165" s="5">
        <f>ROUND(Source!AO161,O165)</f>
        <v>0</v>
      </c>
      <c r="G165" s="5" t="s">
        <v>49</v>
      </c>
      <c r="H165" s="5" t="s">
        <v>50</v>
      </c>
      <c r="I165" s="5"/>
      <c r="J165" s="5"/>
      <c r="K165" s="5">
        <v>222</v>
      </c>
      <c r="L165" s="5">
        <v>3</v>
      </c>
      <c r="M165" s="5">
        <v>3</v>
      </c>
      <c r="N165" s="5" t="s">
        <v>3</v>
      </c>
      <c r="O165" s="5">
        <v>2</v>
      </c>
      <c r="P165" s="5">
        <f>ROUND(Source!EG161,O165)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225</v>
      </c>
      <c r="F166" s="5">
        <f>ROUND(Source!AV161,O166)</f>
        <v>2238.54</v>
      </c>
      <c r="G166" s="5" t="s">
        <v>51</v>
      </c>
      <c r="H166" s="5" t="s">
        <v>52</v>
      </c>
      <c r="I166" s="5"/>
      <c r="J166" s="5"/>
      <c r="K166" s="5">
        <v>225</v>
      </c>
      <c r="L166" s="5">
        <v>4</v>
      </c>
      <c r="M166" s="5">
        <v>3</v>
      </c>
      <c r="N166" s="5" t="s">
        <v>3</v>
      </c>
      <c r="O166" s="5">
        <v>2</v>
      </c>
      <c r="P166" s="5">
        <f>ROUND(Source!EN161,O166)</f>
        <v>11473.15</v>
      </c>
      <c r="Q166" s="5"/>
      <c r="R166" s="5"/>
      <c r="S166" s="5"/>
      <c r="T166" s="5"/>
      <c r="U166" s="5"/>
      <c r="V166" s="5"/>
      <c r="W166" s="5">
        <v>2238.54</v>
      </c>
      <c r="X166" s="5">
        <v>1</v>
      </c>
      <c r="Y166" s="5">
        <v>2238.54</v>
      </c>
      <c r="Z166" s="5">
        <v>11473.15</v>
      </c>
      <c r="AA166" s="5">
        <v>1</v>
      </c>
      <c r="AB166" s="5">
        <v>11473.15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226</v>
      </c>
      <c r="F167" s="5">
        <f>ROUND(Source!AW161,O167)</f>
        <v>2238.54</v>
      </c>
      <c r="G167" s="5" t="s">
        <v>53</v>
      </c>
      <c r="H167" s="5" t="s">
        <v>54</v>
      </c>
      <c r="I167" s="5"/>
      <c r="J167" s="5"/>
      <c r="K167" s="5">
        <v>226</v>
      </c>
      <c r="L167" s="5">
        <v>5</v>
      </c>
      <c r="M167" s="5">
        <v>3</v>
      </c>
      <c r="N167" s="5" t="s">
        <v>3</v>
      </c>
      <c r="O167" s="5">
        <v>2</v>
      </c>
      <c r="P167" s="5">
        <f>ROUND(Source!EO161,O167)</f>
        <v>11473.15</v>
      </c>
      <c r="Q167" s="5"/>
      <c r="R167" s="5"/>
      <c r="S167" s="5"/>
      <c r="T167" s="5"/>
      <c r="U167" s="5"/>
      <c r="V167" s="5"/>
      <c r="W167" s="5">
        <v>2238.54</v>
      </c>
      <c r="X167" s="5">
        <v>1</v>
      </c>
      <c r="Y167" s="5">
        <v>2238.54</v>
      </c>
      <c r="Z167" s="5">
        <v>11473.15</v>
      </c>
      <c r="AA167" s="5">
        <v>1</v>
      </c>
      <c r="AB167" s="5">
        <v>11473.15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227</v>
      </c>
      <c r="F168" s="5">
        <f>ROUND(Source!AX161,O168)</f>
        <v>0</v>
      </c>
      <c r="G168" s="5" t="s">
        <v>55</v>
      </c>
      <c r="H168" s="5" t="s">
        <v>56</v>
      </c>
      <c r="I168" s="5"/>
      <c r="J168" s="5"/>
      <c r="K168" s="5">
        <v>227</v>
      </c>
      <c r="L168" s="5">
        <v>6</v>
      </c>
      <c r="M168" s="5">
        <v>3</v>
      </c>
      <c r="N168" s="5" t="s">
        <v>3</v>
      </c>
      <c r="O168" s="5">
        <v>2</v>
      </c>
      <c r="P168" s="5">
        <f>ROUND(Source!EP161,O168)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228</v>
      </c>
      <c r="F169" s="5">
        <f>ROUND(Source!AY161,O169)</f>
        <v>2238.54</v>
      </c>
      <c r="G169" s="5" t="s">
        <v>57</v>
      </c>
      <c r="H169" s="5" t="s">
        <v>58</v>
      </c>
      <c r="I169" s="5"/>
      <c r="J169" s="5"/>
      <c r="K169" s="5">
        <v>228</v>
      </c>
      <c r="L169" s="5">
        <v>7</v>
      </c>
      <c r="M169" s="5">
        <v>3</v>
      </c>
      <c r="N169" s="5" t="s">
        <v>3</v>
      </c>
      <c r="O169" s="5">
        <v>2</v>
      </c>
      <c r="P169" s="5">
        <f>ROUND(Source!EQ161,O169)</f>
        <v>11473.15</v>
      </c>
      <c r="Q169" s="5"/>
      <c r="R169" s="5"/>
      <c r="S169" s="5"/>
      <c r="T169" s="5"/>
      <c r="U169" s="5"/>
      <c r="V169" s="5"/>
      <c r="W169" s="5">
        <v>2238.54</v>
      </c>
      <c r="X169" s="5">
        <v>1</v>
      </c>
      <c r="Y169" s="5">
        <v>2238.54</v>
      </c>
      <c r="Z169" s="5">
        <v>11473.15</v>
      </c>
      <c r="AA169" s="5">
        <v>1</v>
      </c>
      <c r="AB169" s="5">
        <v>11473.15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216</v>
      </c>
      <c r="F170" s="5">
        <f>ROUND(Source!AP161,O170)</f>
        <v>0</v>
      </c>
      <c r="G170" s="5" t="s">
        <v>59</v>
      </c>
      <c r="H170" s="5" t="s">
        <v>60</v>
      </c>
      <c r="I170" s="5"/>
      <c r="J170" s="5"/>
      <c r="K170" s="5">
        <v>216</v>
      </c>
      <c r="L170" s="5">
        <v>8</v>
      </c>
      <c r="M170" s="5">
        <v>3</v>
      </c>
      <c r="N170" s="5" t="s">
        <v>3</v>
      </c>
      <c r="O170" s="5">
        <v>2</v>
      </c>
      <c r="P170" s="5">
        <f>ROUND(Source!EH161,O170)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223</v>
      </c>
      <c r="F171" s="5">
        <f>ROUND(Source!AQ161,O171)</f>
        <v>0</v>
      </c>
      <c r="G171" s="5" t="s">
        <v>61</v>
      </c>
      <c r="H171" s="5" t="s">
        <v>62</v>
      </c>
      <c r="I171" s="5"/>
      <c r="J171" s="5"/>
      <c r="K171" s="5">
        <v>223</v>
      </c>
      <c r="L171" s="5">
        <v>9</v>
      </c>
      <c r="M171" s="5">
        <v>3</v>
      </c>
      <c r="N171" s="5" t="s">
        <v>3</v>
      </c>
      <c r="O171" s="5">
        <v>2</v>
      </c>
      <c r="P171" s="5">
        <f>ROUND(Source!EI161,O171)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229</v>
      </c>
      <c r="F172" s="5">
        <f>ROUND(Source!AZ161,O172)</f>
        <v>0</v>
      </c>
      <c r="G172" s="5" t="s">
        <v>63</v>
      </c>
      <c r="H172" s="5" t="s">
        <v>64</v>
      </c>
      <c r="I172" s="5"/>
      <c r="J172" s="5"/>
      <c r="K172" s="5">
        <v>229</v>
      </c>
      <c r="L172" s="5">
        <v>10</v>
      </c>
      <c r="M172" s="5">
        <v>3</v>
      </c>
      <c r="N172" s="5" t="s">
        <v>3</v>
      </c>
      <c r="O172" s="5">
        <v>2</v>
      </c>
      <c r="P172" s="5">
        <f>ROUND(Source!ER161,O172)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06" x14ac:dyDescent="0.2">
      <c r="A173" s="5">
        <v>50</v>
      </c>
      <c r="B173" s="5">
        <v>0</v>
      </c>
      <c r="C173" s="5">
        <v>0</v>
      </c>
      <c r="D173" s="5">
        <v>1</v>
      </c>
      <c r="E173" s="5">
        <v>203</v>
      </c>
      <c r="F173" s="5">
        <f>ROUND(Source!Q161,O173)</f>
        <v>6.25</v>
      </c>
      <c r="G173" s="5" t="s">
        <v>65</v>
      </c>
      <c r="H173" s="5" t="s">
        <v>66</v>
      </c>
      <c r="I173" s="5"/>
      <c r="J173" s="5"/>
      <c r="K173" s="5">
        <v>203</v>
      </c>
      <c r="L173" s="5">
        <v>11</v>
      </c>
      <c r="M173" s="5">
        <v>3</v>
      </c>
      <c r="N173" s="5" t="s">
        <v>3</v>
      </c>
      <c r="O173" s="5">
        <v>2</v>
      </c>
      <c r="P173" s="5">
        <f>ROUND(Source!DI161,O173)</f>
        <v>84.09</v>
      </c>
      <c r="Q173" s="5"/>
      <c r="R173" s="5"/>
      <c r="S173" s="5"/>
      <c r="T173" s="5"/>
      <c r="U173" s="5"/>
      <c r="V173" s="5"/>
      <c r="W173" s="5">
        <v>6.25</v>
      </c>
      <c r="X173" s="5">
        <v>1</v>
      </c>
      <c r="Y173" s="5">
        <v>6.25</v>
      </c>
      <c r="Z173" s="5">
        <v>84.09</v>
      </c>
      <c r="AA173" s="5">
        <v>1</v>
      </c>
      <c r="AB173" s="5">
        <v>84.09</v>
      </c>
    </row>
    <row r="174" spans="1:206" x14ac:dyDescent="0.2">
      <c r="A174" s="5">
        <v>50</v>
      </c>
      <c r="B174" s="5">
        <v>0</v>
      </c>
      <c r="C174" s="5">
        <v>0</v>
      </c>
      <c r="D174" s="5">
        <v>1</v>
      </c>
      <c r="E174" s="5">
        <v>231</v>
      </c>
      <c r="F174" s="5">
        <f>ROUND(Source!BB161,O174)</f>
        <v>0</v>
      </c>
      <c r="G174" s="5" t="s">
        <v>67</v>
      </c>
      <c r="H174" s="5" t="s">
        <v>68</v>
      </c>
      <c r="I174" s="5"/>
      <c r="J174" s="5"/>
      <c r="K174" s="5">
        <v>231</v>
      </c>
      <c r="L174" s="5">
        <v>12</v>
      </c>
      <c r="M174" s="5">
        <v>3</v>
      </c>
      <c r="N174" s="5" t="s">
        <v>3</v>
      </c>
      <c r="O174" s="5">
        <v>2</v>
      </c>
      <c r="P174" s="5">
        <f>ROUND(Source!ET161,O174)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06" x14ac:dyDescent="0.2">
      <c r="A175" s="5">
        <v>50</v>
      </c>
      <c r="B175" s="5">
        <v>0</v>
      </c>
      <c r="C175" s="5">
        <v>0</v>
      </c>
      <c r="D175" s="5">
        <v>1</v>
      </c>
      <c r="E175" s="5">
        <v>204</v>
      </c>
      <c r="F175" s="5">
        <f>ROUND(Source!R161,O175)</f>
        <v>0.45</v>
      </c>
      <c r="G175" s="5" t="s">
        <v>69</v>
      </c>
      <c r="H175" s="5" t="s">
        <v>70</v>
      </c>
      <c r="I175" s="5"/>
      <c r="J175" s="5"/>
      <c r="K175" s="5">
        <v>204</v>
      </c>
      <c r="L175" s="5">
        <v>13</v>
      </c>
      <c r="M175" s="5">
        <v>3</v>
      </c>
      <c r="N175" s="5" t="s">
        <v>3</v>
      </c>
      <c r="O175" s="5">
        <v>2</v>
      </c>
      <c r="P175" s="5">
        <f>ROUND(Source!DJ161,O175)</f>
        <v>25.05</v>
      </c>
      <c r="Q175" s="5"/>
      <c r="R175" s="5"/>
      <c r="S175" s="5"/>
      <c r="T175" s="5"/>
      <c r="U175" s="5"/>
      <c r="V175" s="5"/>
      <c r="W175" s="5">
        <v>0.45</v>
      </c>
      <c r="X175" s="5">
        <v>1</v>
      </c>
      <c r="Y175" s="5">
        <v>0.45</v>
      </c>
      <c r="Z175" s="5">
        <v>25.05</v>
      </c>
      <c r="AA175" s="5">
        <v>1</v>
      </c>
      <c r="AB175" s="5">
        <v>25.05</v>
      </c>
    </row>
    <row r="176" spans="1:206" x14ac:dyDescent="0.2">
      <c r="A176" s="5">
        <v>50</v>
      </c>
      <c r="B176" s="5">
        <v>0</v>
      </c>
      <c r="C176" s="5">
        <v>0</v>
      </c>
      <c r="D176" s="5">
        <v>1</v>
      </c>
      <c r="E176" s="5">
        <v>205</v>
      </c>
      <c r="F176" s="5">
        <f>ROUND(Source!S161,O176)</f>
        <v>77.430000000000007</v>
      </c>
      <c r="G176" s="5" t="s">
        <v>71</v>
      </c>
      <c r="H176" s="5" t="s">
        <v>72</v>
      </c>
      <c r="I176" s="5"/>
      <c r="J176" s="5"/>
      <c r="K176" s="5">
        <v>205</v>
      </c>
      <c r="L176" s="5">
        <v>14</v>
      </c>
      <c r="M176" s="5">
        <v>3</v>
      </c>
      <c r="N176" s="5" t="s">
        <v>3</v>
      </c>
      <c r="O176" s="5">
        <v>2</v>
      </c>
      <c r="P176" s="5">
        <f>ROUND(Source!DK161,O176)</f>
        <v>4310.53</v>
      </c>
      <c r="Q176" s="5"/>
      <c r="R176" s="5"/>
      <c r="S176" s="5"/>
      <c r="T176" s="5"/>
      <c r="U176" s="5"/>
      <c r="V176" s="5"/>
      <c r="W176" s="5">
        <v>77.430000000000007</v>
      </c>
      <c r="X176" s="5">
        <v>1</v>
      </c>
      <c r="Y176" s="5">
        <v>77.430000000000007</v>
      </c>
      <c r="Z176" s="5">
        <v>4310.53</v>
      </c>
      <c r="AA176" s="5">
        <v>1</v>
      </c>
      <c r="AB176" s="5">
        <v>4310.53</v>
      </c>
    </row>
    <row r="177" spans="1:206" x14ac:dyDescent="0.2">
      <c r="A177" s="5">
        <v>50</v>
      </c>
      <c r="B177" s="5">
        <v>0</v>
      </c>
      <c r="C177" s="5">
        <v>0</v>
      </c>
      <c r="D177" s="5">
        <v>1</v>
      </c>
      <c r="E177" s="5">
        <v>232</v>
      </c>
      <c r="F177" s="5">
        <f>ROUND(Source!BC161,O177)</f>
        <v>0</v>
      </c>
      <c r="G177" s="5" t="s">
        <v>73</v>
      </c>
      <c r="H177" s="5" t="s">
        <v>74</v>
      </c>
      <c r="I177" s="5"/>
      <c r="J177" s="5"/>
      <c r="K177" s="5">
        <v>232</v>
      </c>
      <c r="L177" s="5">
        <v>15</v>
      </c>
      <c r="M177" s="5">
        <v>3</v>
      </c>
      <c r="N177" s="5" t="s">
        <v>3</v>
      </c>
      <c r="O177" s="5">
        <v>2</v>
      </c>
      <c r="P177" s="5">
        <f>ROUND(Source!EU161,O177)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06" x14ac:dyDescent="0.2">
      <c r="A178" s="5">
        <v>50</v>
      </c>
      <c r="B178" s="5">
        <v>0</v>
      </c>
      <c r="C178" s="5">
        <v>0</v>
      </c>
      <c r="D178" s="5">
        <v>1</v>
      </c>
      <c r="E178" s="5">
        <v>214</v>
      </c>
      <c r="F178" s="5">
        <f>ROUND(Source!AS161,O178)</f>
        <v>73.67</v>
      </c>
      <c r="G178" s="5" t="s">
        <v>75</v>
      </c>
      <c r="H178" s="5" t="s">
        <v>76</v>
      </c>
      <c r="I178" s="5"/>
      <c r="J178" s="5"/>
      <c r="K178" s="5">
        <v>214</v>
      </c>
      <c r="L178" s="5">
        <v>16</v>
      </c>
      <c r="M178" s="5">
        <v>3</v>
      </c>
      <c r="N178" s="5" t="s">
        <v>3</v>
      </c>
      <c r="O178" s="5">
        <v>2</v>
      </c>
      <c r="P178" s="5">
        <f>ROUND(Source!EK161,O178)</f>
        <v>2067.96</v>
      </c>
      <c r="Q178" s="5"/>
      <c r="R178" s="5"/>
      <c r="S178" s="5"/>
      <c r="T178" s="5"/>
      <c r="U178" s="5"/>
      <c r="V178" s="5"/>
      <c r="W178" s="5">
        <v>73.67</v>
      </c>
      <c r="X178" s="5">
        <v>1</v>
      </c>
      <c r="Y178" s="5">
        <v>73.67</v>
      </c>
      <c r="Z178" s="5">
        <v>2067.96</v>
      </c>
      <c r="AA178" s="5">
        <v>1</v>
      </c>
      <c r="AB178" s="5">
        <v>2067.96</v>
      </c>
    </row>
    <row r="179" spans="1:206" x14ac:dyDescent="0.2">
      <c r="A179" s="5">
        <v>50</v>
      </c>
      <c r="B179" s="5">
        <v>0</v>
      </c>
      <c r="C179" s="5">
        <v>0</v>
      </c>
      <c r="D179" s="5">
        <v>1</v>
      </c>
      <c r="E179" s="5">
        <v>215</v>
      </c>
      <c r="F179" s="5">
        <f>ROUND(Source!AT161,O179)</f>
        <v>2363.4499999999998</v>
      </c>
      <c r="G179" s="5" t="s">
        <v>77</v>
      </c>
      <c r="H179" s="5" t="s">
        <v>78</v>
      </c>
      <c r="I179" s="5"/>
      <c r="J179" s="5"/>
      <c r="K179" s="5">
        <v>215</v>
      </c>
      <c r="L179" s="5">
        <v>17</v>
      </c>
      <c r="M179" s="5">
        <v>3</v>
      </c>
      <c r="N179" s="5" t="s">
        <v>3</v>
      </c>
      <c r="O179" s="5">
        <v>2</v>
      </c>
      <c r="P179" s="5">
        <f>ROUND(Source!EL161,O179)</f>
        <v>20196.2</v>
      </c>
      <c r="Q179" s="5"/>
      <c r="R179" s="5"/>
      <c r="S179" s="5"/>
      <c r="T179" s="5"/>
      <c r="U179" s="5"/>
      <c r="V179" s="5"/>
      <c r="W179" s="5">
        <v>2363.4499999999998</v>
      </c>
      <c r="X179" s="5">
        <v>1</v>
      </c>
      <c r="Y179" s="5">
        <v>2363.4499999999998</v>
      </c>
      <c r="Z179" s="5">
        <v>20196.2</v>
      </c>
      <c r="AA179" s="5">
        <v>1</v>
      </c>
      <c r="AB179" s="5">
        <v>20196.2</v>
      </c>
    </row>
    <row r="180" spans="1:206" x14ac:dyDescent="0.2">
      <c r="A180" s="5">
        <v>50</v>
      </c>
      <c r="B180" s="5">
        <v>0</v>
      </c>
      <c r="C180" s="5">
        <v>0</v>
      </c>
      <c r="D180" s="5">
        <v>1</v>
      </c>
      <c r="E180" s="5">
        <v>217</v>
      </c>
      <c r="F180" s="5">
        <f>ROUND(Source!AU161,O180)</f>
        <v>0</v>
      </c>
      <c r="G180" s="5" t="s">
        <v>79</v>
      </c>
      <c r="H180" s="5" t="s">
        <v>80</v>
      </c>
      <c r="I180" s="5"/>
      <c r="J180" s="5"/>
      <c r="K180" s="5">
        <v>217</v>
      </c>
      <c r="L180" s="5">
        <v>18</v>
      </c>
      <c r="M180" s="5">
        <v>3</v>
      </c>
      <c r="N180" s="5" t="s">
        <v>3</v>
      </c>
      <c r="O180" s="5">
        <v>2</v>
      </c>
      <c r="P180" s="5">
        <f>ROUND(Source!EM161,O180)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06" x14ac:dyDescent="0.2">
      <c r="A181" s="5">
        <v>50</v>
      </c>
      <c r="B181" s="5">
        <v>0</v>
      </c>
      <c r="C181" s="5">
        <v>0</v>
      </c>
      <c r="D181" s="5">
        <v>1</v>
      </c>
      <c r="E181" s="5">
        <v>230</v>
      </c>
      <c r="F181" s="5">
        <f>ROUND(Source!BA161,O181)</f>
        <v>0</v>
      </c>
      <c r="G181" s="5" t="s">
        <v>81</v>
      </c>
      <c r="H181" s="5" t="s">
        <v>82</v>
      </c>
      <c r="I181" s="5"/>
      <c r="J181" s="5"/>
      <c r="K181" s="5">
        <v>230</v>
      </c>
      <c r="L181" s="5">
        <v>19</v>
      </c>
      <c r="M181" s="5">
        <v>3</v>
      </c>
      <c r="N181" s="5" t="s">
        <v>3</v>
      </c>
      <c r="O181" s="5">
        <v>2</v>
      </c>
      <c r="P181" s="5">
        <f>ROUND(Source!ES161,O181)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06" x14ac:dyDescent="0.2">
      <c r="A182" s="5">
        <v>50</v>
      </c>
      <c r="B182" s="5">
        <v>0</v>
      </c>
      <c r="C182" s="5">
        <v>0</v>
      </c>
      <c r="D182" s="5">
        <v>1</v>
      </c>
      <c r="E182" s="5">
        <v>206</v>
      </c>
      <c r="F182" s="5">
        <f>ROUND(Source!T161,O182)</f>
        <v>0</v>
      </c>
      <c r="G182" s="5" t="s">
        <v>83</v>
      </c>
      <c r="H182" s="5" t="s">
        <v>84</v>
      </c>
      <c r="I182" s="5"/>
      <c r="J182" s="5"/>
      <c r="K182" s="5">
        <v>206</v>
      </c>
      <c r="L182" s="5">
        <v>20</v>
      </c>
      <c r="M182" s="5">
        <v>3</v>
      </c>
      <c r="N182" s="5" t="s">
        <v>3</v>
      </c>
      <c r="O182" s="5">
        <v>2</v>
      </c>
      <c r="P182" s="5">
        <f>ROUND(Source!DL161,O182)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06" x14ac:dyDescent="0.2">
      <c r="A183" s="5">
        <v>50</v>
      </c>
      <c r="B183" s="5">
        <v>0</v>
      </c>
      <c r="C183" s="5">
        <v>0</v>
      </c>
      <c r="D183" s="5">
        <v>1</v>
      </c>
      <c r="E183" s="5">
        <v>207</v>
      </c>
      <c r="F183" s="5">
        <f>Source!U161</f>
        <v>6.1478099999999998</v>
      </c>
      <c r="G183" s="5" t="s">
        <v>85</v>
      </c>
      <c r="H183" s="5" t="s">
        <v>86</v>
      </c>
      <c r="I183" s="5"/>
      <c r="J183" s="5"/>
      <c r="K183" s="5">
        <v>207</v>
      </c>
      <c r="L183" s="5">
        <v>21</v>
      </c>
      <c r="M183" s="5">
        <v>3</v>
      </c>
      <c r="N183" s="5" t="s">
        <v>3</v>
      </c>
      <c r="O183" s="5">
        <v>-1</v>
      </c>
      <c r="P183" s="5">
        <f>Source!DM161</f>
        <v>6.1478099999999998</v>
      </c>
      <c r="Q183" s="5"/>
      <c r="R183" s="5"/>
      <c r="S183" s="5"/>
      <c r="T183" s="5"/>
      <c r="U183" s="5"/>
      <c r="V183" s="5"/>
      <c r="W183" s="5">
        <v>6.1478099999999998</v>
      </c>
      <c r="X183" s="5">
        <v>1</v>
      </c>
      <c r="Y183" s="5">
        <v>6.1478099999999998</v>
      </c>
      <c r="Z183" s="5">
        <v>6.1478099999999998</v>
      </c>
      <c r="AA183" s="5">
        <v>1</v>
      </c>
      <c r="AB183" s="5">
        <v>6.1478099999999998</v>
      </c>
    </row>
    <row r="184" spans="1:206" x14ac:dyDescent="0.2">
      <c r="A184" s="5">
        <v>50</v>
      </c>
      <c r="B184" s="5">
        <v>0</v>
      </c>
      <c r="C184" s="5">
        <v>0</v>
      </c>
      <c r="D184" s="5">
        <v>1</v>
      </c>
      <c r="E184" s="5">
        <v>208</v>
      </c>
      <c r="F184" s="5">
        <f>Source!V161</f>
        <v>0</v>
      </c>
      <c r="G184" s="5" t="s">
        <v>87</v>
      </c>
      <c r="H184" s="5" t="s">
        <v>88</v>
      </c>
      <c r="I184" s="5"/>
      <c r="J184" s="5"/>
      <c r="K184" s="5">
        <v>208</v>
      </c>
      <c r="L184" s="5">
        <v>22</v>
      </c>
      <c r="M184" s="5">
        <v>3</v>
      </c>
      <c r="N184" s="5" t="s">
        <v>3</v>
      </c>
      <c r="O184" s="5">
        <v>-1</v>
      </c>
      <c r="P184" s="5">
        <f>Source!DN161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06" x14ac:dyDescent="0.2">
      <c r="A185" s="5">
        <v>50</v>
      </c>
      <c r="B185" s="5">
        <v>0</v>
      </c>
      <c r="C185" s="5">
        <v>0</v>
      </c>
      <c r="D185" s="5">
        <v>1</v>
      </c>
      <c r="E185" s="5">
        <v>209</v>
      </c>
      <c r="F185" s="5">
        <f>ROUND(Source!W161,O185)</f>
        <v>0</v>
      </c>
      <c r="G185" s="5" t="s">
        <v>89</v>
      </c>
      <c r="H185" s="5" t="s">
        <v>90</v>
      </c>
      <c r="I185" s="5"/>
      <c r="J185" s="5"/>
      <c r="K185" s="5">
        <v>209</v>
      </c>
      <c r="L185" s="5">
        <v>23</v>
      </c>
      <c r="M185" s="5">
        <v>3</v>
      </c>
      <c r="N185" s="5" t="s">
        <v>3</v>
      </c>
      <c r="O185" s="5">
        <v>2</v>
      </c>
      <c r="P185" s="5">
        <f>ROUND(Source!DO161,O185)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06" x14ac:dyDescent="0.2">
      <c r="A186" s="5">
        <v>50</v>
      </c>
      <c r="B186" s="5">
        <v>0</v>
      </c>
      <c r="C186" s="5">
        <v>0</v>
      </c>
      <c r="D186" s="5">
        <v>1</v>
      </c>
      <c r="E186" s="5">
        <v>233</v>
      </c>
      <c r="F186" s="5">
        <f>ROUND(Source!BD161,O186)</f>
        <v>0</v>
      </c>
      <c r="G186" s="5" t="s">
        <v>91</v>
      </c>
      <c r="H186" s="5" t="s">
        <v>92</v>
      </c>
      <c r="I186" s="5"/>
      <c r="J186" s="5"/>
      <c r="K186" s="5">
        <v>233</v>
      </c>
      <c r="L186" s="5">
        <v>24</v>
      </c>
      <c r="M186" s="5">
        <v>3</v>
      </c>
      <c r="N186" s="5" t="s">
        <v>3</v>
      </c>
      <c r="O186" s="5">
        <v>2</v>
      </c>
      <c r="P186" s="5">
        <f>ROUND(Source!EV161,O186)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06" x14ac:dyDescent="0.2">
      <c r="A187" s="5">
        <v>50</v>
      </c>
      <c r="B187" s="5">
        <v>0</v>
      </c>
      <c r="C187" s="5">
        <v>0</v>
      </c>
      <c r="D187" s="5">
        <v>1</v>
      </c>
      <c r="E187" s="5">
        <v>210</v>
      </c>
      <c r="F187" s="5">
        <f>ROUND(Source!X161,O187)</f>
        <v>75.17</v>
      </c>
      <c r="G187" s="5" t="s">
        <v>93</v>
      </c>
      <c r="H187" s="5" t="s">
        <v>94</v>
      </c>
      <c r="I187" s="5"/>
      <c r="J187" s="5"/>
      <c r="K187" s="5">
        <v>210</v>
      </c>
      <c r="L187" s="5">
        <v>25</v>
      </c>
      <c r="M187" s="5">
        <v>3</v>
      </c>
      <c r="N187" s="5" t="s">
        <v>3</v>
      </c>
      <c r="O187" s="5">
        <v>2</v>
      </c>
      <c r="P187" s="5">
        <f>ROUND(Source!DP161,O187)</f>
        <v>4185.25</v>
      </c>
      <c r="Q187" s="5"/>
      <c r="R187" s="5"/>
      <c r="S187" s="5"/>
      <c r="T187" s="5"/>
      <c r="U187" s="5"/>
      <c r="V187" s="5"/>
      <c r="W187" s="5">
        <v>75.17</v>
      </c>
      <c r="X187" s="5">
        <v>1</v>
      </c>
      <c r="Y187" s="5">
        <v>75.17</v>
      </c>
      <c r="Z187" s="5">
        <v>4185.25</v>
      </c>
      <c r="AA187" s="5">
        <v>1</v>
      </c>
      <c r="AB187" s="5">
        <v>4185.25</v>
      </c>
    </row>
    <row r="188" spans="1:206" x14ac:dyDescent="0.2">
      <c r="A188" s="5">
        <v>50</v>
      </c>
      <c r="B188" s="5">
        <v>0</v>
      </c>
      <c r="C188" s="5">
        <v>0</v>
      </c>
      <c r="D188" s="5">
        <v>1</v>
      </c>
      <c r="E188" s="5">
        <v>211</v>
      </c>
      <c r="F188" s="5">
        <f>ROUND(Source!Y161,O188)</f>
        <v>39.729999999999997</v>
      </c>
      <c r="G188" s="5" t="s">
        <v>95</v>
      </c>
      <c r="H188" s="5" t="s">
        <v>96</v>
      </c>
      <c r="I188" s="5"/>
      <c r="J188" s="5"/>
      <c r="K188" s="5">
        <v>211</v>
      </c>
      <c r="L188" s="5">
        <v>26</v>
      </c>
      <c r="M188" s="5">
        <v>3</v>
      </c>
      <c r="N188" s="5" t="s">
        <v>3</v>
      </c>
      <c r="O188" s="5">
        <v>2</v>
      </c>
      <c r="P188" s="5">
        <f>ROUND(Source!DQ161,O188)</f>
        <v>2211.14</v>
      </c>
      <c r="Q188" s="5"/>
      <c r="R188" s="5"/>
      <c r="S188" s="5"/>
      <c r="T188" s="5"/>
      <c r="U188" s="5"/>
      <c r="V188" s="5"/>
      <c r="W188" s="5">
        <v>39.729999999999997</v>
      </c>
      <c r="X188" s="5">
        <v>1</v>
      </c>
      <c r="Y188" s="5">
        <v>39.729999999999997</v>
      </c>
      <c r="Z188" s="5">
        <v>2211.14</v>
      </c>
      <c r="AA188" s="5">
        <v>1</v>
      </c>
      <c r="AB188" s="5">
        <v>2211.14</v>
      </c>
    </row>
    <row r="189" spans="1:206" x14ac:dyDescent="0.2">
      <c r="A189" s="5">
        <v>50</v>
      </c>
      <c r="B189" s="5">
        <v>0</v>
      </c>
      <c r="C189" s="5">
        <v>0</v>
      </c>
      <c r="D189" s="5">
        <v>1</v>
      </c>
      <c r="E189" s="5">
        <v>224</v>
      </c>
      <c r="F189" s="5">
        <f>ROUND(Source!AR161,O189)</f>
        <v>2437.12</v>
      </c>
      <c r="G189" s="5" t="s">
        <v>97</v>
      </c>
      <c r="H189" s="5" t="s">
        <v>98</v>
      </c>
      <c r="I189" s="5"/>
      <c r="J189" s="5"/>
      <c r="K189" s="5">
        <v>224</v>
      </c>
      <c r="L189" s="5">
        <v>27</v>
      </c>
      <c r="M189" s="5">
        <v>3</v>
      </c>
      <c r="N189" s="5" t="s">
        <v>3</v>
      </c>
      <c r="O189" s="5">
        <v>2</v>
      </c>
      <c r="P189" s="5">
        <f>ROUND(Source!EJ161,O189)</f>
        <v>22264.16</v>
      </c>
      <c r="Q189" s="5"/>
      <c r="R189" s="5"/>
      <c r="S189" s="5"/>
      <c r="T189" s="5"/>
      <c r="U189" s="5"/>
      <c r="V189" s="5"/>
      <c r="W189" s="5">
        <v>2437.12</v>
      </c>
      <c r="X189" s="5">
        <v>1</v>
      </c>
      <c r="Y189" s="5">
        <v>2437.12</v>
      </c>
      <c r="Z189" s="5">
        <v>22264.16</v>
      </c>
      <c r="AA189" s="5">
        <v>1</v>
      </c>
      <c r="AB189" s="5">
        <v>22264.16</v>
      </c>
    </row>
    <row r="191" spans="1:206" x14ac:dyDescent="0.2">
      <c r="A191" s="3">
        <v>51</v>
      </c>
      <c r="B191" s="3">
        <f>B20</f>
        <v>1</v>
      </c>
      <c r="C191" s="3">
        <f>A20</f>
        <v>3</v>
      </c>
      <c r="D191" s="3">
        <f>ROW(A20)</f>
        <v>20</v>
      </c>
      <c r="E191" s="3"/>
      <c r="F191" s="3" t="str">
        <f>IF(F20&lt;&gt;"",F20,"")</f>
        <v>02-01-01</v>
      </c>
      <c r="G191" s="3" t="str">
        <f>IF(G20&lt;&gt;"",G20,"")</f>
        <v>Строительство КЛ-0.4кВ №1 (дл.трассы 5 м.)</v>
      </c>
      <c r="H191" s="3">
        <v>0</v>
      </c>
      <c r="I191" s="3"/>
      <c r="J191" s="3"/>
      <c r="K191" s="3"/>
      <c r="L191" s="3"/>
      <c r="M191" s="3"/>
      <c r="N191" s="3"/>
      <c r="O191" s="3">
        <f t="shared" ref="O191:T191" si="158">ROUND(O37+O100+O161+AB191,2)</f>
        <v>6354.19</v>
      </c>
      <c r="P191" s="3">
        <f t="shared" si="158"/>
        <v>6134.42</v>
      </c>
      <c r="Q191" s="3">
        <f t="shared" si="158"/>
        <v>38.08</v>
      </c>
      <c r="R191" s="3">
        <f t="shared" si="158"/>
        <v>5.0599999999999996</v>
      </c>
      <c r="S191" s="3">
        <f t="shared" si="158"/>
        <v>181.69</v>
      </c>
      <c r="T191" s="3">
        <f t="shared" si="158"/>
        <v>0</v>
      </c>
      <c r="U191" s="3">
        <f>U37+U100+U161+AH191</f>
        <v>13.739277019999999</v>
      </c>
      <c r="V191" s="3">
        <f>V37+V100+V161+AI191</f>
        <v>0</v>
      </c>
      <c r="W191" s="3">
        <f>ROUND(W37+W100+W161+AJ191,2)</f>
        <v>0</v>
      </c>
      <c r="X191" s="3">
        <f>ROUND(X37+X100+X161+AK191,2)</f>
        <v>180.67</v>
      </c>
      <c r="Y191" s="3">
        <f>ROUND(Y37+Y100+Y161+AL191,2)</f>
        <v>95.11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>
        <f t="shared" ref="AO191:BD191" si="159">ROUND(AO37+AO100+AO161+BX191,2)</f>
        <v>0</v>
      </c>
      <c r="AP191" s="3">
        <f t="shared" si="159"/>
        <v>0</v>
      </c>
      <c r="AQ191" s="3">
        <f t="shared" si="159"/>
        <v>0</v>
      </c>
      <c r="AR191" s="3">
        <f t="shared" si="159"/>
        <v>6629.97</v>
      </c>
      <c r="AS191" s="3">
        <f t="shared" si="159"/>
        <v>233.2</v>
      </c>
      <c r="AT191" s="3">
        <f t="shared" si="159"/>
        <v>6396.77</v>
      </c>
      <c r="AU191" s="3">
        <f t="shared" si="159"/>
        <v>0</v>
      </c>
      <c r="AV191" s="3">
        <f t="shared" si="159"/>
        <v>6134.42</v>
      </c>
      <c r="AW191" s="3">
        <f t="shared" si="159"/>
        <v>6134.42</v>
      </c>
      <c r="AX191" s="3">
        <f t="shared" si="159"/>
        <v>0</v>
      </c>
      <c r="AY191" s="3">
        <f t="shared" si="159"/>
        <v>6134.42</v>
      </c>
      <c r="AZ191" s="3">
        <f t="shared" si="159"/>
        <v>0</v>
      </c>
      <c r="BA191" s="3">
        <f t="shared" si="159"/>
        <v>0</v>
      </c>
      <c r="BB191" s="3">
        <f t="shared" si="159"/>
        <v>0</v>
      </c>
      <c r="BC191" s="3">
        <f t="shared" si="159"/>
        <v>0</v>
      </c>
      <c r="BD191" s="3">
        <f t="shared" si="159"/>
        <v>0</v>
      </c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4">
        <f t="shared" ref="DG191:DL191" si="160">ROUND(DG37+DG100+DG161+DT191,2)</f>
        <v>41144.129999999997</v>
      </c>
      <c r="DH191" s="4">
        <f t="shared" si="160"/>
        <v>30424.55</v>
      </c>
      <c r="DI191" s="4">
        <f t="shared" si="160"/>
        <v>604.9</v>
      </c>
      <c r="DJ191" s="4">
        <f t="shared" si="160"/>
        <v>281.68</v>
      </c>
      <c r="DK191" s="4">
        <f t="shared" si="160"/>
        <v>10114.68</v>
      </c>
      <c r="DL191" s="4">
        <f t="shared" si="160"/>
        <v>0</v>
      </c>
      <c r="DM191" s="4">
        <f>DM37+DM100+DM161+DZ191</f>
        <v>13.739277019999999</v>
      </c>
      <c r="DN191" s="4">
        <f>DN37+DN100+DN161+EA191</f>
        <v>0</v>
      </c>
      <c r="DO191" s="4">
        <f>ROUND(DO37+DO100+DO161+EB191,2)</f>
        <v>0</v>
      </c>
      <c r="DP191" s="4">
        <f>ROUND(DP37+DP100+DP161+EC191,2)</f>
        <v>10058.049999999999</v>
      </c>
      <c r="DQ191" s="4">
        <f>ROUND(DQ37+DQ100+DQ161+ED191,2)</f>
        <v>5293.77</v>
      </c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>
        <f t="shared" ref="EG191:EV191" si="161">ROUND(EG37+EG100+EG161+FP191,2)</f>
        <v>0</v>
      </c>
      <c r="EH191" s="4">
        <f t="shared" si="161"/>
        <v>0</v>
      </c>
      <c r="EI191" s="4">
        <f t="shared" si="161"/>
        <v>0</v>
      </c>
      <c r="EJ191" s="4">
        <f t="shared" si="161"/>
        <v>56495.95</v>
      </c>
      <c r="EK191" s="4">
        <f t="shared" si="161"/>
        <v>3791.96</v>
      </c>
      <c r="EL191" s="4">
        <f t="shared" si="161"/>
        <v>52703.99</v>
      </c>
      <c r="EM191" s="4">
        <f t="shared" si="161"/>
        <v>0</v>
      </c>
      <c r="EN191" s="4">
        <f t="shared" si="161"/>
        <v>30424.55</v>
      </c>
      <c r="EO191" s="4">
        <f t="shared" si="161"/>
        <v>30424.55</v>
      </c>
      <c r="EP191" s="4">
        <f t="shared" si="161"/>
        <v>0</v>
      </c>
      <c r="EQ191" s="4">
        <f t="shared" si="161"/>
        <v>30424.55</v>
      </c>
      <c r="ER191" s="4">
        <f t="shared" si="161"/>
        <v>0</v>
      </c>
      <c r="ES191" s="4">
        <f t="shared" si="161"/>
        <v>0</v>
      </c>
      <c r="ET191" s="4">
        <f t="shared" si="161"/>
        <v>0</v>
      </c>
      <c r="EU191" s="4">
        <f t="shared" si="161"/>
        <v>0</v>
      </c>
      <c r="EV191" s="4">
        <f t="shared" si="161"/>
        <v>0</v>
      </c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201</v>
      </c>
      <c r="F193" s="5">
        <f>ROUND(Source!O191,O193)</f>
        <v>6354.19</v>
      </c>
      <c r="G193" s="5" t="s">
        <v>45</v>
      </c>
      <c r="H193" s="5" t="s">
        <v>46</v>
      </c>
      <c r="I193" s="5"/>
      <c r="J193" s="5"/>
      <c r="K193" s="5">
        <v>201</v>
      </c>
      <c r="L193" s="5">
        <v>1</v>
      </c>
      <c r="M193" s="5">
        <v>3</v>
      </c>
      <c r="N193" s="5" t="s">
        <v>3</v>
      </c>
      <c r="O193" s="5">
        <v>2</v>
      </c>
      <c r="P193" s="5">
        <f>ROUND(Source!DG191,O193)</f>
        <v>41144.129999999997</v>
      </c>
      <c r="Q193" s="5"/>
      <c r="R193" s="5"/>
      <c r="S193" s="5"/>
      <c r="T193" s="5"/>
      <c r="U193" s="5"/>
      <c r="V193" s="5"/>
      <c r="W193" s="5">
        <v>6354.19</v>
      </c>
      <c r="X193" s="5">
        <v>1</v>
      </c>
      <c r="Y193" s="5">
        <v>6354.19</v>
      </c>
      <c r="Z193" s="5">
        <v>41144.129999999997</v>
      </c>
      <c r="AA193" s="5">
        <v>1</v>
      </c>
      <c r="AB193" s="5">
        <v>41144.129999999997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202</v>
      </c>
      <c r="F194" s="5">
        <f>ROUND(Source!P191,O194)</f>
        <v>6134.42</v>
      </c>
      <c r="G194" s="5" t="s">
        <v>47</v>
      </c>
      <c r="H194" s="5" t="s">
        <v>48</v>
      </c>
      <c r="I194" s="5"/>
      <c r="J194" s="5"/>
      <c r="K194" s="5">
        <v>202</v>
      </c>
      <c r="L194" s="5">
        <v>2</v>
      </c>
      <c r="M194" s="5">
        <v>3</v>
      </c>
      <c r="N194" s="5" t="s">
        <v>3</v>
      </c>
      <c r="O194" s="5">
        <v>2</v>
      </c>
      <c r="P194" s="5">
        <f>ROUND(Source!DH191,O194)</f>
        <v>30424.55</v>
      </c>
      <c r="Q194" s="5"/>
      <c r="R194" s="5"/>
      <c r="S194" s="5"/>
      <c r="T194" s="5"/>
      <c r="U194" s="5"/>
      <c r="V194" s="5"/>
      <c r="W194" s="5">
        <v>6134.42</v>
      </c>
      <c r="X194" s="5">
        <v>1</v>
      </c>
      <c r="Y194" s="5">
        <v>6134.42</v>
      </c>
      <c r="Z194" s="5">
        <v>30424.55</v>
      </c>
      <c r="AA194" s="5">
        <v>1</v>
      </c>
      <c r="AB194" s="5">
        <v>30424.55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222</v>
      </c>
      <c r="F195" s="5">
        <f>ROUND(Source!AO191,O195)</f>
        <v>0</v>
      </c>
      <c r="G195" s="5" t="s">
        <v>49</v>
      </c>
      <c r="H195" s="5" t="s">
        <v>50</v>
      </c>
      <c r="I195" s="5"/>
      <c r="J195" s="5"/>
      <c r="K195" s="5">
        <v>222</v>
      </c>
      <c r="L195" s="5">
        <v>3</v>
      </c>
      <c r="M195" s="5">
        <v>3</v>
      </c>
      <c r="N195" s="5" t="s">
        <v>3</v>
      </c>
      <c r="O195" s="5">
        <v>2</v>
      </c>
      <c r="P195" s="5">
        <f>ROUND(Source!EG191,O195)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225</v>
      </c>
      <c r="F196" s="5">
        <f>ROUND(Source!AV191,O196)</f>
        <v>6134.42</v>
      </c>
      <c r="G196" s="5" t="s">
        <v>51</v>
      </c>
      <c r="H196" s="5" t="s">
        <v>52</v>
      </c>
      <c r="I196" s="5"/>
      <c r="J196" s="5"/>
      <c r="K196" s="5">
        <v>225</v>
      </c>
      <c r="L196" s="5">
        <v>4</v>
      </c>
      <c r="M196" s="5">
        <v>3</v>
      </c>
      <c r="N196" s="5" t="s">
        <v>3</v>
      </c>
      <c r="O196" s="5">
        <v>2</v>
      </c>
      <c r="P196" s="5">
        <f>ROUND(Source!EN191,O196)</f>
        <v>30424.55</v>
      </c>
      <c r="Q196" s="5"/>
      <c r="R196" s="5"/>
      <c r="S196" s="5"/>
      <c r="T196" s="5"/>
      <c r="U196" s="5"/>
      <c r="V196" s="5"/>
      <c r="W196" s="5">
        <v>6134.42</v>
      </c>
      <c r="X196" s="5">
        <v>1</v>
      </c>
      <c r="Y196" s="5">
        <v>6134.42</v>
      </c>
      <c r="Z196" s="5">
        <v>30424.55</v>
      </c>
      <c r="AA196" s="5">
        <v>1</v>
      </c>
      <c r="AB196" s="5">
        <v>30424.55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226</v>
      </c>
      <c r="F197" s="5">
        <f>ROUND(Source!AW191,O197)</f>
        <v>6134.42</v>
      </c>
      <c r="G197" s="5" t="s">
        <v>53</v>
      </c>
      <c r="H197" s="5" t="s">
        <v>54</v>
      </c>
      <c r="I197" s="5"/>
      <c r="J197" s="5"/>
      <c r="K197" s="5">
        <v>226</v>
      </c>
      <c r="L197" s="5">
        <v>5</v>
      </c>
      <c r="M197" s="5">
        <v>3</v>
      </c>
      <c r="N197" s="5" t="s">
        <v>3</v>
      </c>
      <c r="O197" s="5">
        <v>2</v>
      </c>
      <c r="P197" s="5">
        <f>ROUND(Source!EO191,O197)</f>
        <v>30424.55</v>
      </c>
      <c r="Q197" s="5"/>
      <c r="R197" s="5"/>
      <c r="S197" s="5"/>
      <c r="T197" s="5"/>
      <c r="U197" s="5"/>
      <c r="V197" s="5"/>
      <c r="W197" s="5">
        <v>6134.42</v>
      </c>
      <c r="X197" s="5">
        <v>1</v>
      </c>
      <c r="Y197" s="5">
        <v>6134.42</v>
      </c>
      <c r="Z197" s="5">
        <v>30424.55</v>
      </c>
      <c r="AA197" s="5">
        <v>1</v>
      </c>
      <c r="AB197" s="5">
        <v>30424.55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227</v>
      </c>
      <c r="F198" s="5">
        <f>ROUND(Source!AX191,O198)</f>
        <v>0</v>
      </c>
      <c r="G198" s="5" t="s">
        <v>55</v>
      </c>
      <c r="H198" s="5" t="s">
        <v>56</v>
      </c>
      <c r="I198" s="5"/>
      <c r="J198" s="5"/>
      <c r="K198" s="5">
        <v>227</v>
      </c>
      <c r="L198" s="5">
        <v>6</v>
      </c>
      <c r="M198" s="5">
        <v>3</v>
      </c>
      <c r="N198" s="5" t="s">
        <v>3</v>
      </c>
      <c r="O198" s="5">
        <v>2</v>
      </c>
      <c r="P198" s="5">
        <f>ROUND(Source!EP191,O198)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228</v>
      </c>
      <c r="F199" s="5">
        <f>ROUND(Source!AY191,O199)</f>
        <v>6134.42</v>
      </c>
      <c r="G199" s="5" t="s">
        <v>57</v>
      </c>
      <c r="H199" s="5" t="s">
        <v>58</v>
      </c>
      <c r="I199" s="5"/>
      <c r="J199" s="5"/>
      <c r="K199" s="5">
        <v>228</v>
      </c>
      <c r="L199" s="5">
        <v>7</v>
      </c>
      <c r="M199" s="5">
        <v>3</v>
      </c>
      <c r="N199" s="5" t="s">
        <v>3</v>
      </c>
      <c r="O199" s="5">
        <v>2</v>
      </c>
      <c r="P199" s="5">
        <f>ROUND(Source!EQ191,O199)</f>
        <v>30424.55</v>
      </c>
      <c r="Q199" s="5"/>
      <c r="R199" s="5"/>
      <c r="S199" s="5"/>
      <c r="T199" s="5"/>
      <c r="U199" s="5"/>
      <c r="V199" s="5"/>
      <c r="W199" s="5">
        <v>6134.42</v>
      </c>
      <c r="X199" s="5">
        <v>1</v>
      </c>
      <c r="Y199" s="5">
        <v>6134.42</v>
      </c>
      <c r="Z199" s="5">
        <v>30424.55</v>
      </c>
      <c r="AA199" s="5">
        <v>1</v>
      </c>
      <c r="AB199" s="5">
        <v>30424.55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216</v>
      </c>
      <c r="F200" s="5">
        <f>ROUND(Source!AP191,O200)</f>
        <v>0</v>
      </c>
      <c r="G200" s="5" t="s">
        <v>59</v>
      </c>
      <c r="H200" s="5" t="s">
        <v>60</v>
      </c>
      <c r="I200" s="5"/>
      <c r="J200" s="5"/>
      <c r="K200" s="5">
        <v>216</v>
      </c>
      <c r="L200" s="5">
        <v>8</v>
      </c>
      <c r="M200" s="5">
        <v>3</v>
      </c>
      <c r="N200" s="5" t="s">
        <v>3</v>
      </c>
      <c r="O200" s="5">
        <v>2</v>
      </c>
      <c r="P200" s="5">
        <f>ROUND(Source!EH191,O200)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223</v>
      </c>
      <c r="F201" s="5">
        <f>ROUND(Source!AQ191,O201)</f>
        <v>0</v>
      </c>
      <c r="G201" s="5" t="s">
        <v>61</v>
      </c>
      <c r="H201" s="5" t="s">
        <v>62</v>
      </c>
      <c r="I201" s="5"/>
      <c r="J201" s="5"/>
      <c r="K201" s="5">
        <v>223</v>
      </c>
      <c r="L201" s="5">
        <v>9</v>
      </c>
      <c r="M201" s="5">
        <v>3</v>
      </c>
      <c r="N201" s="5" t="s">
        <v>3</v>
      </c>
      <c r="O201" s="5">
        <v>2</v>
      </c>
      <c r="P201" s="5">
        <f>ROUND(Source!EI191,O201)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229</v>
      </c>
      <c r="F202" s="5">
        <f>ROUND(Source!AZ191,O202)</f>
        <v>0</v>
      </c>
      <c r="G202" s="5" t="s">
        <v>63</v>
      </c>
      <c r="H202" s="5" t="s">
        <v>64</v>
      </c>
      <c r="I202" s="5"/>
      <c r="J202" s="5"/>
      <c r="K202" s="5">
        <v>229</v>
      </c>
      <c r="L202" s="5">
        <v>10</v>
      </c>
      <c r="M202" s="5">
        <v>3</v>
      </c>
      <c r="N202" s="5" t="s">
        <v>3</v>
      </c>
      <c r="O202" s="5">
        <v>2</v>
      </c>
      <c r="P202" s="5">
        <f>ROUND(Source!ER191,O202)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203</v>
      </c>
      <c r="F203" s="5">
        <f>ROUND(Source!Q191,O203)</f>
        <v>38.08</v>
      </c>
      <c r="G203" s="5" t="s">
        <v>65</v>
      </c>
      <c r="H203" s="5" t="s">
        <v>66</v>
      </c>
      <c r="I203" s="5"/>
      <c r="J203" s="5"/>
      <c r="K203" s="5">
        <v>203</v>
      </c>
      <c r="L203" s="5">
        <v>11</v>
      </c>
      <c r="M203" s="5">
        <v>3</v>
      </c>
      <c r="N203" s="5" t="s">
        <v>3</v>
      </c>
      <c r="O203" s="5">
        <v>2</v>
      </c>
      <c r="P203" s="5">
        <f>ROUND(Source!DI191,O203)</f>
        <v>604.9</v>
      </c>
      <c r="Q203" s="5"/>
      <c r="R203" s="5"/>
      <c r="S203" s="5"/>
      <c r="T203" s="5"/>
      <c r="U203" s="5"/>
      <c r="V203" s="5"/>
      <c r="W203" s="5">
        <v>38.08</v>
      </c>
      <c r="X203" s="5">
        <v>1</v>
      </c>
      <c r="Y203" s="5">
        <v>38.08</v>
      </c>
      <c r="Z203" s="5">
        <v>604.9</v>
      </c>
      <c r="AA203" s="5">
        <v>1</v>
      </c>
      <c r="AB203" s="5">
        <v>604.9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231</v>
      </c>
      <c r="F204" s="5">
        <f>ROUND(Source!BB191,O204)</f>
        <v>0</v>
      </c>
      <c r="G204" s="5" t="s">
        <v>67</v>
      </c>
      <c r="H204" s="5" t="s">
        <v>68</v>
      </c>
      <c r="I204" s="5"/>
      <c r="J204" s="5"/>
      <c r="K204" s="5">
        <v>231</v>
      </c>
      <c r="L204" s="5">
        <v>12</v>
      </c>
      <c r="M204" s="5">
        <v>3</v>
      </c>
      <c r="N204" s="5" t="s">
        <v>3</v>
      </c>
      <c r="O204" s="5">
        <v>2</v>
      </c>
      <c r="P204" s="5">
        <f>ROUND(Source!ET191,O204)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204</v>
      </c>
      <c r="F205" s="5">
        <f>ROUND(Source!R191,O205)</f>
        <v>5.0599999999999996</v>
      </c>
      <c r="G205" s="5" t="s">
        <v>69</v>
      </c>
      <c r="H205" s="5" t="s">
        <v>70</v>
      </c>
      <c r="I205" s="5"/>
      <c r="J205" s="5"/>
      <c r="K205" s="5">
        <v>204</v>
      </c>
      <c r="L205" s="5">
        <v>13</v>
      </c>
      <c r="M205" s="5">
        <v>3</v>
      </c>
      <c r="N205" s="5" t="s">
        <v>3</v>
      </c>
      <c r="O205" s="5">
        <v>2</v>
      </c>
      <c r="P205" s="5">
        <f>ROUND(Source!DJ191,O205)</f>
        <v>281.68</v>
      </c>
      <c r="Q205" s="5"/>
      <c r="R205" s="5"/>
      <c r="S205" s="5"/>
      <c r="T205" s="5"/>
      <c r="U205" s="5"/>
      <c r="V205" s="5"/>
      <c r="W205" s="5">
        <v>5.0599999999999996</v>
      </c>
      <c r="X205" s="5">
        <v>1</v>
      </c>
      <c r="Y205" s="5">
        <v>5.0599999999999996</v>
      </c>
      <c r="Z205" s="5">
        <v>281.68</v>
      </c>
      <c r="AA205" s="5">
        <v>1</v>
      </c>
      <c r="AB205" s="5">
        <v>281.68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205</v>
      </c>
      <c r="F206" s="5">
        <f>ROUND(Source!S191,O206)</f>
        <v>181.69</v>
      </c>
      <c r="G206" s="5" t="s">
        <v>71</v>
      </c>
      <c r="H206" s="5" t="s">
        <v>72</v>
      </c>
      <c r="I206" s="5"/>
      <c r="J206" s="5"/>
      <c r="K206" s="5">
        <v>205</v>
      </c>
      <c r="L206" s="5">
        <v>14</v>
      </c>
      <c r="M206" s="5">
        <v>3</v>
      </c>
      <c r="N206" s="5" t="s">
        <v>3</v>
      </c>
      <c r="O206" s="5">
        <v>2</v>
      </c>
      <c r="P206" s="5">
        <f>ROUND(Source!DK191,O206)</f>
        <v>10114.68</v>
      </c>
      <c r="Q206" s="5"/>
      <c r="R206" s="5"/>
      <c r="S206" s="5"/>
      <c r="T206" s="5"/>
      <c r="U206" s="5"/>
      <c r="V206" s="5"/>
      <c r="W206" s="5">
        <v>181.69</v>
      </c>
      <c r="X206" s="5">
        <v>1</v>
      </c>
      <c r="Y206" s="5">
        <v>181.69</v>
      </c>
      <c r="Z206" s="5">
        <v>10114.68</v>
      </c>
      <c r="AA206" s="5">
        <v>1</v>
      </c>
      <c r="AB206" s="5">
        <v>10114.68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232</v>
      </c>
      <c r="F207" s="5">
        <f>ROUND(Source!BC191,O207)</f>
        <v>0</v>
      </c>
      <c r="G207" s="5" t="s">
        <v>73</v>
      </c>
      <c r="H207" s="5" t="s">
        <v>74</v>
      </c>
      <c r="I207" s="5"/>
      <c r="J207" s="5"/>
      <c r="K207" s="5">
        <v>232</v>
      </c>
      <c r="L207" s="5">
        <v>15</v>
      </c>
      <c r="M207" s="5">
        <v>3</v>
      </c>
      <c r="N207" s="5" t="s">
        <v>3</v>
      </c>
      <c r="O207" s="5">
        <v>2</v>
      </c>
      <c r="P207" s="5">
        <f>ROUND(Source!EU191,O207)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214</v>
      </c>
      <c r="F208" s="5">
        <f>ROUND(Source!AS191,O208)</f>
        <v>233.2</v>
      </c>
      <c r="G208" s="5" t="s">
        <v>75</v>
      </c>
      <c r="H208" s="5" t="s">
        <v>76</v>
      </c>
      <c r="I208" s="5"/>
      <c r="J208" s="5"/>
      <c r="K208" s="5">
        <v>214</v>
      </c>
      <c r="L208" s="5">
        <v>16</v>
      </c>
      <c r="M208" s="5">
        <v>3</v>
      </c>
      <c r="N208" s="5" t="s">
        <v>3</v>
      </c>
      <c r="O208" s="5">
        <v>2</v>
      </c>
      <c r="P208" s="5">
        <f>ROUND(Source!EK191,O208)</f>
        <v>3791.96</v>
      </c>
      <c r="Q208" s="5"/>
      <c r="R208" s="5"/>
      <c r="S208" s="5"/>
      <c r="T208" s="5"/>
      <c r="U208" s="5"/>
      <c r="V208" s="5"/>
      <c r="W208" s="5">
        <v>233.2</v>
      </c>
      <c r="X208" s="5">
        <v>1</v>
      </c>
      <c r="Y208" s="5">
        <v>233.2</v>
      </c>
      <c r="Z208" s="5">
        <v>3791.96</v>
      </c>
      <c r="AA208" s="5">
        <v>1</v>
      </c>
      <c r="AB208" s="5">
        <v>3791.96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215</v>
      </c>
      <c r="F209" s="5">
        <f>ROUND(Source!AT191,O209)</f>
        <v>6396.77</v>
      </c>
      <c r="G209" s="5" t="s">
        <v>77</v>
      </c>
      <c r="H209" s="5" t="s">
        <v>78</v>
      </c>
      <c r="I209" s="5"/>
      <c r="J209" s="5"/>
      <c r="K209" s="5">
        <v>215</v>
      </c>
      <c r="L209" s="5">
        <v>17</v>
      </c>
      <c r="M209" s="5">
        <v>3</v>
      </c>
      <c r="N209" s="5" t="s">
        <v>3</v>
      </c>
      <c r="O209" s="5">
        <v>2</v>
      </c>
      <c r="P209" s="5">
        <f>ROUND(Source!EL191,O209)</f>
        <v>52703.99</v>
      </c>
      <c r="Q209" s="5"/>
      <c r="R209" s="5"/>
      <c r="S209" s="5"/>
      <c r="T209" s="5"/>
      <c r="U209" s="5"/>
      <c r="V209" s="5"/>
      <c r="W209" s="5">
        <v>6396.77</v>
      </c>
      <c r="X209" s="5">
        <v>1</v>
      </c>
      <c r="Y209" s="5">
        <v>6396.77</v>
      </c>
      <c r="Z209" s="5">
        <v>52703.99</v>
      </c>
      <c r="AA209" s="5">
        <v>1</v>
      </c>
      <c r="AB209" s="5">
        <v>52703.99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217</v>
      </c>
      <c r="F210" s="5">
        <f>ROUND(Source!AU191,O210)</f>
        <v>0</v>
      </c>
      <c r="G210" s="5" t="s">
        <v>79</v>
      </c>
      <c r="H210" s="5" t="s">
        <v>80</v>
      </c>
      <c r="I210" s="5"/>
      <c r="J210" s="5"/>
      <c r="K210" s="5">
        <v>217</v>
      </c>
      <c r="L210" s="5">
        <v>18</v>
      </c>
      <c r="M210" s="5">
        <v>3</v>
      </c>
      <c r="N210" s="5" t="s">
        <v>3</v>
      </c>
      <c r="O210" s="5">
        <v>2</v>
      </c>
      <c r="P210" s="5">
        <f>ROUND(Source!EM191,O210)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230</v>
      </c>
      <c r="F211" s="5">
        <f>ROUND(Source!BA191,O211)</f>
        <v>0</v>
      </c>
      <c r="G211" s="5" t="s">
        <v>81</v>
      </c>
      <c r="H211" s="5" t="s">
        <v>82</v>
      </c>
      <c r="I211" s="5"/>
      <c r="J211" s="5"/>
      <c r="K211" s="5">
        <v>230</v>
      </c>
      <c r="L211" s="5">
        <v>19</v>
      </c>
      <c r="M211" s="5">
        <v>3</v>
      </c>
      <c r="N211" s="5" t="s">
        <v>3</v>
      </c>
      <c r="O211" s="5">
        <v>2</v>
      </c>
      <c r="P211" s="5">
        <f>ROUND(Source!ES191,O211)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206</v>
      </c>
      <c r="F212" s="5">
        <f>ROUND(Source!T191,O212)</f>
        <v>0</v>
      </c>
      <c r="G212" s="5" t="s">
        <v>83</v>
      </c>
      <c r="H212" s="5" t="s">
        <v>84</v>
      </c>
      <c r="I212" s="5"/>
      <c r="J212" s="5"/>
      <c r="K212" s="5">
        <v>206</v>
      </c>
      <c r="L212" s="5">
        <v>20</v>
      </c>
      <c r="M212" s="5">
        <v>3</v>
      </c>
      <c r="N212" s="5" t="s">
        <v>3</v>
      </c>
      <c r="O212" s="5">
        <v>2</v>
      </c>
      <c r="P212" s="5">
        <f>ROUND(Source!DL191,O212)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207</v>
      </c>
      <c r="F213" s="5">
        <f>Source!U191</f>
        <v>13.739277019999999</v>
      </c>
      <c r="G213" s="5" t="s">
        <v>85</v>
      </c>
      <c r="H213" s="5" t="s">
        <v>86</v>
      </c>
      <c r="I213" s="5"/>
      <c r="J213" s="5"/>
      <c r="K213" s="5">
        <v>207</v>
      </c>
      <c r="L213" s="5">
        <v>21</v>
      </c>
      <c r="M213" s="5">
        <v>3</v>
      </c>
      <c r="N213" s="5" t="s">
        <v>3</v>
      </c>
      <c r="O213" s="5">
        <v>-1</v>
      </c>
      <c r="P213" s="5">
        <f>Source!DM191</f>
        <v>13.739277019999999</v>
      </c>
      <c r="Q213" s="5"/>
      <c r="R213" s="5"/>
      <c r="S213" s="5"/>
      <c r="T213" s="5"/>
      <c r="U213" s="5"/>
      <c r="V213" s="5"/>
      <c r="W213" s="5">
        <v>13.739277019999998</v>
      </c>
      <c r="X213" s="5">
        <v>1</v>
      </c>
      <c r="Y213" s="5">
        <v>13.739277019999998</v>
      </c>
      <c r="Z213" s="5">
        <v>13.739277019999998</v>
      </c>
      <c r="AA213" s="5">
        <v>1</v>
      </c>
      <c r="AB213" s="5">
        <v>13.739277019999998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208</v>
      </c>
      <c r="F214" s="5">
        <f>Source!V191</f>
        <v>0</v>
      </c>
      <c r="G214" s="5" t="s">
        <v>87</v>
      </c>
      <c r="H214" s="5" t="s">
        <v>88</v>
      </c>
      <c r="I214" s="5"/>
      <c r="J214" s="5"/>
      <c r="K214" s="5">
        <v>208</v>
      </c>
      <c r="L214" s="5">
        <v>22</v>
      </c>
      <c r="M214" s="5">
        <v>3</v>
      </c>
      <c r="N214" s="5" t="s">
        <v>3</v>
      </c>
      <c r="O214" s="5">
        <v>-1</v>
      </c>
      <c r="P214" s="5">
        <f>Source!DN191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209</v>
      </c>
      <c r="F215" s="5">
        <f>ROUND(Source!W191,O215)</f>
        <v>0</v>
      </c>
      <c r="G215" s="5" t="s">
        <v>89</v>
      </c>
      <c r="H215" s="5" t="s">
        <v>90</v>
      </c>
      <c r="I215" s="5"/>
      <c r="J215" s="5"/>
      <c r="K215" s="5">
        <v>209</v>
      </c>
      <c r="L215" s="5">
        <v>23</v>
      </c>
      <c r="M215" s="5">
        <v>3</v>
      </c>
      <c r="N215" s="5" t="s">
        <v>3</v>
      </c>
      <c r="O215" s="5">
        <v>2</v>
      </c>
      <c r="P215" s="5">
        <f>ROUND(Source!DO191,O215)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233</v>
      </c>
      <c r="F216" s="5">
        <f>ROUND(Source!BD191,O216)</f>
        <v>0</v>
      </c>
      <c r="G216" s="5" t="s">
        <v>91</v>
      </c>
      <c r="H216" s="5" t="s">
        <v>92</v>
      </c>
      <c r="I216" s="5"/>
      <c r="J216" s="5"/>
      <c r="K216" s="5">
        <v>233</v>
      </c>
      <c r="L216" s="5">
        <v>24</v>
      </c>
      <c r="M216" s="5">
        <v>3</v>
      </c>
      <c r="N216" s="5" t="s">
        <v>3</v>
      </c>
      <c r="O216" s="5">
        <v>2</v>
      </c>
      <c r="P216" s="5">
        <f>ROUND(Source!EV191,O216)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210</v>
      </c>
      <c r="F217" s="5">
        <f>ROUND(Source!X191,O217)</f>
        <v>180.67</v>
      </c>
      <c r="G217" s="5" t="s">
        <v>93</v>
      </c>
      <c r="H217" s="5" t="s">
        <v>94</v>
      </c>
      <c r="I217" s="5"/>
      <c r="J217" s="5"/>
      <c r="K217" s="5">
        <v>210</v>
      </c>
      <c r="L217" s="5">
        <v>25</v>
      </c>
      <c r="M217" s="5">
        <v>3</v>
      </c>
      <c r="N217" s="5" t="s">
        <v>3</v>
      </c>
      <c r="O217" s="5">
        <v>2</v>
      </c>
      <c r="P217" s="5">
        <f>ROUND(Source!DP191,O217)</f>
        <v>10058.049999999999</v>
      </c>
      <c r="Q217" s="5"/>
      <c r="R217" s="5"/>
      <c r="S217" s="5"/>
      <c r="T217" s="5"/>
      <c r="U217" s="5"/>
      <c r="V217" s="5"/>
      <c r="W217" s="5">
        <v>180.67</v>
      </c>
      <c r="X217" s="5">
        <v>1</v>
      </c>
      <c r="Y217" s="5">
        <v>180.67</v>
      </c>
      <c r="Z217" s="5">
        <v>10058.049999999999</v>
      </c>
      <c r="AA217" s="5">
        <v>1</v>
      </c>
      <c r="AB217" s="5">
        <v>10058.049999999999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211</v>
      </c>
      <c r="F218" s="5">
        <f>ROUND(Source!Y191,O218)</f>
        <v>95.11</v>
      </c>
      <c r="G218" s="5" t="s">
        <v>95</v>
      </c>
      <c r="H218" s="5" t="s">
        <v>96</v>
      </c>
      <c r="I218" s="5"/>
      <c r="J218" s="5"/>
      <c r="K218" s="5">
        <v>211</v>
      </c>
      <c r="L218" s="5">
        <v>26</v>
      </c>
      <c r="M218" s="5">
        <v>3</v>
      </c>
      <c r="N218" s="5" t="s">
        <v>3</v>
      </c>
      <c r="O218" s="5">
        <v>2</v>
      </c>
      <c r="P218" s="5">
        <f>ROUND(Source!DQ191,O218)</f>
        <v>5293.77</v>
      </c>
      <c r="Q218" s="5"/>
      <c r="R218" s="5"/>
      <c r="S218" s="5"/>
      <c r="T218" s="5"/>
      <c r="U218" s="5"/>
      <c r="V218" s="5"/>
      <c r="W218" s="5">
        <v>95.11</v>
      </c>
      <c r="X218" s="5">
        <v>1</v>
      </c>
      <c r="Y218" s="5">
        <v>95.11</v>
      </c>
      <c r="Z218" s="5">
        <v>5293.77</v>
      </c>
      <c r="AA218" s="5">
        <v>1</v>
      </c>
      <c r="AB218" s="5">
        <v>5293.77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224</v>
      </c>
      <c r="F219" s="5">
        <f>ROUND(Source!AR191,O219)</f>
        <v>6629.97</v>
      </c>
      <c r="G219" s="5" t="s">
        <v>97</v>
      </c>
      <c r="H219" s="5" t="s">
        <v>98</v>
      </c>
      <c r="I219" s="5"/>
      <c r="J219" s="5"/>
      <c r="K219" s="5">
        <v>224</v>
      </c>
      <c r="L219" s="5">
        <v>27</v>
      </c>
      <c r="M219" s="5">
        <v>3</v>
      </c>
      <c r="N219" s="5" t="s">
        <v>3</v>
      </c>
      <c r="O219" s="5">
        <v>2</v>
      </c>
      <c r="P219" s="5">
        <f>ROUND(Source!EJ191,O219)</f>
        <v>56495.95</v>
      </c>
      <c r="Q219" s="5"/>
      <c r="R219" s="5"/>
      <c r="S219" s="5"/>
      <c r="T219" s="5"/>
      <c r="U219" s="5"/>
      <c r="V219" s="5"/>
      <c r="W219" s="5">
        <v>6629.97</v>
      </c>
      <c r="X219" s="5">
        <v>1</v>
      </c>
      <c r="Y219" s="5">
        <v>6629.97</v>
      </c>
      <c r="Z219" s="5">
        <v>56495.95</v>
      </c>
      <c r="AA219" s="5">
        <v>1</v>
      </c>
      <c r="AB219" s="5">
        <v>56495.95</v>
      </c>
    </row>
    <row r="220" spans="1:28" x14ac:dyDescent="0.2">
      <c r="A220" s="5">
        <v>50</v>
      </c>
      <c r="B220" s="5">
        <v>1</v>
      </c>
      <c r="C220" s="5">
        <v>0</v>
      </c>
      <c r="D220" s="5">
        <v>2</v>
      </c>
      <c r="E220" s="5">
        <v>0</v>
      </c>
      <c r="F220" s="5">
        <f>0</f>
        <v>0</v>
      </c>
      <c r="G220" s="5" t="s">
        <v>204</v>
      </c>
      <c r="H220" s="5" t="s">
        <v>205</v>
      </c>
      <c r="I220" s="5"/>
      <c r="J220" s="5"/>
      <c r="K220" s="5">
        <v>212</v>
      </c>
      <c r="L220" s="5">
        <v>28</v>
      </c>
      <c r="M220" s="5">
        <v>0</v>
      </c>
      <c r="N220" s="5" t="s">
        <v>3</v>
      </c>
      <c r="O220" s="5">
        <v>-1</v>
      </c>
      <c r="P220" s="5">
        <f>0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8" x14ac:dyDescent="0.2">
      <c r="A221" s="5">
        <v>50</v>
      </c>
      <c r="B221" s="5">
        <v>1</v>
      </c>
      <c r="C221" s="5">
        <v>0</v>
      </c>
      <c r="D221" s="5">
        <v>2</v>
      </c>
      <c r="E221" s="5">
        <v>0</v>
      </c>
      <c r="F221" s="5">
        <f>ROUND(F208+F209,O221)</f>
        <v>6629.97</v>
      </c>
      <c r="G221" s="5" t="s">
        <v>206</v>
      </c>
      <c r="H221" s="5" t="s">
        <v>206</v>
      </c>
      <c r="I221" s="5"/>
      <c r="J221" s="5"/>
      <c r="K221" s="5">
        <v>212</v>
      </c>
      <c r="L221" s="5">
        <v>29</v>
      </c>
      <c r="M221" s="5">
        <v>1</v>
      </c>
      <c r="N221" s="5" t="s">
        <v>3</v>
      </c>
      <c r="O221" s="5">
        <v>2</v>
      </c>
      <c r="P221" s="5">
        <f>ROUND(P208+P209,O221)</f>
        <v>56495.95</v>
      </c>
      <c r="Q221" s="5"/>
      <c r="R221" s="5"/>
      <c r="S221" s="5"/>
      <c r="T221" s="5"/>
      <c r="U221" s="5"/>
      <c r="V221" s="5"/>
      <c r="W221" s="5">
        <v>6629.97</v>
      </c>
      <c r="X221" s="5">
        <v>1</v>
      </c>
      <c r="Y221" s="5">
        <v>6629.97</v>
      </c>
      <c r="Z221" s="5">
        <v>56495.95</v>
      </c>
      <c r="AA221" s="5">
        <v>1</v>
      </c>
      <c r="AB221" s="5">
        <v>56495.95</v>
      </c>
    </row>
    <row r="222" spans="1:28" x14ac:dyDescent="0.2">
      <c r="A222" s="5">
        <v>50</v>
      </c>
      <c r="B222" s="5">
        <v>0</v>
      </c>
      <c r="C222" s="5">
        <v>0</v>
      </c>
      <c r="D222" s="5">
        <v>2</v>
      </c>
      <c r="E222" s="5">
        <v>0</v>
      </c>
      <c r="F222" s="5">
        <f>ROUND(F200,O222)</f>
        <v>0</v>
      </c>
      <c r="G222" s="5" t="s">
        <v>207</v>
      </c>
      <c r="H222" s="5" t="s">
        <v>208</v>
      </c>
      <c r="I222" s="5"/>
      <c r="J222" s="5"/>
      <c r="K222" s="5">
        <v>212</v>
      </c>
      <c r="L222" s="5">
        <v>30</v>
      </c>
      <c r="M222" s="5">
        <v>1</v>
      </c>
      <c r="N222" s="5" t="s">
        <v>3</v>
      </c>
      <c r="O222" s="5">
        <v>2</v>
      </c>
      <c r="P222" s="5">
        <f>ROUND(P200,O222)</f>
        <v>0</v>
      </c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>
        <v>0</v>
      </c>
      <c r="AA222" s="5">
        <v>1</v>
      </c>
      <c r="AB222" s="5">
        <v>0</v>
      </c>
    </row>
    <row r="223" spans="1:28" x14ac:dyDescent="0.2">
      <c r="A223" s="5">
        <v>50</v>
      </c>
      <c r="B223" s="5">
        <v>0</v>
      </c>
      <c r="C223" s="5">
        <v>0</v>
      </c>
      <c r="D223" s="5">
        <v>2</v>
      </c>
      <c r="E223" s="5">
        <v>0</v>
      </c>
      <c r="F223" s="5">
        <f>ROUND(F210,O223)</f>
        <v>0</v>
      </c>
      <c r="G223" s="5" t="s">
        <v>209</v>
      </c>
      <c r="H223" s="5" t="s">
        <v>79</v>
      </c>
      <c r="I223" s="5"/>
      <c r="J223" s="5"/>
      <c r="K223" s="5">
        <v>212</v>
      </c>
      <c r="L223" s="5">
        <v>31</v>
      </c>
      <c r="M223" s="5">
        <v>1</v>
      </c>
      <c r="N223" s="5" t="s">
        <v>3</v>
      </c>
      <c r="O223" s="5">
        <v>2</v>
      </c>
      <c r="P223" s="5">
        <f>ROUND(P210,O223)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8" x14ac:dyDescent="0.2">
      <c r="A224" s="5">
        <v>50</v>
      </c>
      <c r="B224" s="5">
        <v>1</v>
      </c>
      <c r="C224" s="5">
        <v>0</v>
      </c>
      <c r="D224" s="5">
        <v>2</v>
      </c>
      <c r="E224" s="5">
        <v>0</v>
      </c>
      <c r="F224" s="5">
        <f>0</f>
        <v>0</v>
      </c>
      <c r="G224" s="5" t="s">
        <v>3</v>
      </c>
      <c r="H224" s="5" t="s">
        <v>3</v>
      </c>
      <c r="I224" s="5"/>
      <c r="J224" s="5"/>
      <c r="K224" s="5">
        <v>212</v>
      </c>
      <c r="L224" s="5">
        <v>32</v>
      </c>
      <c r="M224" s="5">
        <v>0</v>
      </c>
      <c r="N224" s="5" t="s">
        <v>3</v>
      </c>
      <c r="O224" s="5">
        <v>-1</v>
      </c>
      <c r="P224" s="5">
        <f>0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55" x14ac:dyDescent="0.2">
      <c r="A225" s="5">
        <v>50</v>
      </c>
      <c r="B225" s="5">
        <v>1</v>
      </c>
      <c r="C225" s="5">
        <v>0</v>
      </c>
      <c r="D225" s="5">
        <v>2</v>
      </c>
      <c r="E225" s="5">
        <v>0</v>
      </c>
      <c r="F225" s="5">
        <f>ROUND(F221,O225)</f>
        <v>6629.97</v>
      </c>
      <c r="G225" s="5" t="s">
        <v>210</v>
      </c>
      <c r="H225" s="5" t="s">
        <v>211</v>
      </c>
      <c r="I225" s="5"/>
      <c r="J225" s="5"/>
      <c r="K225" s="5">
        <v>212</v>
      </c>
      <c r="L225" s="5">
        <v>33</v>
      </c>
      <c r="M225" s="5">
        <v>1</v>
      </c>
      <c r="N225" s="5" t="s">
        <v>3</v>
      </c>
      <c r="O225" s="5">
        <v>2</v>
      </c>
      <c r="P225" s="5">
        <f>ROUND(P221,O225)</f>
        <v>56495.95</v>
      </c>
      <c r="Q225" s="5"/>
      <c r="R225" s="5"/>
      <c r="S225" s="5"/>
      <c r="T225" s="5"/>
      <c r="U225" s="5"/>
      <c r="V225" s="5"/>
      <c r="W225" s="5">
        <v>6629.97</v>
      </c>
      <c r="X225" s="5">
        <v>1</v>
      </c>
      <c r="Y225" s="5">
        <v>6629.97</v>
      </c>
      <c r="Z225" s="5">
        <v>56495.95</v>
      </c>
      <c r="AA225" s="5">
        <v>1</v>
      </c>
      <c r="AB225" s="5">
        <v>56495.95</v>
      </c>
    </row>
    <row r="226" spans="1:255" x14ac:dyDescent="0.2">
      <c r="A226" s="5">
        <v>50</v>
      </c>
      <c r="B226" s="5">
        <v>0</v>
      </c>
      <c r="C226" s="5">
        <v>0</v>
      </c>
      <c r="D226" s="5">
        <v>2</v>
      </c>
      <c r="E226" s="5">
        <v>0</v>
      </c>
      <c r="F226" s="5">
        <f>ROUND(F222,O226)</f>
        <v>0</v>
      </c>
      <c r="G226" s="5" t="s">
        <v>212</v>
      </c>
      <c r="H226" s="5" t="s">
        <v>213</v>
      </c>
      <c r="I226" s="5"/>
      <c r="J226" s="5"/>
      <c r="K226" s="5">
        <v>212</v>
      </c>
      <c r="L226" s="5">
        <v>34</v>
      </c>
      <c r="M226" s="5">
        <v>1</v>
      </c>
      <c r="N226" s="5" t="s">
        <v>3</v>
      </c>
      <c r="O226" s="5">
        <v>2</v>
      </c>
      <c r="P226" s="5">
        <f>ROUND(P222,O226)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55" x14ac:dyDescent="0.2">
      <c r="A227" s="5">
        <v>50</v>
      </c>
      <c r="B227" s="5">
        <v>0</v>
      </c>
      <c r="C227" s="5">
        <v>0</v>
      </c>
      <c r="D227" s="5">
        <v>2</v>
      </c>
      <c r="E227" s="5">
        <v>0</v>
      </c>
      <c r="F227" s="5">
        <f>ROUND(F223,O227)</f>
        <v>0</v>
      </c>
      <c r="G227" s="5" t="s">
        <v>214</v>
      </c>
      <c r="H227" s="5" t="s">
        <v>215</v>
      </c>
      <c r="I227" s="5"/>
      <c r="J227" s="5"/>
      <c r="K227" s="5">
        <v>212</v>
      </c>
      <c r="L227" s="5">
        <v>35</v>
      </c>
      <c r="M227" s="5">
        <v>1</v>
      </c>
      <c r="N227" s="5" t="s">
        <v>3</v>
      </c>
      <c r="O227" s="5">
        <v>2</v>
      </c>
      <c r="P227" s="5">
        <f>ROUND(P223,O227)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55" x14ac:dyDescent="0.2">
      <c r="A228" s="5">
        <v>50</v>
      </c>
      <c r="B228" s="5">
        <v>1</v>
      </c>
      <c r="C228" s="5">
        <v>0</v>
      </c>
      <c r="D228" s="5">
        <v>2</v>
      </c>
      <c r="E228" s="5">
        <v>0</v>
      </c>
      <c r="F228" s="5">
        <f>ROUND(F225+F226+F227,O228)</f>
        <v>6629.97</v>
      </c>
      <c r="G228" s="5" t="s">
        <v>216</v>
      </c>
      <c r="H228" s="5" t="s">
        <v>217</v>
      </c>
      <c r="I228" s="5"/>
      <c r="J228" s="5"/>
      <c r="K228" s="5">
        <v>212</v>
      </c>
      <c r="L228" s="5">
        <v>36</v>
      </c>
      <c r="M228" s="5">
        <v>0</v>
      </c>
      <c r="N228" s="5" t="s">
        <v>3</v>
      </c>
      <c r="O228" s="5">
        <v>2</v>
      </c>
      <c r="P228" s="5">
        <f>ROUND(P225+P226+P227,O228)</f>
        <v>56495.95</v>
      </c>
      <c r="Q228" s="5"/>
      <c r="R228" s="5"/>
      <c r="S228" s="5"/>
      <c r="T228" s="5"/>
      <c r="U228" s="5"/>
      <c r="V228" s="5"/>
      <c r="W228" s="5">
        <v>6629.97</v>
      </c>
      <c r="X228" s="5">
        <v>1</v>
      </c>
      <c r="Y228" s="5">
        <v>6629.97</v>
      </c>
      <c r="Z228" s="5">
        <v>56495.95</v>
      </c>
      <c r="AA228" s="5">
        <v>1</v>
      </c>
      <c r="AB228" s="5">
        <v>56495.95</v>
      </c>
    </row>
    <row r="230" spans="1:255" x14ac:dyDescent="0.2">
      <c r="A230" s="1">
        <v>3</v>
      </c>
      <c r="B230" s="1">
        <v>1</v>
      </c>
      <c r="C230" s="1"/>
      <c r="D230" s="1">
        <f>ROW(A395)</f>
        <v>395</v>
      </c>
      <c r="E230" s="1"/>
      <c r="F230" s="1" t="s">
        <v>218</v>
      </c>
      <c r="G230" s="1" t="s">
        <v>219</v>
      </c>
      <c r="H230" s="1" t="s">
        <v>3</v>
      </c>
      <c r="I230" s="1">
        <v>0</v>
      </c>
      <c r="J230" s="1" t="s">
        <v>3</v>
      </c>
      <c r="K230" s="1">
        <v>-1</v>
      </c>
      <c r="L230" s="1" t="s">
        <v>218</v>
      </c>
      <c r="M230" s="1" t="s">
        <v>3</v>
      </c>
      <c r="N230" s="1"/>
      <c r="O230" s="1"/>
      <c r="P230" s="1"/>
      <c r="Q230" s="1"/>
      <c r="R230" s="1"/>
      <c r="S230" s="1">
        <v>0</v>
      </c>
      <c r="T230" s="1">
        <v>0</v>
      </c>
      <c r="U230" s="1" t="s">
        <v>3</v>
      </c>
      <c r="V230" s="1">
        <v>0</v>
      </c>
      <c r="W230" s="1"/>
      <c r="X230" s="1"/>
      <c r="Y230" s="1"/>
      <c r="Z230" s="1"/>
      <c r="AA230" s="1"/>
      <c r="AB230" s="1" t="s">
        <v>3</v>
      </c>
      <c r="AC230" s="1" t="s">
        <v>3</v>
      </c>
      <c r="AD230" s="1" t="s">
        <v>3</v>
      </c>
      <c r="AE230" s="1" t="s">
        <v>3</v>
      </c>
      <c r="AF230" s="1" t="s">
        <v>3</v>
      </c>
      <c r="AG230" s="1" t="s">
        <v>3</v>
      </c>
      <c r="AH230" s="1"/>
      <c r="AI230" s="1"/>
      <c r="AJ230" s="1"/>
      <c r="AK230" s="1"/>
      <c r="AL230" s="1"/>
      <c r="AM230" s="1"/>
      <c r="AN230" s="1"/>
      <c r="AO230" s="1"/>
      <c r="AP230" s="1" t="s">
        <v>3</v>
      </c>
      <c r="AQ230" s="1" t="s">
        <v>3</v>
      </c>
      <c r="AR230" s="1" t="s">
        <v>3</v>
      </c>
      <c r="AS230" s="1"/>
      <c r="AT230" s="1"/>
      <c r="AU230" s="1"/>
      <c r="AV230" s="1"/>
      <c r="AW230" s="1"/>
      <c r="AX230" s="1"/>
      <c r="AY230" s="1"/>
      <c r="AZ230" s="1" t="s">
        <v>3</v>
      </c>
      <c r="BA230" s="1"/>
      <c r="BB230" s="1" t="s">
        <v>3</v>
      </c>
      <c r="BC230" s="1" t="s">
        <v>3</v>
      </c>
      <c r="BD230" s="1" t="s">
        <v>3</v>
      </c>
      <c r="BE230" s="1" t="s">
        <v>3</v>
      </c>
      <c r="BF230" s="1" t="s">
        <v>3</v>
      </c>
      <c r="BG230" s="1" t="s">
        <v>3</v>
      </c>
      <c r="BH230" s="1" t="s">
        <v>3</v>
      </c>
      <c r="BI230" s="1" t="s">
        <v>3</v>
      </c>
      <c r="BJ230" s="1" t="s">
        <v>3</v>
      </c>
      <c r="BK230" s="1" t="s">
        <v>3</v>
      </c>
      <c r="BL230" s="1" t="s">
        <v>3</v>
      </c>
      <c r="BM230" s="1" t="s">
        <v>3</v>
      </c>
      <c r="BN230" s="1" t="s">
        <v>3</v>
      </c>
      <c r="BO230" s="1" t="s">
        <v>3</v>
      </c>
      <c r="BP230" s="1" t="s">
        <v>3</v>
      </c>
      <c r="BQ230" s="1"/>
      <c r="BR230" s="1"/>
      <c r="BS230" s="1"/>
      <c r="BT230" s="1"/>
      <c r="BU230" s="1"/>
      <c r="BV230" s="1"/>
      <c r="BW230" s="1"/>
      <c r="BX230" s="1">
        <v>0</v>
      </c>
      <c r="BY230" s="1"/>
      <c r="BZ230" s="1"/>
      <c r="CA230" s="1"/>
      <c r="CB230" s="1"/>
      <c r="CC230" s="1"/>
      <c r="CD230" s="1"/>
      <c r="CE230" s="1"/>
      <c r="CF230" s="1">
        <v>0</v>
      </c>
      <c r="CG230" s="1">
        <v>0</v>
      </c>
      <c r="CH230" s="1"/>
      <c r="CI230" s="1" t="s">
        <v>3</v>
      </c>
      <c r="CJ230" s="1" t="s">
        <v>3</v>
      </c>
      <c r="CK230" t="s">
        <v>3</v>
      </c>
      <c r="CL230" t="s">
        <v>3</v>
      </c>
      <c r="CM230" t="s">
        <v>3</v>
      </c>
      <c r="CN230" t="s">
        <v>3</v>
      </c>
      <c r="CO230" t="s">
        <v>3</v>
      </c>
      <c r="CP230" t="s">
        <v>3</v>
      </c>
      <c r="CQ230" t="s">
        <v>3</v>
      </c>
    </row>
    <row r="232" spans="1:255" x14ac:dyDescent="0.2">
      <c r="A232" s="3">
        <v>52</v>
      </c>
      <c r="B232" s="3">
        <f t="shared" ref="B232:G232" si="162">B395</f>
        <v>1</v>
      </c>
      <c r="C232" s="3">
        <f t="shared" si="162"/>
        <v>3</v>
      </c>
      <c r="D232" s="3">
        <f t="shared" si="162"/>
        <v>230</v>
      </c>
      <c r="E232" s="3">
        <f t="shared" si="162"/>
        <v>0</v>
      </c>
      <c r="F232" s="3" t="str">
        <f t="shared" si="162"/>
        <v>02-01-02</v>
      </c>
      <c r="G232" s="3" t="str">
        <f t="shared" si="162"/>
        <v>Строительство КЛ-0,4 кВ №2(дл.трассы 1 м.)</v>
      </c>
      <c r="H232" s="3"/>
      <c r="I232" s="3"/>
      <c r="J232" s="3"/>
      <c r="K232" s="3"/>
      <c r="L232" s="3"/>
      <c r="M232" s="3"/>
      <c r="N232" s="3"/>
      <c r="O232" s="3">
        <f t="shared" ref="O232:AT232" si="163">O395</f>
        <v>3251.14</v>
      </c>
      <c r="P232" s="3">
        <f t="shared" si="163"/>
        <v>3099.38</v>
      </c>
      <c r="Q232" s="3">
        <f t="shared" si="163"/>
        <v>29.83</v>
      </c>
      <c r="R232" s="3">
        <f t="shared" si="163"/>
        <v>3.11</v>
      </c>
      <c r="S232" s="3">
        <f t="shared" si="163"/>
        <v>121.93</v>
      </c>
      <c r="T232" s="3">
        <f t="shared" si="163"/>
        <v>0</v>
      </c>
      <c r="U232" s="3">
        <f t="shared" si="163"/>
        <v>10.02330166</v>
      </c>
      <c r="V232" s="3">
        <f t="shared" si="163"/>
        <v>0</v>
      </c>
      <c r="W232" s="3">
        <f t="shared" si="163"/>
        <v>0</v>
      </c>
      <c r="X232" s="3">
        <f t="shared" si="163"/>
        <v>119.43</v>
      </c>
      <c r="Y232" s="3">
        <f t="shared" si="163"/>
        <v>61.73</v>
      </c>
      <c r="Z232" s="3">
        <f t="shared" si="163"/>
        <v>0</v>
      </c>
      <c r="AA232" s="3">
        <f t="shared" si="163"/>
        <v>0</v>
      </c>
      <c r="AB232" s="3">
        <f t="shared" si="163"/>
        <v>0</v>
      </c>
      <c r="AC232" s="3">
        <f t="shared" si="163"/>
        <v>0</v>
      </c>
      <c r="AD232" s="3">
        <f t="shared" si="163"/>
        <v>0</v>
      </c>
      <c r="AE232" s="3">
        <f t="shared" si="163"/>
        <v>0</v>
      </c>
      <c r="AF232" s="3">
        <f t="shared" si="163"/>
        <v>0</v>
      </c>
      <c r="AG232" s="3">
        <f t="shared" si="163"/>
        <v>0</v>
      </c>
      <c r="AH232" s="3">
        <f t="shared" si="163"/>
        <v>0</v>
      </c>
      <c r="AI232" s="3">
        <f t="shared" si="163"/>
        <v>0</v>
      </c>
      <c r="AJ232" s="3">
        <f t="shared" si="163"/>
        <v>0</v>
      </c>
      <c r="AK232" s="3">
        <f t="shared" si="163"/>
        <v>0</v>
      </c>
      <c r="AL232" s="3">
        <f t="shared" si="163"/>
        <v>0</v>
      </c>
      <c r="AM232" s="3">
        <f t="shared" si="163"/>
        <v>0</v>
      </c>
      <c r="AN232" s="3">
        <f t="shared" si="163"/>
        <v>0</v>
      </c>
      <c r="AO232" s="3">
        <f t="shared" si="163"/>
        <v>0</v>
      </c>
      <c r="AP232" s="3">
        <f t="shared" si="163"/>
        <v>0</v>
      </c>
      <c r="AQ232" s="3">
        <f t="shared" si="163"/>
        <v>0</v>
      </c>
      <c r="AR232" s="3">
        <f t="shared" si="163"/>
        <v>3432.3</v>
      </c>
      <c r="AS232" s="3">
        <f t="shared" si="163"/>
        <v>440.98</v>
      </c>
      <c r="AT232" s="3">
        <f t="shared" si="163"/>
        <v>2991.32</v>
      </c>
      <c r="AU232" s="3">
        <f t="shared" ref="AU232:BZ232" si="164">AU395</f>
        <v>0</v>
      </c>
      <c r="AV232" s="3">
        <f t="shared" si="164"/>
        <v>3099.38</v>
      </c>
      <c r="AW232" s="3">
        <f t="shared" si="164"/>
        <v>3099.38</v>
      </c>
      <c r="AX232" s="3">
        <f t="shared" si="164"/>
        <v>0</v>
      </c>
      <c r="AY232" s="3">
        <f t="shared" si="164"/>
        <v>3099.38</v>
      </c>
      <c r="AZ232" s="3">
        <f t="shared" si="164"/>
        <v>0</v>
      </c>
      <c r="BA232" s="3">
        <f t="shared" si="164"/>
        <v>0</v>
      </c>
      <c r="BB232" s="3">
        <f t="shared" si="164"/>
        <v>0</v>
      </c>
      <c r="BC232" s="3">
        <f t="shared" si="164"/>
        <v>0</v>
      </c>
      <c r="BD232" s="3">
        <f t="shared" si="164"/>
        <v>0</v>
      </c>
      <c r="BE232" s="3">
        <f t="shared" si="164"/>
        <v>0</v>
      </c>
      <c r="BF232" s="3">
        <f t="shared" si="164"/>
        <v>0</v>
      </c>
      <c r="BG232" s="3">
        <f t="shared" si="164"/>
        <v>0</v>
      </c>
      <c r="BH232" s="3">
        <f t="shared" si="164"/>
        <v>0</v>
      </c>
      <c r="BI232" s="3">
        <f t="shared" si="164"/>
        <v>0</v>
      </c>
      <c r="BJ232" s="3">
        <f t="shared" si="164"/>
        <v>0</v>
      </c>
      <c r="BK232" s="3">
        <f t="shared" si="164"/>
        <v>0</v>
      </c>
      <c r="BL232" s="3">
        <f t="shared" si="164"/>
        <v>0</v>
      </c>
      <c r="BM232" s="3">
        <f t="shared" si="164"/>
        <v>0</v>
      </c>
      <c r="BN232" s="3">
        <f t="shared" si="164"/>
        <v>0</v>
      </c>
      <c r="BO232" s="3">
        <f t="shared" si="164"/>
        <v>0</v>
      </c>
      <c r="BP232" s="3">
        <f t="shared" si="164"/>
        <v>0</v>
      </c>
      <c r="BQ232" s="3">
        <f t="shared" si="164"/>
        <v>0</v>
      </c>
      <c r="BR232" s="3">
        <f t="shared" si="164"/>
        <v>0</v>
      </c>
      <c r="BS232" s="3">
        <f t="shared" si="164"/>
        <v>0</v>
      </c>
      <c r="BT232" s="3">
        <f t="shared" si="164"/>
        <v>0</v>
      </c>
      <c r="BU232" s="3">
        <f t="shared" si="164"/>
        <v>0</v>
      </c>
      <c r="BV232" s="3">
        <f t="shared" si="164"/>
        <v>0</v>
      </c>
      <c r="BW232" s="3">
        <f t="shared" si="164"/>
        <v>0</v>
      </c>
      <c r="BX232" s="3">
        <f t="shared" si="164"/>
        <v>0</v>
      </c>
      <c r="BY232" s="3">
        <f t="shared" si="164"/>
        <v>0</v>
      </c>
      <c r="BZ232" s="3">
        <f t="shared" si="164"/>
        <v>0</v>
      </c>
      <c r="CA232" s="3">
        <f t="shared" ref="CA232:DF232" si="165">CA395</f>
        <v>0</v>
      </c>
      <c r="CB232" s="3">
        <f t="shared" si="165"/>
        <v>0</v>
      </c>
      <c r="CC232" s="3">
        <f t="shared" si="165"/>
        <v>0</v>
      </c>
      <c r="CD232" s="3">
        <f t="shared" si="165"/>
        <v>0</v>
      </c>
      <c r="CE232" s="3">
        <f t="shared" si="165"/>
        <v>0</v>
      </c>
      <c r="CF232" s="3">
        <f t="shared" si="165"/>
        <v>0</v>
      </c>
      <c r="CG232" s="3">
        <f t="shared" si="165"/>
        <v>0</v>
      </c>
      <c r="CH232" s="3">
        <f t="shared" si="165"/>
        <v>0</v>
      </c>
      <c r="CI232" s="3">
        <f t="shared" si="165"/>
        <v>0</v>
      </c>
      <c r="CJ232" s="3">
        <f t="shared" si="165"/>
        <v>0</v>
      </c>
      <c r="CK232" s="3">
        <f t="shared" si="165"/>
        <v>0</v>
      </c>
      <c r="CL232" s="3">
        <f t="shared" si="165"/>
        <v>0</v>
      </c>
      <c r="CM232" s="3">
        <f t="shared" si="165"/>
        <v>0</v>
      </c>
      <c r="CN232" s="3">
        <f t="shared" si="165"/>
        <v>0</v>
      </c>
      <c r="CO232" s="3">
        <f t="shared" si="165"/>
        <v>0</v>
      </c>
      <c r="CP232" s="3">
        <f t="shared" si="165"/>
        <v>0</v>
      </c>
      <c r="CQ232" s="3">
        <f t="shared" si="165"/>
        <v>0</v>
      </c>
      <c r="CR232" s="3">
        <f t="shared" si="165"/>
        <v>0</v>
      </c>
      <c r="CS232" s="3">
        <f t="shared" si="165"/>
        <v>0</v>
      </c>
      <c r="CT232" s="3">
        <f t="shared" si="165"/>
        <v>0</v>
      </c>
      <c r="CU232" s="3">
        <f t="shared" si="165"/>
        <v>0</v>
      </c>
      <c r="CV232" s="3">
        <f t="shared" si="165"/>
        <v>0</v>
      </c>
      <c r="CW232" s="3">
        <f t="shared" si="165"/>
        <v>0</v>
      </c>
      <c r="CX232" s="3">
        <f t="shared" si="165"/>
        <v>0</v>
      </c>
      <c r="CY232" s="3">
        <f t="shared" si="165"/>
        <v>0</v>
      </c>
      <c r="CZ232" s="3">
        <f t="shared" si="165"/>
        <v>0</v>
      </c>
      <c r="DA232" s="3">
        <f t="shared" si="165"/>
        <v>0</v>
      </c>
      <c r="DB232" s="3">
        <f t="shared" si="165"/>
        <v>0</v>
      </c>
      <c r="DC232" s="3">
        <f t="shared" si="165"/>
        <v>0</v>
      </c>
      <c r="DD232" s="3">
        <f t="shared" si="165"/>
        <v>0</v>
      </c>
      <c r="DE232" s="3">
        <f t="shared" si="165"/>
        <v>0</v>
      </c>
      <c r="DF232" s="3">
        <f t="shared" si="165"/>
        <v>0</v>
      </c>
      <c r="DG232" s="4">
        <f t="shared" ref="DG232:EL232" si="166">DG395</f>
        <v>23830.93</v>
      </c>
      <c r="DH232" s="4">
        <f t="shared" si="166"/>
        <v>16600.37</v>
      </c>
      <c r="DI232" s="4">
        <f t="shared" si="166"/>
        <v>442.71</v>
      </c>
      <c r="DJ232" s="4">
        <f t="shared" si="166"/>
        <v>173.13</v>
      </c>
      <c r="DK232" s="4">
        <f t="shared" si="166"/>
        <v>6787.85</v>
      </c>
      <c r="DL232" s="4">
        <f t="shared" si="166"/>
        <v>0</v>
      </c>
      <c r="DM232" s="4">
        <f t="shared" si="166"/>
        <v>10.02330166</v>
      </c>
      <c r="DN232" s="4">
        <f t="shared" si="166"/>
        <v>0</v>
      </c>
      <c r="DO232" s="4">
        <f t="shared" si="166"/>
        <v>0</v>
      </c>
      <c r="DP232" s="4">
        <f t="shared" si="166"/>
        <v>6648.22</v>
      </c>
      <c r="DQ232" s="4">
        <f t="shared" si="166"/>
        <v>3436.48</v>
      </c>
      <c r="DR232" s="4">
        <f t="shared" si="166"/>
        <v>0</v>
      </c>
      <c r="DS232" s="4">
        <f t="shared" si="166"/>
        <v>0</v>
      </c>
      <c r="DT232" s="4">
        <f t="shared" si="166"/>
        <v>0</v>
      </c>
      <c r="DU232" s="4">
        <f t="shared" si="166"/>
        <v>0</v>
      </c>
      <c r="DV232" s="4">
        <f t="shared" si="166"/>
        <v>0</v>
      </c>
      <c r="DW232" s="4">
        <f t="shared" si="166"/>
        <v>0</v>
      </c>
      <c r="DX232" s="4">
        <f t="shared" si="166"/>
        <v>0</v>
      </c>
      <c r="DY232" s="4">
        <f t="shared" si="166"/>
        <v>0</v>
      </c>
      <c r="DZ232" s="4">
        <f t="shared" si="166"/>
        <v>0</v>
      </c>
      <c r="EA232" s="4">
        <f t="shared" si="166"/>
        <v>0</v>
      </c>
      <c r="EB232" s="4">
        <f t="shared" si="166"/>
        <v>0</v>
      </c>
      <c r="EC232" s="4">
        <f t="shared" si="166"/>
        <v>0</v>
      </c>
      <c r="ED232" s="4">
        <f t="shared" si="166"/>
        <v>0</v>
      </c>
      <c r="EE232" s="4">
        <f t="shared" si="166"/>
        <v>0</v>
      </c>
      <c r="EF232" s="4">
        <f t="shared" si="166"/>
        <v>0</v>
      </c>
      <c r="EG232" s="4">
        <f t="shared" si="166"/>
        <v>0</v>
      </c>
      <c r="EH232" s="4">
        <f t="shared" si="166"/>
        <v>0</v>
      </c>
      <c r="EI232" s="4">
        <f t="shared" si="166"/>
        <v>0</v>
      </c>
      <c r="EJ232" s="4">
        <f t="shared" si="166"/>
        <v>33915.629999999997</v>
      </c>
      <c r="EK232" s="4">
        <f t="shared" si="166"/>
        <v>7727.18</v>
      </c>
      <c r="EL232" s="4">
        <f t="shared" si="166"/>
        <v>26188.45</v>
      </c>
      <c r="EM232" s="4">
        <f t="shared" ref="EM232:FR232" si="167">EM395</f>
        <v>0</v>
      </c>
      <c r="EN232" s="4">
        <f t="shared" si="167"/>
        <v>16600.37</v>
      </c>
      <c r="EO232" s="4">
        <f t="shared" si="167"/>
        <v>16600.37</v>
      </c>
      <c r="EP232" s="4">
        <f t="shared" si="167"/>
        <v>0</v>
      </c>
      <c r="EQ232" s="4">
        <f t="shared" si="167"/>
        <v>16600.37</v>
      </c>
      <c r="ER232" s="4">
        <f t="shared" si="167"/>
        <v>0</v>
      </c>
      <c r="ES232" s="4">
        <f t="shared" si="167"/>
        <v>0</v>
      </c>
      <c r="ET232" s="4">
        <f t="shared" si="167"/>
        <v>0</v>
      </c>
      <c r="EU232" s="4">
        <f t="shared" si="167"/>
        <v>0</v>
      </c>
      <c r="EV232" s="4">
        <f t="shared" si="167"/>
        <v>0</v>
      </c>
      <c r="EW232" s="4">
        <f t="shared" si="167"/>
        <v>0</v>
      </c>
      <c r="EX232" s="4">
        <f t="shared" si="167"/>
        <v>0</v>
      </c>
      <c r="EY232" s="4">
        <f t="shared" si="167"/>
        <v>0</v>
      </c>
      <c r="EZ232" s="4">
        <f t="shared" si="167"/>
        <v>0</v>
      </c>
      <c r="FA232" s="4">
        <f t="shared" si="167"/>
        <v>0</v>
      </c>
      <c r="FB232" s="4">
        <f t="shared" si="167"/>
        <v>0</v>
      </c>
      <c r="FC232" s="4">
        <f t="shared" si="167"/>
        <v>0</v>
      </c>
      <c r="FD232" s="4">
        <f t="shared" si="167"/>
        <v>0</v>
      </c>
      <c r="FE232" s="4">
        <f t="shared" si="167"/>
        <v>0</v>
      </c>
      <c r="FF232" s="4">
        <f t="shared" si="167"/>
        <v>0</v>
      </c>
      <c r="FG232" s="4">
        <f t="shared" si="167"/>
        <v>0</v>
      </c>
      <c r="FH232" s="4">
        <f t="shared" si="167"/>
        <v>0</v>
      </c>
      <c r="FI232" s="4">
        <f t="shared" si="167"/>
        <v>0</v>
      </c>
      <c r="FJ232" s="4">
        <f t="shared" si="167"/>
        <v>0</v>
      </c>
      <c r="FK232" s="4">
        <f t="shared" si="167"/>
        <v>0</v>
      </c>
      <c r="FL232" s="4">
        <f t="shared" si="167"/>
        <v>0</v>
      </c>
      <c r="FM232" s="4">
        <f t="shared" si="167"/>
        <v>0</v>
      </c>
      <c r="FN232" s="4">
        <f t="shared" si="167"/>
        <v>0</v>
      </c>
      <c r="FO232" s="4">
        <f t="shared" si="167"/>
        <v>0</v>
      </c>
      <c r="FP232" s="4">
        <f t="shared" si="167"/>
        <v>0</v>
      </c>
      <c r="FQ232" s="4">
        <f t="shared" si="167"/>
        <v>0</v>
      </c>
      <c r="FR232" s="4">
        <f t="shared" si="167"/>
        <v>0</v>
      </c>
      <c r="FS232" s="4">
        <f t="shared" ref="FS232:GX232" si="168">FS395</f>
        <v>0</v>
      </c>
      <c r="FT232" s="4">
        <f t="shared" si="168"/>
        <v>0</v>
      </c>
      <c r="FU232" s="4">
        <f t="shared" si="168"/>
        <v>0</v>
      </c>
      <c r="FV232" s="4">
        <f t="shared" si="168"/>
        <v>0</v>
      </c>
      <c r="FW232" s="4">
        <f t="shared" si="168"/>
        <v>0</v>
      </c>
      <c r="FX232" s="4">
        <f t="shared" si="168"/>
        <v>0</v>
      </c>
      <c r="FY232" s="4">
        <f t="shared" si="168"/>
        <v>0</v>
      </c>
      <c r="FZ232" s="4">
        <f t="shared" si="168"/>
        <v>0</v>
      </c>
      <c r="GA232" s="4">
        <f t="shared" si="168"/>
        <v>0</v>
      </c>
      <c r="GB232" s="4">
        <f t="shared" si="168"/>
        <v>0</v>
      </c>
      <c r="GC232" s="4">
        <f t="shared" si="168"/>
        <v>0</v>
      </c>
      <c r="GD232" s="4">
        <f t="shared" si="168"/>
        <v>0</v>
      </c>
      <c r="GE232" s="4">
        <f t="shared" si="168"/>
        <v>0</v>
      </c>
      <c r="GF232" s="4">
        <f t="shared" si="168"/>
        <v>0</v>
      </c>
      <c r="GG232" s="4">
        <f t="shared" si="168"/>
        <v>0</v>
      </c>
      <c r="GH232" s="4">
        <f t="shared" si="168"/>
        <v>0</v>
      </c>
      <c r="GI232" s="4">
        <f t="shared" si="168"/>
        <v>0</v>
      </c>
      <c r="GJ232" s="4">
        <f t="shared" si="168"/>
        <v>0</v>
      </c>
      <c r="GK232" s="4">
        <f t="shared" si="168"/>
        <v>0</v>
      </c>
      <c r="GL232" s="4">
        <f t="shared" si="168"/>
        <v>0</v>
      </c>
      <c r="GM232" s="4">
        <f t="shared" si="168"/>
        <v>0</v>
      </c>
      <c r="GN232" s="4">
        <f t="shared" si="168"/>
        <v>0</v>
      </c>
      <c r="GO232" s="4">
        <f t="shared" si="168"/>
        <v>0</v>
      </c>
      <c r="GP232" s="4">
        <f t="shared" si="168"/>
        <v>0</v>
      </c>
      <c r="GQ232" s="4">
        <f t="shared" si="168"/>
        <v>0</v>
      </c>
      <c r="GR232" s="4">
        <f t="shared" si="168"/>
        <v>0</v>
      </c>
      <c r="GS232" s="4">
        <f t="shared" si="168"/>
        <v>0</v>
      </c>
      <c r="GT232" s="4">
        <f t="shared" si="168"/>
        <v>0</v>
      </c>
      <c r="GU232" s="4">
        <f t="shared" si="168"/>
        <v>0</v>
      </c>
      <c r="GV232" s="4">
        <f t="shared" si="168"/>
        <v>0</v>
      </c>
      <c r="GW232" s="4">
        <f t="shared" si="168"/>
        <v>0</v>
      </c>
      <c r="GX232" s="4">
        <f t="shared" si="168"/>
        <v>0</v>
      </c>
    </row>
    <row r="234" spans="1:255" x14ac:dyDescent="0.2">
      <c r="A234" s="1">
        <v>4</v>
      </c>
      <c r="B234" s="1">
        <v>1</v>
      </c>
      <c r="C234" s="1"/>
      <c r="D234" s="1">
        <f>ROW(A247)</f>
        <v>247</v>
      </c>
      <c r="E234" s="1"/>
      <c r="F234" s="1" t="s">
        <v>16</v>
      </c>
      <c r="G234" s="1" t="s">
        <v>17</v>
      </c>
      <c r="H234" s="1" t="s">
        <v>3</v>
      </c>
      <c r="I234" s="1">
        <v>0</v>
      </c>
      <c r="J234" s="1"/>
      <c r="K234" s="1">
        <v>0</v>
      </c>
      <c r="L234" s="1"/>
      <c r="M234" s="1" t="s">
        <v>3</v>
      </c>
      <c r="N234" s="1"/>
      <c r="O234" s="1"/>
      <c r="P234" s="1"/>
      <c r="Q234" s="1"/>
      <c r="R234" s="1"/>
      <c r="S234" s="1">
        <v>0</v>
      </c>
      <c r="T234" s="1">
        <v>0</v>
      </c>
      <c r="U234" s="1" t="s">
        <v>3</v>
      </c>
      <c r="V234" s="1">
        <v>0</v>
      </c>
      <c r="W234" s="1"/>
      <c r="X234" s="1"/>
      <c r="Y234" s="1"/>
      <c r="Z234" s="1"/>
      <c r="AA234" s="1"/>
      <c r="AB234" s="1" t="s">
        <v>3</v>
      </c>
      <c r="AC234" s="1" t="s">
        <v>3</v>
      </c>
      <c r="AD234" s="1" t="s">
        <v>3</v>
      </c>
      <c r="AE234" s="1" t="s">
        <v>3</v>
      </c>
      <c r="AF234" s="1" t="s">
        <v>3</v>
      </c>
      <c r="AG234" s="1" t="s">
        <v>3</v>
      </c>
      <c r="AH234" s="1"/>
      <c r="AI234" s="1"/>
      <c r="AJ234" s="1"/>
      <c r="AK234" s="1"/>
      <c r="AL234" s="1"/>
      <c r="AM234" s="1"/>
      <c r="AN234" s="1"/>
      <c r="AO234" s="1"/>
      <c r="AP234" s="1" t="s">
        <v>3</v>
      </c>
      <c r="AQ234" s="1" t="s">
        <v>3</v>
      </c>
      <c r="AR234" s="1" t="s">
        <v>3</v>
      </c>
      <c r="AS234" s="1"/>
      <c r="AT234" s="1"/>
      <c r="AU234" s="1"/>
      <c r="AV234" s="1"/>
      <c r="AW234" s="1"/>
      <c r="AX234" s="1"/>
      <c r="AY234" s="1"/>
      <c r="AZ234" s="1" t="s">
        <v>3</v>
      </c>
      <c r="BA234" s="1"/>
      <c r="BB234" s="1" t="s">
        <v>3</v>
      </c>
      <c r="BC234" s="1" t="s">
        <v>3</v>
      </c>
      <c r="BD234" s="1" t="s">
        <v>3</v>
      </c>
      <c r="BE234" s="1" t="s">
        <v>3</v>
      </c>
      <c r="BF234" s="1" t="s">
        <v>3</v>
      </c>
      <c r="BG234" s="1" t="s">
        <v>3</v>
      </c>
      <c r="BH234" s="1" t="s">
        <v>3</v>
      </c>
      <c r="BI234" s="1" t="s">
        <v>3</v>
      </c>
      <c r="BJ234" s="1" t="s">
        <v>3</v>
      </c>
      <c r="BK234" s="1" t="s">
        <v>3</v>
      </c>
      <c r="BL234" s="1" t="s">
        <v>3</v>
      </c>
      <c r="BM234" s="1" t="s">
        <v>3</v>
      </c>
      <c r="BN234" s="1" t="s">
        <v>3</v>
      </c>
      <c r="BO234" s="1" t="s">
        <v>3</v>
      </c>
      <c r="BP234" s="1" t="s">
        <v>3</v>
      </c>
      <c r="BQ234" s="1"/>
      <c r="BR234" s="1"/>
      <c r="BS234" s="1"/>
      <c r="BT234" s="1"/>
      <c r="BU234" s="1"/>
      <c r="BV234" s="1"/>
      <c r="BW234" s="1"/>
      <c r="BX234" s="1">
        <v>0</v>
      </c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>
        <v>0</v>
      </c>
    </row>
    <row r="236" spans="1:255" x14ac:dyDescent="0.2">
      <c r="A236" s="3">
        <v>52</v>
      </c>
      <c r="B236" s="3">
        <f t="shared" ref="B236:G236" si="169">B247</f>
        <v>1</v>
      </c>
      <c r="C236" s="3">
        <f t="shared" si="169"/>
        <v>4</v>
      </c>
      <c r="D236" s="3">
        <f t="shared" si="169"/>
        <v>234</v>
      </c>
      <c r="E236" s="3">
        <f t="shared" si="169"/>
        <v>0</v>
      </c>
      <c r="F236" s="3" t="str">
        <f t="shared" si="169"/>
        <v>Новый раздел</v>
      </c>
      <c r="G236" s="3" t="str">
        <f t="shared" si="169"/>
        <v>Демонтажные работы</v>
      </c>
      <c r="H236" s="3"/>
      <c r="I236" s="3"/>
      <c r="J236" s="3"/>
      <c r="K236" s="3"/>
      <c r="L236" s="3"/>
      <c r="M236" s="3"/>
      <c r="N236" s="3"/>
      <c r="O236" s="3">
        <f t="shared" ref="O236:AT236" si="170">O247</f>
        <v>38.97</v>
      </c>
      <c r="P236" s="3">
        <f t="shared" si="170"/>
        <v>0</v>
      </c>
      <c r="Q236" s="3">
        <f t="shared" si="170"/>
        <v>17.64</v>
      </c>
      <c r="R236" s="3">
        <f t="shared" si="170"/>
        <v>1.78</v>
      </c>
      <c r="S236" s="3">
        <f t="shared" si="170"/>
        <v>21.33</v>
      </c>
      <c r="T236" s="3">
        <f t="shared" si="170"/>
        <v>0</v>
      </c>
      <c r="U236" s="3">
        <f t="shared" si="170"/>
        <v>1.9345596</v>
      </c>
      <c r="V236" s="3">
        <f t="shared" si="170"/>
        <v>0</v>
      </c>
      <c r="W236" s="3">
        <f t="shared" si="170"/>
        <v>0</v>
      </c>
      <c r="X236" s="3">
        <f t="shared" si="170"/>
        <v>21.13</v>
      </c>
      <c r="Y236" s="3">
        <f t="shared" si="170"/>
        <v>10.029999999999999</v>
      </c>
      <c r="Z236" s="3">
        <f t="shared" si="170"/>
        <v>0</v>
      </c>
      <c r="AA236" s="3">
        <f t="shared" si="170"/>
        <v>0</v>
      </c>
      <c r="AB236" s="3">
        <f t="shared" si="170"/>
        <v>38.97</v>
      </c>
      <c r="AC236" s="3">
        <f t="shared" si="170"/>
        <v>0</v>
      </c>
      <c r="AD236" s="3">
        <f t="shared" si="170"/>
        <v>17.64</v>
      </c>
      <c r="AE236" s="3">
        <f t="shared" si="170"/>
        <v>1.78</v>
      </c>
      <c r="AF236" s="3">
        <f t="shared" si="170"/>
        <v>21.33</v>
      </c>
      <c r="AG236" s="3">
        <f t="shared" si="170"/>
        <v>0</v>
      </c>
      <c r="AH236" s="3">
        <f t="shared" si="170"/>
        <v>1.9345596</v>
      </c>
      <c r="AI236" s="3">
        <f t="shared" si="170"/>
        <v>0</v>
      </c>
      <c r="AJ236" s="3">
        <f t="shared" si="170"/>
        <v>0</v>
      </c>
      <c r="AK236" s="3">
        <f t="shared" si="170"/>
        <v>21.13</v>
      </c>
      <c r="AL236" s="3">
        <f t="shared" si="170"/>
        <v>10.029999999999999</v>
      </c>
      <c r="AM236" s="3">
        <f t="shared" si="170"/>
        <v>0</v>
      </c>
      <c r="AN236" s="3">
        <f t="shared" si="170"/>
        <v>0</v>
      </c>
      <c r="AO236" s="3">
        <f t="shared" si="170"/>
        <v>0</v>
      </c>
      <c r="AP236" s="3">
        <f t="shared" si="170"/>
        <v>0</v>
      </c>
      <c r="AQ236" s="3">
        <f t="shared" si="170"/>
        <v>0</v>
      </c>
      <c r="AR236" s="3">
        <f t="shared" si="170"/>
        <v>70.13</v>
      </c>
      <c r="AS236" s="3">
        <f t="shared" si="170"/>
        <v>50.97</v>
      </c>
      <c r="AT236" s="3">
        <f t="shared" si="170"/>
        <v>19.16</v>
      </c>
      <c r="AU236" s="3">
        <f t="shared" ref="AU236:BZ236" si="171">AU247</f>
        <v>0</v>
      </c>
      <c r="AV236" s="3">
        <f t="shared" si="171"/>
        <v>0</v>
      </c>
      <c r="AW236" s="3">
        <f t="shared" si="171"/>
        <v>0</v>
      </c>
      <c r="AX236" s="3">
        <f t="shared" si="171"/>
        <v>0</v>
      </c>
      <c r="AY236" s="3">
        <f t="shared" si="171"/>
        <v>0</v>
      </c>
      <c r="AZ236" s="3">
        <f t="shared" si="171"/>
        <v>0</v>
      </c>
      <c r="BA236" s="3">
        <f t="shared" si="171"/>
        <v>0</v>
      </c>
      <c r="BB236" s="3">
        <f t="shared" si="171"/>
        <v>0</v>
      </c>
      <c r="BC236" s="3">
        <f t="shared" si="171"/>
        <v>0</v>
      </c>
      <c r="BD236" s="3">
        <f t="shared" si="171"/>
        <v>0</v>
      </c>
      <c r="BE236" s="3">
        <f t="shared" si="171"/>
        <v>0</v>
      </c>
      <c r="BF236" s="3">
        <f t="shared" si="171"/>
        <v>0</v>
      </c>
      <c r="BG236" s="3">
        <f t="shared" si="171"/>
        <v>0</v>
      </c>
      <c r="BH236" s="3">
        <f t="shared" si="171"/>
        <v>0</v>
      </c>
      <c r="BI236" s="3">
        <f t="shared" si="171"/>
        <v>0</v>
      </c>
      <c r="BJ236" s="3">
        <f t="shared" si="171"/>
        <v>0</v>
      </c>
      <c r="BK236" s="3">
        <f t="shared" si="171"/>
        <v>0</v>
      </c>
      <c r="BL236" s="3">
        <f t="shared" si="171"/>
        <v>0</v>
      </c>
      <c r="BM236" s="3">
        <f t="shared" si="171"/>
        <v>0</v>
      </c>
      <c r="BN236" s="3">
        <f t="shared" si="171"/>
        <v>0</v>
      </c>
      <c r="BO236" s="3">
        <f t="shared" si="171"/>
        <v>0</v>
      </c>
      <c r="BP236" s="3">
        <f t="shared" si="171"/>
        <v>0</v>
      </c>
      <c r="BQ236" s="3">
        <f t="shared" si="171"/>
        <v>0</v>
      </c>
      <c r="BR236" s="3">
        <f t="shared" si="171"/>
        <v>0</v>
      </c>
      <c r="BS236" s="3">
        <f t="shared" si="171"/>
        <v>0</v>
      </c>
      <c r="BT236" s="3">
        <f t="shared" si="171"/>
        <v>0</v>
      </c>
      <c r="BU236" s="3">
        <f t="shared" si="171"/>
        <v>0</v>
      </c>
      <c r="BV236" s="3">
        <f t="shared" si="171"/>
        <v>0</v>
      </c>
      <c r="BW236" s="3">
        <f t="shared" si="171"/>
        <v>0</v>
      </c>
      <c r="BX236" s="3">
        <f t="shared" si="171"/>
        <v>0</v>
      </c>
      <c r="BY236" s="3">
        <f t="shared" si="171"/>
        <v>0</v>
      </c>
      <c r="BZ236" s="3">
        <f t="shared" si="171"/>
        <v>0</v>
      </c>
      <c r="CA236" s="3">
        <f t="shared" ref="CA236:DF236" si="172">CA247</f>
        <v>70.13</v>
      </c>
      <c r="CB236" s="3">
        <f t="shared" si="172"/>
        <v>50.97</v>
      </c>
      <c r="CC236" s="3">
        <f t="shared" si="172"/>
        <v>19.16</v>
      </c>
      <c r="CD236" s="3">
        <f t="shared" si="172"/>
        <v>0</v>
      </c>
      <c r="CE236" s="3">
        <f t="shared" si="172"/>
        <v>0</v>
      </c>
      <c r="CF236" s="3">
        <f t="shared" si="172"/>
        <v>0</v>
      </c>
      <c r="CG236" s="3">
        <f t="shared" si="172"/>
        <v>0</v>
      </c>
      <c r="CH236" s="3">
        <f t="shared" si="172"/>
        <v>0</v>
      </c>
      <c r="CI236" s="3">
        <f t="shared" si="172"/>
        <v>0</v>
      </c>
      <c r="CJ236" s="3">
        <f t="shared" si="172"/>
        <v>0</v>
      </c>
      <c r="CK236" s="3">
        <f t="shared" si="172"/>
        <v>0</v>
      </c>
      <c r="CL236" s="3">
        <f t="shared" si="172"/>
        <v>0</v>
      </c>
      <c r="CM236" s="3">
        <f t="shared" si="172"/>
        <v>0</v>
      </c>
      <c r="CN236" s="3">
        <f t="shared" si="172"/>
        <v>0</v>
      </c>
      <c r="CO236" s="3">
        <f t="shared" si="172"/>
        <v>0</v>
      </c>
      <c r="CP236" s="3">
        <f t="shared" si="172"/>
        <v>0</v>
      </c>
      <c r="CQ236" s="3">
        <f t="shared" si="172"/>
        <v>0</v>
      </c>
      <c r="CR236" s="3">
        <f t="shared" si="172"/>
        <v>0</v>
      </c>
      <c r="CS236" s="3">
        <f t="shared" si="172"/>
        <v>0</v>
      </c>
      <c r="CT236" s="3">
        <f t="shared" si="172"/>
        <v>0</v>
      </c>
      <c r="CU236" s="3">
        <f t="shared" si="172"/>
        <v>0</v>
      </c>
      <c r="CV236" s="3">
        <f t="shared" si="172"/>
        <v>0</v>
      </c>
      <c r="CW236" s="3">
        <f t="shared" si="172"/>
        <v>0</v>
      </c>
      <c r="CX236" s="3">
        <f t="shared" si="172"/>
        <v>0</v>
      </c>
      <c r="CY236" s="3">
        <f t="shared" si="172"/>
        <v>0</v>
      </c>
      <c r="CZ236" s="3">
        <f t="shared" si="172"/>
        <v>0</v>
      </c>
      <c r="DA236" s="3">
        <f t="shared" si="172"/>
        <v>0</v>
      </c>
      <c r="DB236" s="3">
        <f t="shared" si="172"/>
        <v>0</v>
      </c>
      <c r="DC236" s="3">
        <f t="shared" si="172"/>
        <v>0</v>
      </c>
      <c r="DD236" s="3">
        <f t="shared" si="172"/>
        <v>0</v>
      </c>
      <c r="DE236" s="3">
        <f t="shared" si="172"/>
        <v>0</v>
      </c>
      <c r="DF236" s="3">
        <f t="shared" si="172"/>
        <v>0</v>
      </c>
      <c r="DG236" s="4">
        <f t="shared" ref="DG236:EL236" si="173">DG247</f>
        <v>1448.5</v>
      </c>
      <c r="DH236" s="4">
        <f t="shared" si="173"/>
        <v>0</v>
      </c>
      <c r="DI236" s="4">
        <f t="shared" si="173"/>
        <v>261.06</v>
      </c>
      <c r="DJ236" s="4">
        <f t="shared" si="173"/>
        <v>99.09</v>
      </c>
      <c r="DK236" s="4">
        <f t="shared" si="173"/>
        <v>1187.44</v>
      </c>
      <c r="DL236" s="4">
        <f t="shared" si="173"/>
        <v>0</v>
      </c>
      <c r="DM236" s="4">
        <f t="shared" si="173"/>
        <v>1.9345596</v>
      </c>
      <c r="DN236" s="4">
        <f t="shared" si="173"/>
        <v>0</v>
      </c>
      <c r="DO236" s="4">
        <f t="shared" si="173"/>
        <v>0</v>
      </c>
      <c r="DP236" s="4">
        <f t="shared" si="173"/>
        <v>1175.93</v>
      </c>
      <c r="DQ236" s="4">
        <f t="shared" si="173"/>
        <v>558.55999999999995</v>
      </c>
      <c r="DR236" s="4">
        <f t="shared" si="173"/>
        <v>0</v>
      </c>
      <c r="DS236" s="4">
        <f t="shared" si="173"/>
        <v>0</v>
      </c>
      <c r="DT236" s="4">
        <f t="shared" si="173"/>
        <v>1448.5</v>
      </c>
      <c r="DU236" s="4">
        <f t="shared" si="173"/>
        <v>0</v>
      </c>
      <c r="DV236" s="4">
        <f t="shared" si="173"/>
        <v>261.06</v>
      </c>
      <c r="DW236" s="4">
        <f t="shared" si="173"/>
        <v>99.09</v>
      </c>
      <c r="DX236" s="4">
        <f t="shared" si="173"/>
        <v>1187.44</v>
      </c>
      <c r="DY236" s="4">
        <f t="shared" si="173"/>
        <v>0</v>
      </c>
      <c r="DZ236" s="4">
        <f t="shared" si="173"/>
        <v>1.9345596</v>
      </c>
      <c r="EA236" s="4">
        <f t="shared" si="173"/>
        <v>0</v>
      </c>
      <c r="EB236" s="4">
        <f t="shared" si="173"/>
        <v>0</v>
      </c>
      <c r="EC236" s="4">
        <f t="shared" si="173"/>
        <v>1175.93</v>
      </c>
      <c r="ED236" s="4">
        <f t="shared" si="173"/>
        <v>558.55999999999995</v>
      </c>
      <c r="EE236" s="4">
        <f t="shared" si="173"/>
        <v>0</v>
      </c>
      <c r="EF236" s="4">
        <f t="shared" si="173"/>
        <v>0</v>
      </c>
      <c r="EG236" s="4">
        <f t="shared" si="173"/>
        <v>0</v>
      </c>
      <c r="EH236" s="4">
        <f t="shared" si="173"/>
        <v>0</v>
      </c>
      <c r="EI236" s="4">
        <f t="shared" si="173"/>
        <v>0</v>
      </c>
      <c r="EJ236" s="4">
        <f t="shared" si="173"/>
        <v>3182.99</v>
      </c>
      <c r="EK236" s="4">
        <f t="shared" si="173"/>
        <v>2265.25</v>
      </c>
      <c r="EL236" s="4">
        <f t="shared" si="173"/>
        <v>917.74</v>
      </c>
      <c r="EM236" s="4">
        <f t="shared" ref="EM236:FR236" si="174">EM247</f>
        <v>0</v>
      </c>
      <c r="EN236" s="4">
        <f t="shared" si="174"/>
        <v>0</v>
      </c>
      <c r="EO236" s="4">
        <f t="shared" si="174"/>
        <v>0</v>
      </c>
      <c r="EP236" s="4">
        <f t="shared" si="174"/>
        <v>0</v>
      </c>
      <c r="EQ236" s="4">
        <f t="shared" si="174"/>
        <v>0</v>
      </c>
      <c r="ER236" s="4">
        <f t="shared" si="174"/>
        <v>0</v>
      </c>
      <c r="ES236" s="4">
        <f t="shared" si="174"/>
        <v>0</v>
      </c>
      <c r="ET236" s="4">
        <f t="shared" si="174"/>
        <v>0</v>
      </c>
      <c r="EU236" s="4">
        <f t="shared" si="174"/>
        <v>0</v>
      </c>
      <c r="EV236" s="4">
        <f t="shared" si="174"/>
        <v>0</v>
      </c>
      <c r="EW236" s="4">
        <f t="shared" si="174"/>
        <v>0</v>
      </c>
      <c r="EX236" s="4">
        <f t="shared" si="174"/>
        <v>0</v>
      </c>
      <c r="EY236" s="4">
        <f t="shared" si="174"/>
        <v>0</v>
      </c>
      <c r="EZ236" s="4">
        <f t="shared" si="174"/>
        <v>0</v>
      </c>
      <c r="FA236" s="4">
        <f t="shared" si="174"/>
        <v>0</v>
      </c>
      <c r="FB236" s="4">
        <f t="shared" si="174"/>
        <v>0</v>
      </c>
      <c r="FC236" s="4">
        <f t="shared" si="174"/>
        <v>0</v>
      </c>
      <c r="FD236" s="4">
        <f t="shared" si="174"/>
        <v>0</v>
      </c>
      <c r="FE236" s="4">
        <f t="shared" si="174"/>
        <v>0</v>
      </c>
      <c r="FF236" s="4">
        <f t="shared" si="174"/>
        <v>0</v>
      </c>
      <c r="FG236" s="4">
        <f t="shared" si="174"/>
        <v>0</v>
      </c>
      <c r="FH236" s="4">
        <f t="shared" si="174"/>
        <v>0</v>
      </c>
      <c r="FI236" s="4">
        <f t="shared" si="174"/>
        <v>0</v>
      </c>
      <c r="FJ236" s="4">
        <f t="shared" si="174"/>
        <v>0</v>
      </c>
      <c r="FK236" s="4">
        <f t="shared" si="174"/>
        <v>0</v>
      </c>
      <c r="FL236" s="4">
        <f t="shared" si="174"/>
        <v>0</v>
      </c>
      <c r="FM236" s="4">
        <f t="shared" si="174"/>
        <v>0</v>
      </c>
      <c r="FN236" s="4">
        <f t="shared" si="174"/>
        <v>0</v>
      </c>
      <c r="FO236" s="4">
        <f t="shared" si="174"/>
        <v>0</v>
      </c>
      <c r="FP236" s="4">
        <f t="shared" si="174"/>
        <v>0</v>
      </c>
      <c r="FQ236" s="4">
        <f t="shared" si="174"/>
        <v>0</v>
      </c>
      <c r="FR236" s="4">
        <f t="shared" si="174"/>
        <v>0</v>
      </c>
      <c r="FS236" s="4">
        <f t="shared" ref="FS236:GX236" si="175">FS247</f>
        <v>3182.99</v>
      </c>
      <c r="FT236" s="4">
        <f t="shared" si="175"/>
        <v>2265.25</v>
      </c>
      <c r="FU236" s="4">
        <f t="shared" si="175"/>
        <v>917.74</v>
      </c>
      <c r="FV236" s="4">
        <f t="shared" si="175"/>
        <v>0</v>
      </c>
      <c r="FW236" s="4">
        <f t="shared" si="175"/>
        <v>0</v>
      </c>
      <c r="FX236" s="4">
        <f t="shared" si="175"/>
        <v>0</v>
      </c>
      <c r="FY236" s="4">
        <f t="shared" si="175"/>
        <v>0</v>
      </c>
      <c r="FZ236" s="4">
        <f t="shared" si="175"/>
        <v>0</v>
      </c>
      <c r="GA236" s="4">
        <f t="shared" si="175"/>
        <v>0</v>
      </c>
      <c r="GB236" s="4">
        <f t="shared" si="175"/>
        <v>0</v>
      </c>
      <c r="GC236" s="4">
        <f t="shared" si="175"/>
        <v>0</v>
      </c>
      <c r="GD236" s="4">
        <f t="shared" si="175"/>
        <v>0</v>
      </c>
      <c r="GE236" s="4">
        <f t="shared" si="175"/>
        <v>0</v>
      </c>
      <c r="GF236" s="4">
        <f t="shared" si="175"/>
        <v>0</v>
      </c>
      <c r="GG236" s="4">
        <f t="shared" si="175"/>
        <v>0</v>
      </c>
      <c r="GH236" s="4">
        <f t="shared" si="175"/>
        <v>0</v>
      </c>
      <c r="GI236" s="4">
        <f t="shared" si="175"/>
        <v>0</v>
      </c>
      <c r="GJ236" s="4">
        <f t="shared" si="175"/>
        <v>0</v>
      </c>
      <c r="GK236" s="4">
        <f t="shared" si="175"/>
        <v>0</v>
      </c>
      <c r="GL236" s="4">
        <f t="shared" si="175"/>
        <v>0</v>
      </c>
      <c r="GM236" s="4">
        <f t="shared" si="175"/>
        <v>0</v>
      </c>
      <c r="GN236" s="4">
        <f t="shared" si="175"/>
        <v>0</v>
      </c>
      <c r="GO236" s="4">
        <f t="shared" si="175"/>
        <v>0</v>
      </c>
      <c r="GP236" s="4">
        <f t="shared" si="175"/>
        <v>0</v>
      </c>
      <c r="GQ236" s="4">
        <f t="shared" si="175"/>
        <v>0</v>
      </c>
      <c r="GR236" s="4">
        <f t="shared" si="175"/>
        <v>0</v>
      </c>
      <c r="GS236" s="4">
        <f t="shared" si="175"/>
        <v>0</v>
      </c>
      <c r="GT236" s="4">
        <f t="shared" si="175"/>
        <v>0</v>
      </c>
      <c r="GU236" s="4">
        <f t="shared" si="175"/>
        <v>0</v>
      </c>
      <c r="GV236" s="4">
        <f t="shared" si="175"/>
        <v>0</v>
      </c>
      <c r="GW236" s="4">
        <f t="shared" si="175"/>
        <v>0</v>
      </c>
      <c r="GX236" s="4">
        <f t="shared" si="175"/>
        <v>0</v>
      </c>
    </row>
    <row r="238" spans="1:255" x14ac:dyDescent="0.2">
      <c r="A238" s="2">
        <v>17</v>
      </c>
      <c r="B238" s="2">
        <v>1</v>
      </c>
      <c r="C238" s="2">
        <f>ROW(SmtRes!A177)</f>
        <v>177</v>
      </c>
      <c r="D238" s="2">
        <f>ROW(EtalonRes!A177)</f>
        <v>177</v>
      </c>
      <c r="E238" s="2" t="s">
        <v>100</v>
      </c>
      <c r="F238" s="2" t="s">
        <v>18</v>
      </c>
      <c r="G238" s="2" t="s">
        <v>19</v>
      </c>
      <c r="H238" s="2" t="s">
        <v>20</v>
      </c>
      <c r="I238" s="2">
        <f>ROUND(ROUND(0.6/100,5),9)</f>
        <v>6.0000000000000001E-3</v>
      </c>
      <c r="J238" s="2">
        <v>0</v>
      </c>
      <c r="K238" s="2">
        <f>ROUND(ROUND(0.6/100,5),9)</f>
        <v>6.0000000000000001E-3</v>
      </c>
      <c r="L238" s="2"/>
      <c r="M238" s="2"/>
      <c r="N238" s="2"/>
      <c r="O238" s="2">
        <f t="shared" ref="O238:O245" si="176">ROUND(CP238,2)</f>
        <v>15.3</v>
      </c>
      <c r="P238" s="2">
        <f t="shared" ref="P238:P245" si="177">ROUND((ROUND((AC238*AW238*I238),2)*BC238),2)</f>
        <v>0</v>
      </c>
      <c r="Q238" s="2">
        <f>(ROUND((ROUND(((ET238)*AV238*I238),2)*BB238),2)+ROUND((ROUND(((AE238-(EU238))*AV238*I238),2)*BS238),2))</f>
        <v>0</v>
      </c>
      <c r="R238" s="2">
        <f t="shared" ref="R238:R245" si="178">ROUND((ROUND((AE238*AV238*I238),2)*BS238),2)</f>
        <v>0</v>
      </c>
      <c r="S238" s="2">
        <f t="shared" ref="S238:S245" si="179">ROUND((ROUND((AF238*AV238*I238),2)*BA238),2)</f>
        <v>15.3</v>
      </c>
      <c r="T238" s="2">
        <f t="shared" ref="T238:T245" si="180">ROUND(CU238*I238,2)</f>
        <v>0</v>
      </c>
      <c r="U238" s="2">
        <f t="shared" ref="U238:U245" si="181">CV238*I238</f>
        <v>1.4429376</v>
      </c>
      <c r="V238" s="2">
        <f t="shared" ref="V238:V245" si="182">CW238*I238</f>
        <v>0</v>
      </c>
      <c r="W238" s="2">
        <f t="shared" ref="W238:W245" si="183">ROUND(CX238*I238,2)</f>
        <v>0</v>
      </c>
      <c r="X238" s="2">
        <f t="shared" ref="X238:Y245" si="184">ROUND(CY238,2)</f>
        <v>13.62</v>
      </c>
      <c r="Y238" s="2">
        <f t="shared" si="184"/>
        <v>6.12</v>
      </c>
      <c r="Z238" s="2"/>
      <c r="AA238" s="2">
        <v>422441548</v>
      </c>
      <c r="AB238" s="2">
        <f t="shared" ref="AB238:AB245" si="185">ROUND((AC238+AD238+AF238),6)</f>
        <v>2042.62</v>
      </c>
      <c r="AC238" s="2">
        <f>ROUND((ES238),6)</f>
        <v>0</v>
      </c>
      <c r="AD238" s="2">
        <f>ROUND((((ET238)-(EU238))+AE238),6)</f>
        <v>0</v>
      </c>
      <c r="AE238" s="2">
        <f t="shared" ref="AE238:AF241" si="186">ROUND((EU238),6)</f>
        <v>0</v>
      </c>
      <c r="AF238" s="2">
        <f t="shared" si="186"/>
        <v>2042.62</v>
      </c>
      <c r="AG238" s="2">
        <f t="shared" ref="AG238:AG245" si="187">ROUND((AP238),6)</f>
        <v>0</v>
      </c>
      <c r="AH238" s="2">
        <f t="shared" ref="AH238:AI241" si="188">(EW238)</f>
        <v>192.7</v>
      </c>
      <c r="AI238" s="2">
        <f t="shared" si="188"/>
        <v>0</v>
      </c>
      <c r="AJ238" s="2">
        <f t="shared" ref="AJ238:AJ245" si="189">(AS238)</f>
        <v>0</v>
      </c>
      <c r="AK238" s="2">
        <v>2042.62</v>
      </c>
      <c r="AL238" s="2">
        <v>0</v>
      </c>
      <c r="AM238" s="2">
        <v>0</v>
      </c>
      <c r="AN238" s="2">
        <v>0</v>
      </c>
      <c r="AO238" s="2">
        <v>2042.62</v>
      </c>
      <c r="AP238" s="2">
        <v>0</v>
      </c>
      <c r="AQ238" s="2">
        <v>192.7</v>
      </c>
      <c r="AR238" s="2">
        <v>0</v>
      </c>
      <c r="AS238" s="2">
        <v>0</v>
      </c>
      <c r="AT238" s="2">
        <v>89</v>
      </c>
      <c r="AU238" s="2">
        <v>40</v>
      </c>
      <c r="AV238" s="2">
        <v>1.248</v>
      </c>
      <c r="AW238" s="2">
        <v>1</v>
      </c>
      <c r="AX238" s="2"/>
      <c r="AY238" s="2"/>
      <c r="AZ238" s="2">
        <v>1</v>
      </c>
      <c r="BA238" s="2">
        <v>1</v>
      </c>
      <c r="BB238" s="2">
        <v>1</v>
      </c>
      <c r="BC238" s="2">
        <v>1</v>
      </c>
      <c r="BD238" s="2" t="s">
        <v>3</v>
      </c>
      <c r="BE238" s="2" t="s">
        <v>3</v>
      </c>
      <c r="BF238" s="2" t="s">
        <v>3</v>
      </c>
      <c r="BG238" s="2" t="s">
        <v>3</v>
      </c>
      <c r="BH238" s="2">
        <v>0</v>
      </c>
      <c r="BI238" s="2">
        <v>1</v>
      </c>
      <c r="BJ238" s="2" t="s">
        <v>21</v>
      </c>
      <c r="BK238" s="2"/>
      <c r="BL238" s="2"/>
      <c r="BM238" s="2">
        <v>2</v>
      </c>
      <c r="BN238" s="2">
        <v>0</v>
      </c>
      <c r="BO238" s="2" t="s">
        <v>18</v>
      </c>
      <c r="BP238" s="2">
        <v>1</v>
      </c>
      <c r="BQ238" s="2">
        <v>30</v>
      </c>
      <c r="BR238" s="2">
        <v>0</v>
      </c>
      <c r="BS238" s="2">
        <v>1</v>
      </c>
      <c r="BT238" s="2">
        <v>1</v>
      </c>
      <c r="BU238" s="2">
        <v>1</v>
      </c>
      <c r="BV238" s="2">
        <v>1</v>
      </c>
      <c r="BW238" s="2">
        <v>1</v>
      </c>
      <c r="BX238" s="2">
        <v>1</v>
      </c>
      <c r="BY238" s="2" t="s">
        <v>3</v>
      </c>
      <c r="BZ238" s="2">
        <v>89</v>
      </c>
      <c r="CA238" s="2">
        <v>40</v>
      </c>
      <c r="CB238" s="2" t="s">
        <v>3</v>
      </c>
      <c r="CC238" s="2"/>
      <c r="CD238" s="2"/>
      <c r="CE238" s="2">
        <v>30</v>
      </c>
      <c r="CF238" s="2">
        <v>0</v>
      </c>
      <c r="CG238" s="2">
        <v>0</v>
      </c>
      <c r="CH238" s="2"/>
      <c r="CI238" s="2"/>
      <c r="CJ238" s="2"/>
      <c r="CK238" s="2"/>
      <c r="CL238" s="2"/>
      <c r="CM238" s="2">
        <v>0</v>
      </c>
      <c r="CN238" s="2" t="s">
        <v>3</v>
      </c>
      <c r="CO238" s="2">
        <v>0</v>
      </c>
      <c r="CP238" s="2">
        <f t="shared" ref="CP238:CP245" si="190">(P238+Q238+S238)</f>
        <v>15.3</v>
      </c>
      <c r="CQ238" s="2">
        <f t="shared" ref="CQ238:CQ245" si="191">ROUND((ROUND((AC238*AW238*1),2)*BC238),2)</f>
        <v>0</v>
      </c>
      <c r="CR238" s="2">
        <f>(ROUND((ROUND(((ET238)*AV238*1),2)*BB238),2)+ROUND((ROUND(((AE238-(EU238))*AV238*1),2)*BS238),2))</f>
        <v>0</v>
      </c>
      <c r="CS238" s="2">
        <f t="shared" ref="CS238:CS245" si="192">ROUND((ROUND((AE238*AV238*1),2)*BS238),2)</f>
        <v>0</v>
      </c>
      <c r="CT238" s="2">
        <f t="shared" ref="CT238:CT245" si="193">ROUND((ROUND((AF238*AV238*1),2)*BA238),2)</f>
        <v>2549.19</v>
      </c>
      <c r="CU238" s="2">
        <f t="shared" ref="CU238:CU245" si="194">AG238</f>
        <v>0</v>
      </c>
      <c r="CV238" s="2">
        <f t="shared" ref="CV238:CV245" si="195">(AH238*AV238)</f>
        <v>240.4896</v>
      </c>
      <c r="CW238" s="2">
        <f t="shared" ref="CW238:CX245" si="196">AI238</f>
        <v>0</v>
      </c>
      <c r="CX238" s="2">
        <f t="shared" si="196"/>
        <v>0</v>
      </c>
      <c r="CY238" s="2">
        <f t="shared" ref="CY238:CY245" si="197">(((S238+R238)*AT238)/100)</f>
        <v>13.617000000000001</v>
      </c>
      <c r="CZ238" s="2">
        <f t="shared" ref="CZ238:CZ245" si="198">(((S238+R238)*AU238)/100)</f>
        <v>6.12</v>
      </c>
      <c r="DA238" s="2"/>
      <c r="DB238" s="2"/>
      <c r="DC238" s="2" t="s">
        <v>3</v>
      </c>
      <c r="DD238" s="2" t="s">
        <v>3</v>
      </c>
      <c r="DE238" s="2" t="s">
        <v>3</v>
      </c>
      <c r="DF238" s="2" t="s">
        <v>3</v>
      </c>
      <c r="DG238" s="2" t="s">
        <v>3</v>
      </c>
      <c r="DH238" s="2" t="s">
        <v>3</v>
      </c>
      <c r="DI238" s="2" t="s">
        <v>3</v>
      </c>
      <c r="DJ238" s="2" t="s">
        <v>3</v>
      </c>
      <c r="DK238" s="2" t="s">
        <v>3</v>
      </c>
      <c r="DL238" s="2" t="s">
        <v>3</v>
      </c>
      <c r="DM238" s="2" t="s">
        <v>3</v>
      </c>
      <c r="DN238" s="2">
        <v>0</v>
      </c>
      <c r="DO238" s="2">
        <v>0</v>
      </c>
      <c r="DP238" s="2">
        <v>1</v>
      </c>
      <c r="DQ238" s="2">
        <v>1</v>
      </c>
      <c r="DR238" s="2"/>
      <c r="DS238" s="2"/>
      <c r="DT238" s="2"/>
      <c r="DU238" s="2">
        <v>1013</v>
      </c>
      <c r="DV238" s="2" t="s">
        <v>20</v>
      </c>
      <c r="DW238" s="2" t="s">
        <v>20</v>
      </c>
      <c r="DX238" s="2">
        <v>1</v>
      </c>
      <c r="DY238" s="2"/>
      <c r="DZ238" s="2" t="s">
        <v>3</v>
      </c>
      <c r="EA238" s="2" t="s">
        <v>3</v>
      </c>
      <c r="EB238" s="2" t="s">
        <v>3</v>
      </c>
      <c r="EC238" s="2" t="s">
        <v>3</v>
      </c>
      <c r="ED238" s="2"/>
      <c r="EE238" s="2">
        <v>385723207</v>
      </c>
      <c r="EF238" s="2">
        <v>30</v>
      </c>
      <c r="EG238" s="2" t="s">
        <v>22</v>
      </c>
      <c r="EH238" s="2">
        <v>0</v>
      </c>
      <c r="EI238" s="2" t="s">
        <v>3</v>
      </c>
      <c r="EJ238" s="2">
        <v>1</v>
      </c>
      <c r="EK238" s="2">
        <v>2</v>
      </c>
      <c r="EL238" s="2" t="s">
        <v>23</v>
      </c>
      <c r="EM238" s="2" t="s">
        <v>24</v>
      </c>
      <c r="EN238" s="2"/>
      <c r="EO238" s="2" t="s">
        <v>3</v>
      </c>
      <c r="EP238" s="2"/>
      <c r="EQ238" s="2">
        <v>0</v>
      </c>
      <c r="ER238" s="2">
        <v>2042.62</v>
      </c>
      <c r="ES238" s="2">
        <v>0</v>
      </c>
      <c r="ET238" s="2">
        <v>0</v>
      </c>
      <c r="EU238" s="2">
        <v>0</v>
      </c>
      <c r="EV238" s="2">
        <v>2042.62</v>
      </c>
      <c r="EW238" s="2">
        <v>192.7</v>
      </c>
      <c r="EX238" s="2">
        <v>0</v>
      </c>
      <c r="EY238" s="2">
        <v>0</v>
      </c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>
        <v>0</v>
      </c>
      <c r="FR238" s="2">
        <v>0</v>
      </c>
      <c r="FS238" s="2">
        <v>0</v>
      </c>
      <c r="FT238" s="2"/>
      <c r="FU238" s="2"/>
      <c r="FV238" s="2"/>
      <c r="FW238" s="2"/>
      <c r="FX238" s="2">
        <v>89</v>
      </c>
      <c r="FY238" s="2">
        <v>40</v>
      </c>
      <c r="FZ238" s="2"/>
      <c r="GA238" s="2" t="s">
        <v>3</v>
      </c>
      <c r="GB238" s="2"/>
      <c r="GC238" s="2"/>
      <c r="GD238" s="2">
        <v>1</v>
      </c>
      <c r="GE238" s="2"/>
      <c r="GF238" s="2">
        <v>-1145908526</v>
      </c>
      <c r="GG238" s="2">
        <v>2</v>
      </c>
      <c r="GH238" s="2">
        <v>1</v>
      </c>
      <c r="GI238" s="2">
        <v>2</v>
      </c>
      <c r="GJ238" s="2">
        <v>0</v>
      </c>
      <c r="GK238" s="2">
        <v>0</v>
      </c>
      <c r="GL238" s="2">
        <f t="shared" ref="GL238:GL245" si="199">ROUND(IF(AND(BH238=3,BI238=3,FS238&lt;&gt;0),P238,0),2)</f>
        <v>0</v>
      </c>
      <c r="GM238" s="2">
        <f t="shared" ref="GM238:GM245" si="200">ROUND(O238+X238+Y238,2)+GX238</f>
        <v>35.04</v>
      </c>
      <c r="GN238" s="2">
        <f t="shared" ref="GN238:GN245" si="201">IF(OR(BI238=0,BI238=1),GM238-GX238,0)</f>
        <v>35.04</v>
      </c>
      <c r="GO238" s="2">
        <f t="shared" ref="GO238:GO245" si="202">IF(BI238=2,GM238-GX238,0)</f>
        <v>0</v>
      </c>
      <c r="GP238" s="2">
        <f t="shared" ref="GP238:GP245" si="203">IF(BI238=4,GM238-GX238,0)</f>
        <v>0</v>
      </c>
      <c r="GQ238" s="2"/>
      <c r="GR238" s="2">
        <v>0</v>
      </c>
      <c r="GS238" s="2">
        <v>3</v>
      </c>
      <c r="GT238" s="2">
        <v>0</v>
      </c>
      <c r="GU238" s="2" t="s">
        <v>3</v>
      </c>
      <c r="GV238" s="2">
        <f t="shared" ref="GV238:GV245" si="204">ROUND((GT238),6)</f>
        <v>0</v>
      </c>
      <c r="GW238" s="2">
        <v>1</v>
      </c>
      <c r="GX238" s="2">
        <f t="shared" ref="GX238:GX245" si="205">ROUND(HC238*I238,2)</f>
        <v>0</v>
      </c>
      <c r="GY238" s="2"/>
      <c r="GZ238" s="2"/>
      <c r="HA238" s="2">
        <v>0</v>
      </c>
      <c r="HB238" s="2">
        <v>0</v>
      </c>
      <c r="HC238" s="2">
        <f t="shared" ref="HC238:HC245" si="206">GV238*GW238</f>
        <v>0</v>
      </c>
      <c r="HD238" s="2"/>
      <c r="HE238" s="2" t="s">
        <v>3</v>
      </c>
      <c r="HF238" s="2" t="s">
        <v>3</v>
      </c>
      <c r="HG238" s="2"/>
      <c r="HH238" s="2"/>
      <c r="HI238" s="2"/>
      <c r="HJ238" s="2"/>
      <c r="HK238" s="2"/>
      <c r="HL238" s="2"/>
      <c r="HM238" s="2" t="s">
        <v>3</v>
      </c>
      <c r="HN238" s="2" t="s">
        <v>3</v>
      </c>
      <c r="HO238" s="2" t="s">
        <v>3</v>
      </c>
      <c r="HP238" s="2" t="s">
        <v>3</v>
      </c>
      <c r="HQ238" s="2" t="s">
        <v>3</v>
      </c>
      <c r="HR238" s="2"/>
      <c r="HS238" s="2">
        <v>0</v>
      </c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>
        <v>0</v>
      </c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x14ac:dyDescent="0.2">
      <c r="A239">
        <v>17</v>
      </c>
      <c r="B239">
        <v>1</v>
      </c>
      <c r="C239">
        <f>ROW(SmtRes!A178)</f>
        <v>178</v>
      </c>
      <c r="D239">
        <f>ROW(EtalonRes!A178)</f>
        <v>178</v>
      </c>
      <c r="E239" t="s">
        <v>100</v>
      </c>
      <c r="F239" t="s">
        <v>18</v>
      </c>
      <c r="G239" t="s">
        <v>19</v>
      </c>
      <c r="H239" t="s">
        <v>20</v>
      </c>
      <c r="I239">
        <f>ROUND(ROUND(0.6/100,5),9)</f>
        <v>6.0000000000000001E-3</v>
      </c>
      <c r="J239">
        <v>0</v>
      </c>
      <c r="K239">
        <f>ROUND(ROUND(0.6/100,5),9)</f>
        <v>6.0000000000000001E-3</v>
      </c>
      <c r="O239">
        <f t="shared" si="176"/>
        <v>851.75</v>
      </c>
      <c r="P239">
        <f t="shared" si="177"/>
        <v>0</v>
      </c>
      <c r="Q239">
        <f>(ROUND((ROUND(((ET239)*AV239*I239),2)*BB239),2)+ROUND((ROUND(((AE239-(EU239))*AV239*I239),2)*BS239),2))</f>
        <v>0</v>
      </c>
      <c r="R239">
        <f t="shared" si="178"/>
        <v>0</v>
      </c>
      <c r="S239">
        <f t="shared" si="179"/>
        <v>851.75</v>
      </c>
      <c r="T239">
        <f t="shared" si="180"/>
        <v>0</v>
      </c>
      <c r="U239">
        <f t="shared" si="181"/>
        <v>1.4429376</v>
      </c>
      <c r="V239">
        <f t="shared" si="182"/>
        <v>0</v>
      </c>
      <c r="W239">
        <f t="shared" si="183"/>
        <v>0</v>
      </c>
      <c r="X239">
        <f t="shared" si="184"/>
        <v>758.06</v>
      </c>
      <c r="Y239">
        <f t="shared" si="184"/>
        <v>340.7</v>
      </c>
      <c r="AA239">
        <v>422441546</v>
      </c>
      <c r="AB239">
        <f t="shared" si="185"/>
        <v>2042.62</v>
      </c>
      <c r="AC239">
        <f>ROUND((ES239),6)</f>
        <v>0</v>
      </c>
      <c r="AD239">
        <f>ROUND((((ET239)-(EU239))+AE239),6)</f>
        <v>0</v>
      </c>
      <c r="AE239">
        <f t="shared" si="186"/>
        <v>0</v>
      </c>
      <c r="AF239">
        <f t="shared" si="186"/>
        <v>2042.62</v>
      </c>
      <c r="AG239">
        <f t="shared" si="187"/>
        <v>0</v>
      </c>
      <c r="AH239">
        <f t="shared" si="188"/>
        <v>192.7</v>
      </c>
      <c r="AI239">
        <f t="shared" si="188"/>
        <v>0</v>
      </c>
      <c r="AJ239">
        <f t="shared" si="189"/>
        <v>0</v>
      </c>
      <c r="AK239">
        <v>2042.62</v>
      </c>
      <c r="AL239">
        <v>0</v>
      </c>
      <c r="AM239">
        <v>0</v>
      </c>
      <c r="AN239">
        <v>0</v>
      </c>
      <c r="AO239">
        <v>2042.62</v>
      </c>
      <c r="AP239">
        <v>0</v>
      </c>
      <c r="AQ239">
        <v>192.7</v>
      </c>
      <c r="AR239">
        <v>0</v>
      </c>
      <c r="AS239">
        <v>0</v>
      </c>
      <c r="AT239">
        <v>89</v>
      </c>
      <c r="AU239">
        <v>40</v>
      </c>
      <c r="AV239">
        <v>1.248</v>
      </c>
      <c r="AW239">
        <v>1</v>
      </c>
      <c r="AZ239">
        <v>1</v>
      </c>
      <c r="BA239">
        <v>55.67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1</v>
      </c>
      <c r="BJ239" t="s">
        <v>21</v>
      </c>
      <c r="BM239">
        <v>2</v>
      </c>
      <c r="BN239">
        <v>0</v>
      </c>
      <c r="BO239" t="s">
        <v>18</v>
      </c>
      <c r="BP239">
        <v>1</v>
      </c>
      <c r="BQ239">
        <v>30</v>
      </c>
      <c r="BR239">
        <v>0</v>
      </c>
      <c r="BS239">
        <v>55.67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89</v>
      </c>
      <c r="CA239">
        <v>40</v>
      </c>
      <c r="CB239" t="s">
        <v>3</v>
      </c>
      <c r="CE239">
        <v>30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190"/>
        <v>851.75</v>
      </c>
      <c r="CQ239">
        <f t="shared" si="191"/>
        <v>0</v>
      </c>
      <c r="CR239">
        <f>(ROUND((ROUND(((ET239)*AV239*1),2)*BB239),2)+ROUND((ROUND(((AE239-(EU239))*AV239*1),2)*BS239),2))</f>
        <v>0</v>
      </c>
      <c r="CS239">
        <f t="shared" si="192"/>
        <v>0</v>
      </c>
      <c r="CT239">
        <f t="shared" si="193"/>
        <v>141913.41</v>
      </c>
      <c r="CU239">
        <f t="shared" si="194"/>
        <v>0</v>
      </c>
      <c r="CV239">
        <f t="shared" si="195"/>
        <v>240.4896</v>
      </c>
      <c r="CW239">
        <f t="shared" si="196"/>
        <v>0</v>
      </c>
      <c r="CX239">
        <f t="shared" si="196"/>
        <v>0</v>
      </c>
      <c r="CY239">
        <f t="shared" si="197"/>
        <v>758.0575</v>
      </c>
      <c r="CZ239">
        <f t="shared" si="198"/>
        <v>340.7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20</v>
      </c>
      <c r="DW239" t="s">
        <v>20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385723207</v>
      </c>
      <c r="EF239">
        <v>30</v>
      </c>
      <c r="EG239" t="s">
        <v>22</v>
      </c>
      <c r="EH239">
        <v>0</v>
      </c>
      <c r="EI239" t="s">
        <v>3</v>
      </c>
      <c r="EJ239">
        <v>1</v>
      </c>
      <c r="EK239">
        <v>2</v>
      </c>
      <c r="EL239" t="s">
        <v>23</v>
      </c>
      <c r="EM239" t="s">
        <v>24</v>
      </c>
      <c r="EO239" t="s">
        <v>3</v>
      </c>
      <c r="EQ239">
        <v>0</v>
      </c>
      <c r="ER239">
        <v>2042.62</v>
      </c>
      <c r="ES239">
        <v>0</v>
      </c>
      <c r="ET239">
        <v>0</v>
      </c>
      <c r="EU239">
        <v>0</v>
      </c>
      <c r="EV239">
        <v>2042.62</v>
      </c>
      <c r="EW239">
        <v>192.7</v>
      </c>
      <c r="EX239">
        <v>0</v>
      </c>
      <c r="EY239">
        <v>0</v>
      </c>
      <c r="FQ239">
        <v>0</v>
      </c>
      <c r="FR239">
        <v>0</v>
      </c>
      <c r="FS239">
        <v>0</v>
      </c>
      <c r="FX239">
        <v>89</v>
      </c>
      <c r="FY239">
        <v>40</v>
      </c>
      <c r="GA239" t="s">
        <v>3</v>
      </c>
      <c r="GD239">
        <v>1</v>
      </c>
      <c r="GF239">
        <v>-1145908526</v>
      </c>
      <c r="GG239">
        <v>2</v>
      </c>
      <c r="GH239">
        <v>1</v>
      </c>
      <c r="GI239">
        <v>2</v>
      </c>
      <c r="GJ239">
        <v>0</v>
      </c>
      <c r="GK239">
        <v>0</v>
      </c>
      <c r="GL239">
        <f t="shared" si="199"/>
        <v>0</v>
      </c>
      <c r="GM239">
        <f t="shared" si="200"/>
        <v>1950.51</v>
      </c>
      <c r="GN239">
        <f t="shared" si="201"/>
        <v>1950.51</v>
      </c>
      <c r="GO239">
        <f t="shared" si="202"/>
        <v>0</v>
      </c>
      <c r="GP239">
        <f t="shared" si="203"/>
        <v>0</v>
      </c>
      <c r="GR239">
        <v>0</v>
      </c>
      <c r="GS239">
        <v>3</v>
      </c>
      <c r="GT239">
        <v>0</v>
      </c>
      <c r="GU239" t="s">
        <v>3</v>
      </c>
      <c r="GV239">
        <f t="shared" si="204"/>
        <v>0</v>
      </c>
      <c r="GW239">
        <v>1</v>
      </c>
      <c r="GX239">
        <f t="shared" si="205"/>
        <v>0</v>
      </c>
      <c r="HA239">
        <v>0</v>
      </c>
      <c r="HB239">
        <v>0</v>
      </c>
      <c r="HC239">
        <f t="shared" si="206"/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HS239">
        <v>0</v>
      </c>
      <c r="IK239">
        <v>0</v>
      </c>
    </row>
    <row r="240" spans="1:255" x14ac:dyDescent="0.2">
      <c r="A240" s="2">
        <v>17</v>
      </c>
      <c r="B240" s="2">
        <v>1</v>
      </c>
      <c r="C240" s="2">
        <f>ROW(SmtRes!A180)</f>
        <v>180</v>
      </c>
      <c r="D240" s="2">
        <f>ROW(EtalonRes!A180)</f>
        <v>180</v>
      </c>
      <c r="E240" s="2" t="s">
        <v>104</v>
      </c>
      <c r="F240" s="2" t="s">
        <v>25</v>
      </c>
      <c r="G240" s="2" t="s">
        <v>26</v>
      </c>
      <c r="H240" s="2" t="s">
        <v>27</v>
      </c>
      <c r="I240" s="2">
        <f>ROUND(ROUND(1.5/100,5),9)</f>
        <v>1.4999999999999999E-2</v>
      </c>
      <c r="J240" s="2">
        <v>0</v>
      </c>
      <c r="K240" s="2">
        <f>ROUND(ROUND(1.5/100,5),9)</f>
        <v>1.4999999999999999E-2</v>
      </c>
      <c r="L240" s="2"/>
      <c r="M240" s="2"/>
      <c r="N240" s="2"/>
      <c r="O240" s="2">
        <f t="shared" si="176"/>
        <v>14.01</v>
      </c>
      <c r="P240" s="2">
        <f t="shared" si="177"/>
        <v>0</v>
      </c>
      <c r="Q240" s="2">
        <f>(ROUND((ROUND(((ET240)*AV240*I240),2)*BB240),2)+ROUND((ROUND(((AE240-(EU240))*AV240*I240),2)*BS240),2))</f>
        <v>13.91</v>
      </c>
      <c r="R240" s="2">
        <f t="shared" si="178"/>
        <v>1.29</v>
      </c>
      <c r="S240" s="2">
        <f t="shared" si="179"/>
        <v>0.1</v>
      </c>
      <c r="T240" s="2">
        <f t="shared" si="180"/>
        <v>0</v>
      </c>
      <c r="U240" s="2">
        <f t="shared" si="181"/>
        <v>1.0191599999999999E-2</v>
      </c>
      <c r="V240" s="2">
        <f t="shared" si="182"/>
        <v>0</v>
      </c>
      <c r="W240" s="2">
        <f t="shared" si="183"/>
        <v>0</v>
      </c>
      <c r="X240" s="2">
        <f t="shared" si="184"/>
        <v>1.28</v>
      </c>
      <c r="Y240" s="2">
        <f t="shared" si="184"/>
        <v>0.64</v>
      </c>
      <c r="Z240" s="2"/>
      <c r="AA240" s="2">
        <v>422441548</v>
      </c>
      <c r="AB240" s="2">
        <f t="shared" si="185"/>
        <v>783.89</v>
      </c>
      <c r="AC240" s="2">
        <f>ROUND((ES240),6)</f>
        <v>0</v>
      </c>
      <c r="AD240" s="2">
        <f>ROUND((((ET240)-(EU240))+AE240),6)</f>
        <v>778.1</v>
      </c>
      <c r="AE240" s="2">
        <f t="shared" si="186"/>
        <v>72.260000000000005</v>
      </c>
      <c r="AF240" s="2">
        <f t="shared" si="186"/>
        <v>5.79</v>
      </c>
      <c r="AG240" s="2">
        <f t="shared" si="187"/>
        <v>0</v>
      </c>
      <c r="AH240" s="2">
        <f t="shared" si="188"/>
        <v>0.56999999999999995</v>
      </c>
      <c r="AI240" s="2">
        <f t="shared" si="188"/>
        <v>0</v>
      </c>
      <c r="AJ240" s="2">
        <f t="shared" si="189"/>
        <v>0</v>
      </c>
      <c r="AK240" s="2">
        <v>783.89</v>
      </c>
      <c r="AL240" s="2">
        <v>0</v>
      </c>
      <c r="AM240" s="2">
        <v>778.1</v>
      </c>
      <c r="AN240" s="2">
        <v>72.260000000000005</v>
      </c>
      <c r="AO240" s="2">
        <v>5.79</v>
      </c>
      <c r="AP240" s="2">
        <v>0</v>
      </c>
      <c r="AQ240" s="2">
        <v>0.56999999999999995</v>
      </c>
      <c r="AR240" s="2">
        <v>0</v>
      </c>
      <c r="AS240" s="2">
        <v>0</v>
      </c>
      <c r="AT240" s="2">
        <v>92</v>
      </c>
      <c r="AU240" s="2">
        <v>46</v>
      </c>
      <c r="AV240" s="2">
        <v>1.1919999999999999</v>
      </c>
      <c r="AW240" s="2">
        <v>1</v>
      </c>
      <c r="AX240" s="2"/>
      <c r="AY240" s="2"/>
      <c r="AZ240" s="2">
        <v>1</v>
      </c>
      <c r="BA240" s="2">
        <v>1</v>
      </c>
      <c r="BB240" s="2">
        <v>1</v>
      </c>
      <c r="BC240" s="2">
        <v>1</v>
      </c>
      <c r="BD240" s="2" t="s">
        <v>3</v>
      </c>
      <c r="BE240" s="2" t="s">
        <v>3</v>
      </c>
      <c r="BF240" s="2" t="s">
        <v>3</v>
      </c>
      <c r="BG240" s="2" t="s">
        <v>3</v>
      </c>
      <c r="BH240" s="2">
        <v>0</v>
      </c>
      <c r="BI240" s="2">
        <v>1</v>
      </c>
      <c r="BJ240" s="2" t="s">
        <v>28</v>
      </c>
      <c r="BK240" s="2"/>
      <c r="BL240" s="2"/>
      <c r="BM240" s="2">
        <v>1</v>
      </c>
      <c r="BN240" s="2">
        <v>0</v>
      </c>
      <c r="BO240" s="2" t="s">
        <v>25</v>
      </c>
      <c r="BP240" s="2">
        <v>1</v>
      </c>
      <c r="BQ240" s="2">
        <v>30</v>
      </c>
      <c r="BR240" s="2">
        <v>0</v>
      </c>
      <c r="BS240" s="2">
        <v>1</v>
      </c>
      <c r="BT240" s="2">
        <v>1</v>
      </c>
      <c r="BU240" s="2">
        <v>1</v>
      </c>
      <c r="BV240" s="2">
        <v>1</v>
      </c>
      <c r="BW240" s="2">
        <v>1</v>
      </c>
      <c r="BX240" s="2">
        <v>1</v>
      </c>
      <c r="BY240" s="2" t="s">
        <v>3</v>
      </c>
      <c r="BZ240" s="2">
        <v>92</v>
      </c>
      <c r="CA240" s="2">
        <v>46</v>
      </c>
      <c r="CB240" s="2" t="s">
        <v>3</v>
      </c>
      <c r="CC240" s="2"/>
      <c r="CD240" s="2"/>
      <c r="CE240" s="2">
        <v>30</v>
      </c>
      <c r="CF240" s="2">
        <v>0</v>
      </c>
      <c r="CG240" s="2">
        <v>0</v>
      </c>
      <c r="CH240" s="2"/>
      <c r="CI240" s="2"/>
      <c r="CJ240" s="2"/>
      <c r="CK240" s="2"/>
      <c r="CL240" s="2"/>
      <c r="CM240" s="2">
        <v>0</v>
      </c>
      <c r="CN240" s="2" t="s">
        <v>3</v>
      </c>
      <c r="CO240" s="2">
        <v>0</v>
      </c>
      <c r="CP240" s="2">
        <f t="shared" si="190"/>
        <v>14.01</v>
      </c>
      <c r="CQ240" s="2">
        <f t="shared" si="191"/>
        <v>0</v>
      </c>
      <c r="CR240" s="2">
        <f>(ROUND((ROUND(((ET240)*AV240*1),2)*BB240),2)+ROUND((ROUND(((AE240-(EU240))*AV240*1),2)*BS240),2))</f>
        <v>927.5</v>
      </c>
      <c r="CS240" s="2">
        <f t="shared" si="192"/>
        <v>86.13</v>
      </c>
      <c r="CT240" s="2">
        <f t="shared" si="193"/>
        <v>6.9</v>
      </c>
      <c r="CU240" s="2">
        <f t="shared" si="194"/>
        <v>0</v>
      </c>
      <c r="CV240" s="2">
        <f t="shared" si="195"/>
        <v>0.67943999999999993</v>
      </c>
      <c r="CW240" s="2">
        <f t="shared" si="196"/>
        <v>0</v>
      </c>
      <c r="CX240" s="2">
        <f t="shared" si="196"/>
        <v>0</v>
      </c>
      <c r="CY240" s="2">
        <f t="shared" si="197"/>
        <v>1.2788000000000002</v>
      </c>
      <c r="CZ240" s="2">
        <f t="shared" si="198"/>
        <v>0.63940000000000008</v>
      </c>
      <c r="DA240" s="2"/>
      <c r="DB240" s="2"/>
      <c r="DC240" s="2" t="s">
        <v>3</v>
      </c>
      <c r="DD240" s="2" t="s">
        <v>3</v>
      </c>
      <c r="DE240" s="2" t="s">
        <v>3</v>
      </c>
      <c r="DF240" s="2" t="s">
        <v>3</v>
      </c>
      <c r="DG240" s="2" t="s">
        <v>3</v>
      </c>
      <c r="DH240" s="2" t="s">
        <v>3</v>
      </c>
      <c r="DI240" s="2" t="s">
        <v>3</v>
      </c>
      <c r="DJ240" s="2" t="s">
        <v>3</v>
      </c>
      <c r="DK240" s="2" t="s">
        <v>3</v>
      </c>
      <c r="DL240" s="2" t="s">
        <v>3</v>
      </c>
      <c r="DM240" s="2" t="s">
        <v>3</v>
      </c>
      <c r="DN240" s="2">
        <v>0</v>
      </c>
      <c r="DO240" s="2">
        <v>0</v>
      </c>
      <c r="DP240" s="2">
        <v>1</v>
      </c>
      <c r="DQ240" s="2">
        <v>1</v>
      </c>
      <c r="DR240" s="2"/>
      <c r="DS240" s="2"/>
      <c r="DT240" s="2"/>
      <c r="DU240" s="2">
        <v>1007</v>
      </c>
      <c r="DV240" s="2" t="s">
        <v>27</v>
      </c>
      <c r="DW240" s="2" t="s">
        <v>27</v>
      </c>
      <c r="DX240" s="2">
        <v>100</v>
      </c>
      <c r="DY240" s="2"/>
      <c r="DZ240" s="2" t="s">
        <v>3</v>
      </c>
      <c r="EA240" s="2" t="s">
        <v>3</v>
      </c>
      <c r="EB240" s="2" t="s">
        <v>3</v>
      </c>
      <c r="EC240" s="2" t="s">
        <v>3</v>
      </c>
      <c r="ED240" s="2"/>
      <c r="EE240" s="2">
        <v>385723141</v>
      </c>
      <c r="EF240" s="2">
        <v>30</v>
      </c>
      <c r="EG240" s="2" t="s">
        <v>22</v>
      </c>
      <c r="EH240" s="2">
        <v>0</v>
      </c>
      <c r="EI240" s="2" t="s">
        <v>3</v>
      </c>
      <c r="EJ240" s="2">
        <v>1</v>
      </c>
      <c r="EK240" s="2">
        <v>1</v>
      </c>
      <c r="EL240" s="2" t="s">
        <v>29</v>
      </c>
      <c r="EM240" s="2" t="s">
        <v>30</v>
      </c>
      <c r="EN240" s="2"/>
      <c r="EO240" s="2" t="s">
        <v>3</v>
      </c>
      <c r="EP240" s="2"/>
      <c r="EQ240" s="2">
        <v>0</v>
      </c>
      <c r="ER240" s="2">
        <v>783.89</v>
      </c>
      <c r="ES240" s="2">
        <v>0</v>
      </c>
      <c r="ET240" s="2">
        <v>778.1</v>
      </c>
      <c r="EU240" s="2">
        <v>72.260000000000005</v>
      </c>
      <c r="EV240" s="2">
        <v>5.79</v>
      </c>
      <c r="EW240" s="2">
        <v>0.56999999999999995</v>
      </c>
      <c r="EX240" s="2">
        <v>0</v>
      </c>
      <c r="EY240" s="2">
        <v>0</v>
      </c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>
        <v>0</v>
      </c>
      <c r="FR240" s="2">
        <v>0</v>
      </c>
      <c r="FS240" s="2">
        <v>0</v>
      </c>
      <c r="FT240" s="2"/>
      <c r="FU240" s="2"/>
      <c r="FV240" s="2"/>
      <c r="FW240" s="2"/>
      <c r="FX240" s="2">
        <v>92</v>
      </c>
      <c r="FY240" s="2">
        <v>46</v>
      </c>
      <c r="FZ240" s="2"/>
      <c r="GA240" s="2" t="s">
        <v>3</v>
      </c>
      <c r="GB240" s="2"/>
      <c r="GC240" s="2"/>
      <c r="GD240" s="2">
        <v>1</v>
      </c>
      <c r="GE240" s="2"/>
      <c r="GF240" s="2">
        <v>856337954</v>
      </c>
      <c r="GG240" s="2">
        <v>2</v>
      </c>
      <c r="GH240" s="2">
        <v>1</v>
      </c>
      <c r="GI240" s="2">
        <v>2</v>
      </c>
      <c r="GJ240" s="2">
        <v>0</v>
      </c>
      <c r="GK240" s="2">
        <v>0</v>
      </c>
      <c r="GL240" s="2">
        <f t="shared" si="199"/>
        <v>0</v>
      </c>
      <c r="GM240" s="2">
        <f t="shared" si="200"/>
        <v>15.93</v>
      </c>
      <c r="GN240" s="2">
        <f t="shared" si="201"/>
        <v>15.93</v>
      </c>
      <c r="GO240" s="2">
        <f t="shared" si="202"/>
        <v>0</v>
      </c>
      <c r="GP240" s="2">
        <f t="shared" si="203"/>
        <v>0</v>
      </c>
      <c r="GQ240" s="2"/>
      <c r="GR240" s="2">
        <v>0</v>
      </c>
      <c r="GS240" s="2">
        <v>3</v>
      </c>
      <c r="GT240" s="2">
        <v>0</v>
      </c>
      <c r="GU240" s="2" t="s">
        <v>3</v>
      </c>
      <c r="GV240" s="2">
        <f t="shared" si="204"/>
        <v>0</v>
      </c>
      <c r="GW240" s="2">
        <v>1</v>
      </c>
      <c r="GX240" s="2">
        <f t="shared" si="205"/>
        <v>0</v>
      </c>
      <c r="GY240" s="2"/>
      <c r="GZ240" s="2"/>
      <c r="HA240" s="2">
        <v>0</v>
      </c>
      <c r="HB240" s="2">
        <v>0</v>
      </c>
      <c r="HC240" s="2">
        <f t="shared" si="206"/>
        <v>0</v>
      </c>
      <c r="HD240" s="2"/>
      <c r="HE240" s="2" t="s">
        <v>3</v>
      </c>
      <c r="HF240" s="2" t="s">
        <v>3</v>
      </c>
      <c r="HG240" s="2"/>
      <c r="HH240" s="2"/>
      <c r="HI240" s="2"/>
      <c r="HJ240" s="2"/>
      <c r="HK240" s="2"/>
      <c r="HL240" s="2"/>
      <c r="HM240" s="2" t="s">
        <v>3</v>
      </c>
      <c r="HN240" s="2" t="s">
        <v>3</v>
      </c>
      <c r="HO240" s="2" t="s">
        <v>3</v>
      </c>
      <c r="HP240" s="2" t="s">
        <v>3</v>
      </c>
      <c r="HQ240" s="2" t="s">
        <v>3</v>
      </c>
      <c r="HR240" s="2"/>
      <c r="HS240" s="2">
        <v>0</v>
      </c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>
        <v>0</v>
      </c>
      <c r="IL240" s="2"/>
      <c r="IM240" s="2"/>
      <c r="IN240" s="2"/>
      <c r="IO240" s="2"/>
      <c r="IP240" s="2"/>
      <c r="IQ240" s="2"/>
      <c r="IR240" s="2"/>
      <c r="IS240" s="2"/>
      <c r="IT240" s="2"/>
      <c r="IU240" s="2"/>
    </row>
    <row r="241" spans="1:255" x14ac:dyDescent="0.2">
      <c r="A241">
        <v>17</v>
      </c>
      <c r="B241">
        <v>1</v>
      </c>
      <c r="C241">
        <f>ROW(SmtRes!A182)</f>
        <v>182</v>
      </c>
      <c r="D241">
        <f>ROW(EtalonRes!A182)</f>
        <v>182</v>
      </c>
      <c r="E241" t="s">
        <v>104</v>
      </c>
      <c r="F241" t="s">
        <v>25</v>
      </c>
      <c r="G241" t="s">
        <v>26</v>
      </c>
      <c r="H241" t="s">
        <v>27</v>
      </c>
      <c r="I241">
        <f>ROUND(ROUND(1.5/100,5),9)</f>
        <v>1.4999999999999999E-2</v>
      </c>
      <c r="J241">
        <v>0</v>
      </c>
      <c r="K241">
        <f>ROUND(ROUND(1.5/100,5),9)</f>
        <v>1.4999999999999999E-2</v>
      </c>
      <c r="O241">
        <f t="shared" si="176"/>
        <v>207.96</v>
      </c>
      <c r="P241">
        <f t="shared" si="177"/>
        <v>0</v>
      </c>
      <c r="Q241">
        <f>(ROUND((ROUND(((ET241)*AV241*I241),2)*BB241),2)+ROUND((ROUND(((AE241-(EU241))*AV241*I241),2)*BS241),2))</f>
        <v>202.39</v>
      </c>
      <c r="R241">
        <f t="shared" si="178"/>
        <v>71.81</v>
      </c>
      <c r="S241">
        <f t="shared" si="179"/>
        <v>5.57</v>
      </c>
      <c r="T241">
        <f t="shared" si="180"/>
        <v>0</v>
      </c>
      <c r="U241">
        <f t="shared" si="181"/>
        <v>1.0191599999999999E-2</v>
      </c>
      <c r="V241">
        <f t="shared" si="182"/>
        <v>0</v>
      </c>
      <c r="W241">
        <f t="shared" si="183"/>
        <v>0</v>
      </c>
      <c r="X241">
        <f t="shared" si="184"/>
        <v>71.19</v>
      </c>
      <c r="Y241">
        <f t="shared" si="184"/>
        <v>35.590000000000003</v>
      </c>
      <c r="AA241">
        <v>422441546</v>
      </c>
      <c r="AB241">
        <f t="shared" si="185"/>
        <v>783.89</v>
      </c>
      <c r="AC241">
        <f>ROUND((ES241),6)</f>
        <v>0</v>
      </c>
      <c r="AD241">
        <f>ROUND((((ET241)-(EU241))+AE241),6)</f>
        <v>778.1</v>
      </c>
      <c r="AE241">
        <f t="shared" si="186"/>
        <v>72.260000000000005</v>
      </c>
      <c r="AF241">
        <f t="shared" si="186"/>
        <v>5.79</v>
      </c>
      <c r="AG241">
        <f t="shared" si="187"/>
        <v>0</v>
      </c>
      <c r="AH241">
        <f t="shared" si="188"/>
        <v>0.56999999999999995</v>
      </c>
      <c r="AI241">
        <f t="shared" si="188"/>
        <v>0</v>
      </c>
      <c r="AJ241">
        <f t="shared" si="189"/>
        <v>0</v>
      </c>
      <c r="AK241">
        <v>783.89</v>
      </c>
      <c r="AL241">
        <v>0</v>
      </c>
      <c r="AM241">
        <v>778.1</v>
      </c>
      <c r="AN241">
        <v>72.260000000000005</v>
      </c>
      <c r="AO241">
        <v>5.79</v>
      </c>
      <c r="AP241">
        <v>0</v>
      </c>
      <c r="AQ241">
        <v>0.56999999999999995</v>
      </c>
      <c r="AR241">
        <v>0</v>
      </c>
      <c r="AS241">
        <v>0</v>
      </c>
      <c r="AT241">
        <v>92</v>
      </c>
      <c r="AU241">
        <v>46</v>
      </c>
      <c r="AV241">
        <v>1.1919999999999999</v>
      </c>
      <c r="AW241">
        <v>1</v>
      </c>
      <c r="AZ241">
        <v>1</v>
      </c>
      <c r="BA241">
        <v>55.67</v>
      </c>
      <c r="BB241">
        <v>14.55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1</v>
      </c>
      <c r="BJ241" t="s">
        <v>28</v>
      </c>
      <c r="BM241">
        <v>1</v>
      </c>
      <c r="BN241">
        <v>0</v>
      </c>
      <c r="BO241" t="s">
        <v>25</v>
      </c>
      <c r="BP241">
        <v>1</v>
      </c>
      <c r="BQ241">
        <v>30</v>
      </c>
      <c r="BR241">
        <v>0</v>
      </c>
      <c r="BS241">
        <v>55.67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92</v>
      </c>
      <c r="CA241">
        <v>46</v>
      </c>
      <c r="CB241" t="s">
        <v>3</v>
      </c>
      <c r="CE241">
        <v>30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 t="shared" si="190"/>
        <v>207.95999999999998</v>
      </c>
      <c r="CQ241">
        <f t="shared" si="191"/>
        <v>0</v>
      </c>
      <c r="CR241">
        <f>(ROUND((ROUND(((ET241)*AV241*1),2)*BB241),2)+ROUND((ROUND(((AE241-(EU241))*AV241*1),2)*BS241),2))</f>
        <v>13495.13</v>
      </c>
      <c r="CS241">
        <f t="shared" si="192"/>
        <v>4794.8599999999997</v>
      </c>
      <c r="CT241">
        <f t="shared" si="193"/>
        <v>384.12</v>
      </c>
      <c r="CU241">
        <f t="shared" si="194"/>
        <v>0</v>
      </c>
      <c r="CV241">
        <f t="shared" si="195"/>
        <v>0.67943999999999993</v>
      </c>
      <c r="CW241">
        <f t="shared" si="196"/>
        <v>0</v>
      </c>
      <c r="CX241">
        <f t="shared" si="196"/>
        <v>0</v>
      </c>
      <c r="CY241">
        <f t="shared" si="197"/>
        <v>71.189599999999984</v>
      </c>
      <c r="CZ241">
        <f t="shared" si="198"/>
        <v>35.594799999999992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1007</v>
      </c>
      <c r="DV241" t="s">
        <v>27</v>
      </c>
      <c r="DW241" t="s">
        <v>27</v>
      </c>
      <c r="DX241">
        <v>100</v>
      </c>
      <c r="DZ241" t="s">
        <v>3</v>
      </c>
      <c r="EA241" t="s">
        <v>3</v>
      </c>
      <c r="EB241" t="s">
        <v>3</v>
      </c>
      <c r="EC241" t="s">
        <v>3</v>
      </c>
      <c r="EE241">
        <v>385723141</v>
      </c>
      <c r="EF241">
        <v>30</v>
      </c>
      <c r="EG241" t="s">
        <v>22</v>
      </c>
      <c r="EH241">
        <v>0</v>
      </c>
      <c r="EI241" t="s">
        <v>3</v>
      </c>
      <c r="EJ241">
        <v>1</v>
      </c>
      <c r="EK241">
        <v>1</v>
      </c>
      <c r="EL241" t="s">
        <v>29</v>
      </c>
      <c r="EM241" t="s">
        <v>30</v>
      </c>
      <c r="EO241" t="s">
        <v>3</v>
      </c>
      <c r="EQ241">
        <v>0</v>
      </c>
      <c r="ER241">
        <v>783.89</v>
      </c>
      <c r="ES241">
        <v>0</v>
      </c>
      <c r="ET241">
        <v>778.1</v>
      </c>
      <c r="EU241">
        <v>72.260000000000005</v>
      </c>
      <c r="EV241">
        <v>5.79</v>
      </c>
      <c r="EW241">
        <v>0.56999999999999995</v>
      </c>
      <c r="EX241">
        <v>0</v>
      </c>
      <c r="EY241">
        <v>0</v>
      </c>
      <c r="FQ241">
        <v>0</v>
      </c>
      <c r="FR241">
        <v>0</v>
      </c>
      <c r="FS241">
        <v>0</v>
      </c>
      <c r="FX241">
        <v>92</v>
      </c>
      <c r="FY241">
        <v>46</v>
      </c>
      <c r="GA241" t="s">
        <v>3</v>
      </c>
      <c r="GD241">
        <v>1</v>
      </c>
      <c r="GF241">
        <v>856337954</v>
      </c>
      <c r="GG241">
        <v>2</v>
      </c>
      <c r="GH241">
        <v>1</v>
      </c>
      <c r="GI241">
        <v>2</v>
      </c>
      <c r="GJ241">
        <v>0</v>
      </c>
      <c r="GK241">
        <v>0</v>
      </c>
      <c r="GL241">
        <f t="shared" si="199"/>
        <v>0</v>
      </c>
      <c r="GM241">
        <f t="shared" si="200"/>
        <v>314.74</v>
      </c>
      <c r="GN241">
        <f t="shared" si="201"/>
        <v>314.74</v>
      </c>
      <c r="GO241">
        <f t="shared" si="202"/>
        <v>0</v>
      </c>
      <c r="GP241">
        <f t="shared" si="203"/>
        <v>0</v>
      </c>
      <c r="GR241">
        <v>0</v>
      </c>
      <c r="GS241">
        <v>3</v>
      </c>
      <c r="GT241">
        <v>0</v>
      </c>
      <c r="GU241" t="s">
        <v>3</v>
      </c>
      <c r="GV241">
        <f t="shared" si="204"/>
        <v>0</v>
      </c>
      <c r="GW241">
        <v>1</v>
      </c>
      <c r="GX241">
        <f t="shared" si="205"/>
        <v>0</v>
      </c>
      <c r="HA241">
        <v>0</v>
      </c>
      <c r="HB241">
        <v>0</v>
      </c>
      <c r="HC241">
        <f t="shared" si="206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HS241">
        <v>0</v>
      </c>
      <c r="IK241">
        <v>0</v>
      </c>
    </row>
    <row r="242" spans="1:255" x14ac:dyDescent="0.2">
      <c r="A242" s="2">
        <v>17</v>
      </c>
      <c r="B242" s="2">
        <v>1</v>
      </c>
      <c r="C242" s="2">
        <f>ROW(SmtRes!A196)</f>
        <v>196</v>
      </c>
      <c r="D242" s="2">
        <f>ROW(EtalonRes!A196)</f>
        <v>196</v>
      </c>
      <c r="E242" s="2" t="s">
        <v>108</v>
      </c>
      <c r="F242" s="2" t="s">
        <v>31</v>
      </c>
      <c r="G242" s="2" t="s">
        <v>32</v>
      </c>
      <c r="H242" s="2" t="s">
        <v>33</v>
      </c>
      <c r="I242" s="2">
        <f>ROUND(ROUND(6/100,5),9)</f>
        <v>0.06</v>
      </c>
      <c r="J242" s="2">
        <v>0</v>
      </c>
      <c r="K242" s="2">
        <f>ROUND(ROUND(6/100,5),9)</f>
        <v>0.06</v>
      </c>
      <c r="L242" s="2"/>
      <c r="M242" s="2"/>
      <c r="N242" s="2"/>
      <c r="O242" s="2">
        <f t="shared" si="176"/>
        <v>9.66</v>
      </c>
      <c r="P242" s="2">
        <f t="shared" si="177"/>
        <v>0</v>
      </c>
      <c r="Q242" s="2">
        <f>(ROUND((ROUND((((ET242*0.4))*AV242*I242),2)*BB242),2)+ROUND((ROUND(((AE242-((EU242*0.4)))*AV242*I242),2)*BS242),2))</f>
        <v>3.73</v>
      </c>
      <c r="R242" s="2">
        <f t="shared" si="178"/>
        <v>0.49</v>
      </c>
      <c r="S242" s="2">
        <f t="shared" si="179"/>
        <v>5.93</v>
      </c>
      <c r="T242" s="2">
        <f t="shared" si="180"/>
        <v>0</v>
      </c>
      <c r="U242" s="2">
        <f t="shared" si="181"/>
        <v>0.48143039999999998</v>
      </c>
      <c r="V242" s="2">
        <f t="shared" si="182"/>
        <v>0</v>
      </c>
      <c r="W242" s="2">
        <f t="shared" si="183"/>
        <v>0</v>
      </c>
      <c r="X242" s="2">
        <f t="shared" si="184"/>
        <v>6.23</v>
      </c>
      <c r="Y242" s="2">
        <f t="shared" si="184"/>
        <v>3.27</v>
      </c>
      <c r="Z242" s="2"/>
      <c r="AA242" s="2">
        <v>422441548</v>
      </c>
      <c r="AB242" s="2">
        <f t="shared" si="185"/>
        <v>150.91999999999999</v>
      </c>
      <c r="AC242" s="2">
        <f>ROUND(((ES242*0)),6)</f>
        <v>0</v>
      </c>
      <c r="AD242" s="2">
        <f>ROUND(((((ET242*0.4))-((EU242*0.4)))+AE242),6)</f>
        <v>58.271999999999998</v>
      </c>
      <c r="AE242" s="2">
        <f>ROUND(((EU242*0.4)),6)</f>
        <v>7.6239999999999997</v>
      </c>
      <c r="AF242" s="2">
        <f>ROUND(((EV242*0.4)),6)</f>
        <v>92.647999999999996</v>
      </c>
      <c r="AG242" s="2">
        <f t="shared" si="187"/>
        <v>0</v>
      </c>
      <c r="AH242" s="2">
        <f>((EW242*0.4))</f>
        <v>7.5200000000000005</v>
      </c>
      <c r="AI242" s="2">
        <f>((EX242*0.4))</f>
        <v>0</v>
      </c>
      <c r="AJ242" s="2">
        <f t="shared" si="189"/>
        <v>0</v>
      </c>
      <c r="AK242" s="2">
        <v>510.33</v>
      </c>
      <c r="AL242" s="2">
        <v>133.03</v>
      </c>
      <c r="AM242" s="2">
        <v>145.68</v>
      </c>
      <c r="AN242" s="2">
        <v>19.059999999999999</v>
      </c>
      <c r="AO242" s="2">
        <v>231.62</v>
      </c>
      <c r="AP242" s="2">
        <v>0</v>
      </c>
      <c r="AQ242" s="2">
        <v>18.8</v>
      </c>
      <c r="AR242" s="2">
        <v>0</v>
      </c>
      <c r="AS242" s="2">
        <v>0</v>
      </c>
      <c r="AT242" s="2">
        <v>97</v>
      </c>
      <c r="AU242" s="2">
        <v>51</v>
      </c>
      <c r="AV242" s="2">
        <v>1.0669999999999999</v>
      </c>
      <c r="AW242" s="2">
        <v>1.081</v>
      </c>
      <c r="AX242" s="2"/>
      <c r="AY242" s="2"/>
      <c r="AZ242" s="2">
        <v>1</v>
      </c>
      <c r="BA242" s="2">
        <v>1</v>
      </c>
      <c r="BB242" s="2">
        <v>1</v>
      </c>
      <c r="BC242" s="2">
        <v>1</v>
      </c>
      <c r="BD242" s="2" t="s">
        <v>3</v>
      </c>
      <c r="BE242" s="2" t="s">
        <v>3</v>
      </c>
      <c r="BF242" s="2" t="s">
        <v>3</v>
      </c>
      <c r="BG242" s="2" t="s">
        <v>3</v>
      </c>
      <c r="BH242" s="2">
        <v>0</v>
      </c>
      <c r="BI242" s="2">
        <v>2</v>
      </c>
      <c r="BJ242" s="2" t="s">
        <v>34</v>
      </c>
      <c r="BK242" s="2"/>
      <c r="BL242" s="2"/>
      <c r="BM242" s="2">
        <v>67</v>
      </c>
      <c r="BN242" s="2">
        <v>0</v>
      </c>
      <c r="BO242" s="2" t="s">
        <v>31</v>
      </c>
      <c r="BP242" s="2">
        <v>1</v>
      </c>
      <c r="BQ242" s="2">
        <v>40</v>
      </c>
      <c r="BR242" s="2">
        <v>0</v>
      </c>
      <c r="BS242" s="2">
        <v>1</v>
      </c>
      <c r="BT242" s="2">
        <v>1</v>
      </c>
      <c r="BU242" s="2">
        <v>1</v>
      </c>
      <c r="BV242" s="2">
        <v>1</v>
      </c>
      <c r="BW242" s="2">
        <v>1</v>
      </c>
      <c r="BX242" s="2">
        <v>1</v>
      </c>
      <c r="BY242" s="2" t="s">
        <v>3</v>
      </c>
      <c r="BZ242" s="2">
        <v>97</v>
      </c>
      <c r="CA242" s="2">
        <v>51</v>
      </c>
      <c r="CB242" s="2" t="s">
        <v>3</v>
      </c>
      <c r="CC242" s="2"/>
      <c r="CD242" s="2"/>
      <c r="CE242" s="2">
        <v>30</v>
      </c>
      <c r="CF242" s="2">
        <v>0</v>
      </c>
      <c r="CG242" s="2">
        <v>0</v>
      </c>
      <c r="CH242" s="2"/>
      <c r="CI242" s="2"/>
      <c r="CJ242" s="2"/>
      <c r="CK242" s="2"/>
      <c r="CL242" s="2"/>
      <c r="CM242" s="2">
        <v>0</v>
      </c>
      <c r="CN242" s="2" t="s">
        <v>35</v>
      </c>
      <c r="CO242" s="2">
        <v>0</v>
      </c>
      <c r="CP242" s="2">
        <f t="shared" si="190"/>
        <v>9.66</v>
      </c>
      <c r="CQ242" s="2">
        <f t="shared" si="191"/>
        <v>0</v>
      </c>
      <c r="CR242" s="2">
        <f>(ROUND((ROUND((((ET242*0.4))*AV242*1),2)*BB242),2)+ROUND((ROUND(((AE242-((EU242*0.4)))*AV242*1),2)*BS242),2))</f>
        <v>62.18</v>
      </c>
      <c r="CS242" s="2">
        <f t="shared" si="192"/>
        <v>8.1300000000000008</v>
      </c>
      <c r="CT242" s="2">
        <f t="shared" si="193"/>
        <v>98.86</v>
      </c>
      <c r="CU242" s="2">
        <f t="shared" si="194"/>
        <v>0</v>
      </c>
      <c r="CV242" s="2">
        <f t="shared" si="195"/>
        <v>8.0238399999999999</v>
      </c>
      <c r="CW242" s="2">
        <f t="shared" si="196"/>
        <v>0</v>
      </c>
      <c r="CX242" s="2">
        <f t="shared" si="196"/>
        <v>0</v>
      </c>
      <c r="CY242" s="2">
        <f t="shared" si="197"/>
        <v>6.2274000000000003</v>
      </c>
      <c r="CZ242" s="2">
        <f t="shared" si="198"/>
        <v>3.2742</v>
      </c>
      <c r="DA242" s="2"/>
      <c r="DB242" s="2">
        <v>3</v>
      </c>
      <c r="DC242" s="2" t="s">
        <v>3</v>
      </c>
      <c r="DD242" s="2" t="s">
        <v>36</v>
      </c>
      <c r="DE242" s="2" t="s">
        <v>37</v>
      </c>
      <c r="DF242" s="2" t="s">
        <v>37</v>
      </c>
      <c r="DG242" s="2" t="s">
        <v>37</v>
      </c>
      <c r="DH242" s="2" t="s">
        <v>3</v>
      </c>
      <c r="DI242" s="2" t="s">
        <v>37</v>
      </c>
      <c r="DJ242" s="2" t="s">
        <v>37</v>
      </c>
      <c r="DK242" s="2" t="s">
        <v>3</v>
      </c>
      <c r="DL242" s="2" t="s">
        <v>3</v>
      </c>
      <c r="DM242" s="2" t="s">
        <v>3</v>
      </c>
      <c r="DN242" s="2">
        <v>0</v>
      </c>
      <c r="DO242" s="2">
        <v>0</v>
      </c>
      <c r="DP242" s="2">
        <v>1</v>
      </c>
      <c r="DQ242" s="2">
        <v>1</v>
      </c>
      <c r="DR242" s="2"/>
      <c r="DS242" s="2"/>
      <c r="DT242" s="2"/>
      <c r="DU242" s="2">
        <v>1013</v>
      </c>
      <c r="DV242" s="2" t="s">
        <v>33</v>
      </c>
      <c r="DW242" s="2" t="s">
        <v>33</v>
      </c>
      <c r="DX242" s="2">
        <v>1</v>
      </c>
      <c r="DY242" s="2"/>
      <c r="DZ242" s="2" t="s">
        <v>3</v>
      </c>
      <c r="EA242" s="2" t="s">
        <v>3</v>
      </c>
      <c r="EB242" s="2" t="s">
        <v>3</v>
      </c>
      <c r="EC242" s="2" t="s">
        <v>3</v>
      </c>
      <c r="ED242" s="2"/>
      <c r="EE242" s="2">
        <v>385723315</v>
      </c>
      <c r="EF242" s="2">
        <v>40</v>
      </c>
      <c r="EG242" s="2" t="s">
        <v>38</v>
      </c>
      <c r="EH242" s="2">
        <v>0</v>
      </c>
      <c r="EI242" s="2" t="s">
        <v>3</v>
      </c>
      <c r="EJ242" s="2">
        <v>2</v>
      </c>
      <c r="EK242" s="2">
        <v>67</v>
      </c>
      <c r="EL242" s="2" t="s">
        <v>39</v>
      </c>
      <c r="EM242" s="2" t="s">
        <v>40</v>
      </c>
      <c r="EN242" s="2"/>
      <c r="EO242" s="2" t="s">
        <v>41</v>
      </c>
      <c r="EP242" s="2"/>
      <c r="EQ242" s="2">
        <v>512</v>
      </c>
      <c r="ER242" s="2">
        <v>510.33</v>
      </c>
      <c r="ES242" s="2">
        <v>133.03</v>
      </c>
      <c r="ET242" s="2">
        <v>145.68</v>
      </c>
      <c r="EU242" s="2">
        <v>19.059999999999999</v>
      </c>
      <c r="EV242" s="2">
        <v>231.62</v>
      </c>
      <c r="EW242" s="2">
        <v>18.8</v>
      </c>
      <c r="EX242" s="2">
        <v>0</v>
      </c>
      <c r="EY242" s="2">
        <v>0</v>
      </c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>
        <v>0</v>
      </c>
      <c r="FR242" s="2">
        <v>0</v>
      </c>
      <c r="FS242" s="2">
        <v>0</v>
      </c>
      <c r="FT242" s="2"/>
      <c r="FU242" s="2"/>
      <c r="FV242" s="2"/>
      <c r="FW242" s="2"/>
      <c r="FX242" s="2">
        <v>97</v>
      </c>
      <c r="FY242" s="2">
        <v>51</v>
      </c>
      <c r="FZ242" s="2"/>
      <c r="GA242" s="2" t="s">
        <v>3</v>
      </c>
      <c r="GB242" s="2"/>
      <c r="GC242" s="2"/>
      <c r="GD242" s="2">
        <v>1</v>
      </c>
      <c r="GE242" s="2"/>
      <c r="GF242" s="2">
        <v>1866580250</v>
      </c>
      <c r="GG242" s="2">
        <v>2</v>
      </c>
      <c r="GH242" s="2">
        <v>1</v>
      </c>
      <c r="GI242" s="2">
        <v>2</v>
      </c>
      <c r="GJ242" s="2">
        <v>0</v>
      </c>
      <c r="GK242" s="2">
        <v>0</v>
      </c>
      <c r="GL242" s="2">
        <f t="shared" si="199"/>
        <v>0</v>
      </c>
      <c r="GM242" s="2">
        <f t="shared" si="200"/>
        <v>19.16</v>
      </c>
      <c r="GN242" s="2">
        <f t="shared" si="201"/>
        <v>0</v>
      </c>
      <c r="GO242" s="2">
        <f t="shared" si="202"/>
        <v>19.16</v>
      </c>
      <c r="GP242" s="2">
        <f t="shared" si="203"/>
        <v>0</v>
      </c>
      <c r="GQ242" s="2"/>
      <c r="GR242" s="2">
        <v>0</v>
      </c>
      <c r="GS242" s="2">
        <v>3</v>
      </c>
      <c r="GT242" s="2">
        <v>0</v>
      </c>
      <c r="GU242" s="2" t="s">
        <v>3</v>
      </c>
      <c r="GV242" s="2">
        <f t="shared" si="204"/>
        <v>0</v>
      </c>
      <c r="GW242" s="2">
        <v>1</v>
      </c>
      <c r="GX242" s="2">
        <f t="shared" si="205"/>
        <v>0</v>
      </c>
      <c r="GY242" s="2"/>
      <c r="GZ242" s="2"/>
      <c r="HA242" s="2">
        <v>0</v>
      </c>
      <c r="HB242" s="2">
        <v>0</v>
      </c>
      <c r="HC242" s="2">
        <f t="shared" si="206"/>
        <v>0</v>
      </c>
      <c r="HD242" s="2"/>
      <c r="HE242" s="2" t="s">
        <v>3</v>
      </c>
      <c r="HF242" s="2" t="s">
        <v>3</v>
      </c>
      <c r="HG242" s="2"/>
      <c r="HH242" s="2"/>
      <c r="HI242" s="2"/>
      <c r="HJ242" s="2"/>
      <c r="HK242" s="2"/>
      <c r="HL242" s="2"/>
      <c r="HM242" s="2" t="s">
        <v>3</v>
      </c>
      <c r="HN242" s="2" t="s">
        <v>3</v>
      </c>
      <c r="HO242" s="2" t="s">
        <v>3</v>
      </c>
      <c r="HP242" s="2" t="s">
        <v>3</v>
      </c>
      <c r="HQ242" s="2" t="s">
        <v>3</v>
      </c>
      <c r="HR242" s="2"/>
      <c r="HS242" s="2">
        <v>0</v>
      </c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>
        <v>0</v>
      </c>
      <c r="IL242" s="2"/>
      <c r="IM242" s="2"/>
      <c r="IN242" s="2"/>
      <c r="IO242" s="2"/>
      <c r="IP242" s="2"/>
      <c r="IQ242" s="2"/>
      <c r="IR242" s="2"/>
      <c r="IS242" s="2"/>
      <c r="IT242" s="2"/>
      <c r="IU242" s="2"/>
    </row>
    <row r="243" spans="1:255" x14ac:dyDescent="0.2">
      <c r="A243">
        <v>17</v>
      </c>
      <c r="B243">
        <v>1</v>
      </c>
      <c r="C243">
        <f>ROW(SmtRes!A210)</f>
        <v>210</v>
      </c>
      <c r="D243">
        <f>ROW(EtalonRes!A210)</f>
        <v>210</v>
      </c>
      <c r="E243" t="s">
        <v>108</v>
      </c>
      <c r="F243" t="s">
        <v>31</v>
      </c>
      <c r="G243" t="s">
        <v>32</v>
      </c>
      <c r="H243" t="s">
        <v>33</v>
      </c>
      <c r="I243">
        <f>ROUND(ROUND(6/100,5),9)</f>
        <v>0.06</v>
      </c>
      <c r="J243">
        <v>0</v>
      </c>
      <c r="K243">
        <f>ROUND(ROUND(6/100,5),9)</f>
        <v>0.06</v>
      </c>
      <c r="O243">
        <f t="shared" si="176"/>
        <v>388.79</v>
      </c>
      <c r="P243">
        <f t="shared" si="177"/>
        <v>0</v>
      </c>
      <c r="Q243">
        <f>(ROUND((ROUND((((ET243*0.4))*AV243*I243),2)*BB243),2)+ROUND((ROUND(((AE243-((EU243*0.4)))*AV243*I243),2)*BS243),2))</f>
        <v>58.67</v>
      </c>
      <c r="R243">
        <f t="shared" si="178"/>
        <v>27.28</v>
      </c>
      <c r="S243">
        <f t="shared" si="179"/>
        <v>330.12</v>
      </c>
      <c r="T243">
        <f t="shared" si="180"/>
        <v>0</v>
      </c>
      <c r="U243">
        <f t="shared" si="181"/>
        <v>0.48143039999999998</v>
      </c>
      <c r="V243">
        <f t="shared" si="182"/>
        <v>0</v>
      </c>
      <c r="W243">
        <f t="shared" si="183"/>
        <v>0</v>
      </c>
      <c r="X243">
        <f t="shared" si="184"/>
        <v>346.68</v>
      </c>
      <c r="Y243">
        <f t="shared" si="184"/>
        <v>182.27</v>
      </c>
      <c r="AA243">
        <v>422441546</v>
      </c>
      <c r="AB243">
        <f t="shared" si="185"/>
        <v>150.91999999999999</v>
      </c>
      <c r="AC243">
        <f>ROUND(((ES243*0)),6)</f>
        <v>0</v>
      </c>
      <c r="AD243">
        <f>ROUND(((((ET243*0.4))-((EU243*0.4)))+AE243),6)</f>
        <v>58.271999999999998</v>
      </c>
      <c r="AE243">
        <f>ROUND(((EU243*0.4)),6)</f>
        <v>7.6239999999999997</v>
      </c>
      <c r="AF243">
        <f>ROUND(((EV243*0.4)),6)</f>
        <v>92.647999999999996</v>
      </c>
      <c r="AG243">
        <f t="shared" si="187"/>
        <v>0</v>
      </c>
      <c r="AH243">
        <f>((EW243*0.4))</f>
        <v>7.5200000000000005</v>
      </c>
      <c r="AI243">
        <f>((EX243*0.4))</f>
        <v>0</v>
      </c>
      <c r="AJ243">
        <f t="shared" si="189"/>
        <v>0</v>
      </c>
      <c r="AK243">
        <v>510.33</v>
      </c>
      <c r="AL243">
        <v>133.03</v>
      </c>
      <c r="AM243">
        <v>145.68</v>
      </c>
      <c r="AN243">
        <v>19.059999999999999</v>
      </c>
      <c r="AO243">
        <v>231.62</v>
      </c>
      <c r="AP243">
        <v>0</v>
      </c>
      <c r="AQ243">
        <v>18.8</v>
      </c>
      <c r="AR243">
        <v>0</v>
      </c>
      <c r="AS243">
        <v>0</v>
      </c>
      <c r="AT243">
        <v>97</v>
      </c>
      <c r="AU243">
        <v>51</v>
      </c>
      <c r="AV243">
        <v>1.0669999999999999</v>
      </c>
      <c r="AW243">
        <v>1.081</v>
      </c>
      <c r="AZ243">
        <v>1</v>
      </c>
      <c r="BA243">
        <v>55.67</v>
      </c>
      <c r="BB243">
        <v>15.73</v>
      </c>
      <c r="BC243">
        <v>5.76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2</v>
      </c>
      <c r="BJ243" t="s">
        <v>34</v>
      </c>
      <c r="BM243">
        <v>67</v>
      </c>
      <c r="BN243">
        <v>0</v>
      </c>
      <c r="BO243" t="s">
        <v>31</v>
      </c>
      <c r="BP243">
        <v>1</v>
      </c>
      <c r="BQ243">
        <v>40</v>
      </c>
      <c r="BR243">
        <v>0</v>
      </c>
      <c r="BS243">
        <v>55.67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97</v>
      </c>
      <c r="CA243">
        <v>51</v>
      </c>
      <c r="CB243" t="s">
        <v>3</v>
      </c>
      <c r="CE243">
        <v>30</v>
      </c>
      <c r="CF243">
        <v>0</v>
      </c>
      <c r="CG243">
        <v>0</v>
      </c>
      <c r="CM243">
        <v>0</v>
      </c>
      <c r="CN243" t="s">
        <v>35</v>
      </c>
      <c r="CO243">
        <v>0</v>
      </c>
      <c r="CP243">
        <f t="shared" si="190"/>
        <v>388.79</v>
      </c>
      <c r="CQ243">
        <f t="shared" si="191"/>
        <v>0</v>
      </c>
      <c r="CR243">
        <f>(ROUND((ROUND((((ET243*0.4))*AV243*1),2)*BB243),2)+ROUND((ROUND(((AE243-((EU243*0.4)))*AV243*1),2)*BS243),2))</f>
        <v>978.09</v>
      </c>
      <c r="CS243">
        <f t="shared" si="192"/>
        <v>452.6</v>
      </c>
      <c r="CT243">
        <f t="shared" si="193"/>
        <v>5503.54</v>
      </c>
      <c r="CU243">
        <f t="shared" si="194"/>
        <v>0</v>
      </c>
      <c r="CV243">
        <f t="shared" si="195"/>
        <v>8.0238399999999999</v>
      </c>
      <c r="CW243">
        <f t="shared" si="196"/>
        <v>0</v>
      </c>
      <c r="CX243">
        <f t="shared" si="196"/>
        <v>0</v>
      </c>
      <c r="CY243">
        <f t="shared" si="197"/>
        <v>346.67799999999994</v>
      </c>
      <c r="CZ243">
        <f t="shared" si="198"/>
        <v>182.27399999999997</v>
      </c>
      <c r="DB243">
        <v>4</v>
      </c>
      <c r="DC243" t="s">
        <v>3</v>
      </c>
      <c r="DD243" t="s">
        <v>36</v>
      </c>
      <c r="DE243" t="s">
        <v>37</v>
      </c>
      <c r="DF243" t="s">
        <v>37</v>
      </c>
      <c r="DG243" t="s">
        <v>37</v>
      </c>
      <c r="DH243" t="s">
        <v>3</v>
      </c>
      <c r="DI243" t="s">
        <v>37</v>
      </c>
      <c r="DJ243" t="s">
        <v>37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33</v>
      </c>
      <c r="DW243" t="s">
        <v>33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385723315</v>
      </c>
      <c r="EF243">
        <v>40</v>
      </c>
      <c r="EG243" t="s">
        <v>38</v>
      </c>
      <c r="EH243">
        <v>0</v>
      </c>
      <c r="EI243" t="s">
        <v>3</v>
      </c>
      <c r="EJ243">
        <v>2</v>
      </c>
      <c r="EK243">
        <v>67</v>
      </c>
      <c r="EL243" t="s">
        <v>39</v>
      </c>
      <c r="EM243" t="s">
        <v>40</v>
      </c>
      <c r="EO243" t="s">
        <v>41</v>
      </c>
      <c r="EQ243">
        <v>512</v>
      </c>
      <c r="ER243">
        <v>510.33</v>
      </c>
      <c r="ES243">
        <v>133.03</v>
      </c>
      <c r="ET243">
        <v>145.68</v>
      </c>
      <c r="EU243">
        <v>19.059999999999999</v>
      </c>
      <c r="EV243">
        <v>231.62</v>
      </c>
      <c r="EW243">
        <v>18.8</v>
      </c>
      <c r="EX243">
        <v>0</v>
      </c>
      <c r="EY243">
        <v>0</v>
      </c>
      <c r="FQ243">
        <v>0</v>
      </c>
      <c r="FR243">
        <v>0</v>
      </c>
      <c r="FS243">
        <v>0</v>
      </c>
      <c r="FX243">
        <v>97</v>
      </c>
      <c r="FY243">
        <v>51</v>
      </c>
      <c r="GA243" t="s">
        <v>3</v>
      </c>
      <c r="GD243">
        <v>1</v>
      </c>
      <c r="GF243">
        <v>1866580250</v>
      </c>
      <c r="GG243">
        <v>2</v>
      </c>
      <c r="GH243">
        <v>1</v>
      </c>
      <c r="GI243">
        <v>2</v>
      </c>
      <c r="GJ243">
        <v>0</v>
      </c>
      <c r="GK243">
        <v>0</v>
      </c>
      <c r="GL243">
        <f t="shared" si="199"/>
        <v>0</v>
      </c>
      <c r="GM243">
        <f t="shared" si="200"/>
        <v>917.74</v>
      </c>
      <c r="GN243">
        <f t="shared" si="201"/>
        <v>0</v>
      </c>
      <c r="GO243">
        <f t="shared" si="202"/>
        <v>917.74</v>
      </c>
      <c r="GP243">
        <f t="shared" si="203"/>
        <v>0</v>
      </c>
      <c r="GR243">
        <v>0</v>
      </c>
      <c r="GS243">
        <v>3</v>
      </c>
      <c r="GT243">
        <v>0</v>
      </c>
      <c r="GU243" t="s">
        <v>3</v>
      </c>
      <c r="GV243">
        <f t="shared" si="204"/>
        <v>0</v>
      </c>
      <c r="GW243">
        <v>1</v>
      </c>
      <c r="GX243">
        <f t="shared" si="205"/>
        <v>0</v>
      </c>
      <c r="HA243">
        <v>0</v>
      </c>
      <c r="HB243">
        <v>0</v>
      </c>
      <c r="HC243">
        <f t="shared" si="206"/>
        <v>0</v>
      </c>
      <c r="HE243" t="s">
        <v>3</v>
      </c>
      <c r="HF243" t="s">
        <v>3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HS243">
        <v>0</v>
      </c>
      <c r="IK243">
        <v>0</v>
      </c>
    </row>
    <row r="244" spans="1:255" x14ac:dyDescent="0.2">
      <c r="A244" s="2">
        <v>18</v>
      </c>
      <c r="B244" s="2">
        <v>1</v>
      </c>
      <c r="C244" s="2">
        <v>196</v>
      </c>
      <c r="D244" s="2"/>
      <c r="E244" s="2" t="s">
        <v>112</v>
      </c>
      <c r="F244" s="2" t="s">
        <v>42</v>
      </c>
      <c r="G244" s="2" t="s">
        <v>43</v>
      </c>
      <c r="H244" s="2" t="s">
        <v>44</v>
      </c>
      <c r="I244" s="2">
        <f>I242*J244</f>
        <v>0</v>
      </c>
      <c r="J244" s="2">
        <v>0</v>
      </c>
      <c r="K244" s="2">
        <v>0.10199999999999999</v>
      </c>
      <c r="L244" s="2"/>
      <c r="M244" s="2"/>
      <c r="N244" s="2"/>
      <c r="O244" s="2">
        <f t="shared" si="176"/>
        <v>0</v>
      </c>
      <c r="P244" s="2">
        <f t="shared" si="177"/>
        <v>0</v>
      </c>
      <c r="Q244" s="2">
        <f>(ROUND((ROUND(((ET244)*AV244*I244),2)*BB244),2)+ROUND((ROUND(((AE244-(EU244))*AV244*I244),2)*BS244),2))</f>
        <v>0</v>
      </c>
      <c r="R244" s="2">
        <f t="shared" si="178"/>
        <v>0</v>
      </c>
      <c r="S244" s="2">
        <f t="shared" si="179"/>
        <v>0</v>
      </c>
      <c r="T244" s="2">
        <f t="shared" si="180"/>
        <v>0</v>
      </c>
      <c r="U244" s="2">
        <f t="shared" si="181"/>
        <v>0</v>
      </c>
      <c r="V244" s="2">
        <f t="shared" si="182"/>
        <v>0</v>
      </c>
      <c r="W244" s="2">
        <f t="shared" si="183"/>
        <v>0</v>
      </c>
      <c r="X244" s="2">
        <f t="shared" si="184"/>
        <v>0</v>
      </c>
      <c r="Y244" s="2">
        <f t="shared" si="184"/>
        <v>0</v>
      </c>
      <c r="Z244" s="2"/>
      <c r="AA244" s="2">
        <v>422441548</v>
      </c>
      <c r="AB244" s="2">
        <f t="shared" si="185"/>
        <v>0</v>
      </c>
      <c r="AC244" s="2">
        <f>ROUND((ES244),6)</f>
        <v>0</v>
      </c>
      <c r="AD244" s="2">
        <f>ROUND((((ET244)-(EU244))+AE244),6)</f>
        <v>0</v>
      </c>
      <c r="AE244" s="2">
        <f>ROUND((EU244),6)</f>
        <v>0</v>
      </c>
      <c r="AF244" s="2">
        <f>ROUND((EV244),6)</f>
        <v>0</v>
      </c>
      <c r="AG244" s="2">
        <f t="shared" si="187"/>
        <v>0</v>
      </c>
      <c r="AH244" s="2">
        <f>(EW244)</f>
        <v>0</v>
      </c>
      <c r="AI244" s="2">
        <f>(EX244)</f>
        <v>0</v>
      </c>
      <c r="AJ244" s="2">
        <f t="shared" si="189"/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97</v>
      </c>
      <c r="AU244" s="2">
        <v>51</v>
      </c>
      <c r="AV244" s="2">
        <v>1.0669999999999999</v>
      </c>
      <c r="AW244" s="2">
        <v>1.081</v>
      </c>
      <c r="AX244" s="2"/>
      <c r="AY244" s="2"/>
      <c r="AZ244" s="2">
        <v>1</v>
      </c>
      <c r="BA244" s="2">
        <v>1</v>
      </c>
      <c r="BB244" s="2">
        <v>1</v>
      </c>
      <c r="BC244" s="2">
        <v>1</v>
      </c>
      <c r="BD244" s="2" t="s">
        <v>3</v>
      </c>
      <c r="BE244" s="2" t="s">
        <v>3</v>
      </c>
      <c r="BF244" s="2" t="s">
        <v>3</v>
      </c>
      <c r="BG244" s="2" t="s">
        <v>3</v>
      </c>
      <c r="BH244" s="2">
        <v>3</v>
      </c>
      <c r="BI244" s="2">
        <v>2</v>
      </c>
      <c r="BJ244" s="2" t="s">
        <v>3</v>
      </c>
      <c r="BK244" s="2"/>
      <c r="BL244" s="2"/>
      <c r="BM244" s="2">
        <v>67</v>
      </c>
      <c r="BN244" s="2">
        <v>0</v>
      </c>
      <c r="BO244" s="2" t="s">
        <v>3</v>
      </c>
      <c r="BP244" s="2">
        <v>0</v>
      </c>
      <c r="BQ244" s="2">
        <v>40</v>
      </c>
      <c r="BR244" s="2">
        <v>0</v>
      </c>
      <c r="BS244" s="2">
        <v>1</v>
      </c>
      <c r="BT244" s="2">
        <v>1</v>
      </c>
      <c r="BU244" s="2">
        <v>1</v>
      </c>
      <c r="BV244" s="2">
        <v>1</v>
      </c>
      <c r="BW244" s="2">
        <v>1</v>
      </c>
      <c r="BX244" s="2">
        <v>1</v>
      </c>
      <c r="BY244" s="2" t="s">
        <v>3</v>
      </c>
      <c r="BZ244" s="2">
        <v>97</v>
      </c>
      <c r="CA244" s="2">
        <v>51</v>
      </c>
      <c r="CB244" s="2" t="s">
        <v>3</v>
      </c>
      <c r="CC244" s="2"/>
      <c r="CD244" s="2"/>
      <c r="CE244" s="2">
        <v>30</v>
      </c>
      <c r="CF244" s="2">
        <v>0</v>
      </c>
      <c r="CG244" s="2">
        <v>0</v>
      </c>
      <c r="CH244" s="2"/>
      <c r="CI244" s="2"/>
      <c r="CJ244" s="2"/>
      <c r="CK244" s="2"/>
      <c r="CL244" s="2"/>
      <c r="CM244" s="2">
        <v>0</v>
      </c>
      <c r="CN244" s="2" t="s">
        <v>35</v>
      </c>
      <c r="CO244" s="2">
        <v>0</v>
      </c>
      <c r="CP244" s="2">
        <f t="shared" si="190"/>
        <v>0</v>
      </c>
      <c r="CQ244" s="2">
        <f t="shared" si="191"/>
        <v>0</v>
      </c>
      <c r="CR244" s="2">
        <f>(ROUND((ROUND(((ET244)*AV244*1),2)*BB244),2)+ROUND((ROUND(((AE244-(EU244))*AV244*1),2)*BS244),2))</f>
        <v>0</v>
      </c>
      <c r="CS244" s="2">
        <f t="shared" si="192"/>
        <v>0</v>
      </c>
      <c r="CT244" s="2">
        <f t="shared" si="193"/>
        <v>0</v>
      </c>
      <c r="CU244" s="2">
        <f t="shared" si="194"/>
        <v>0</v>
      </c>
      <c r="CV244" s="2">
        <f t="shared" si="195"/>
        <v>0</v>
      </c>
      <c r="CW244" s="2">
        <f t="shared" si="196"/>
        <v>0</v>
      </c>
      <c r="CX244" s="2">
        <f t="shared" si="196"/>
        <v>0</v>
      </c>
      <c r="CY244" s="2">
        <f t="shared" si="197"/>
        <v>0</v>
      </c>
      <c r="CZ244" s="2">
        <f t="shared" si="198"/>
        <v>0</v>
      </c>
      <c r="DA244" s="2"/>
      <c r="DB244" s="2"/>
      <c r="DC244" s="2" t="s">
        <v>3</v>
      </c>
      <c r="DD244" s="2" t="s">
        <v>3</v>
      </c>
      <c r="DE244" s="2" t="s">
        <v>3</v>
      </c>
      <c r="DF244" s="2" t="s">
        <v>3</v>
      </c>
      <c r="DG244" s="2" t="s">
        <v>3</v>
      </c>
      <c r="DH244" s="2" t="s">
        <v>3</v>
      </c>
      <c r="DI244" s="2" t="s">
        <v>3</v>
      </c>
      <c r="DJ244" s="2" t="s">
        <v>3</v>
      </c>
      <c r="DK244" s="2" t="s">
        <v>3</v>
      </c>
      <c r="DL244" s="2" t="s">
        <v>3</v>
      </c>
      <c r="DM244" s="2" t="s">
        <v>3</v>
      </c>
      <c r="DN244" s="2">
        <v>0</v>
      </c>
      <c r="DO244" s="2">
        <v>0</v>
      </c>
      <c r="DP244" s="2">
        <v>1</v>
      </c>
      <c r="DQ244" s="2">
        <v>1</v>
      </c>
      <c r="DR244" s="2"/>
      <c r="DS244" s="2"/>
      <c r="DT244" s="2"/>
      <c r="DU244" s="2">
        <v>1003</v>
      </c>
      <c r="DV244" s="2" t="s">
        <v>44</v>
      </c>
      <c r="DW244" s="2" t="s">
        <v>44</v>
      </c>
      <c r="DX244" s="2">
        <v>1000</v>
      </c>
      <c r="DY244" s="2"/>
      <c r="DZ244" s="2" t="s">
        <v>3</v>
      </c>
      <c r="EA244" s="2" t="s">
        <v>3</v>
      </c>
      <c r="EB244" s="2" t="s">
        <v>3</v>
      </c>
      <c r="EC244" s="2" t="s">
        <v>3</v>
      </c>
      <c r="ED244" s="2"/>
      <c r="EE244" s="2">
        <v>385723315</v>
      </c>
      <c r="EF244" s="2">
        <v>40</v>
      </c>
      <c r="EG244" s="2" t="s">
        <v>38</v>
      </c>
      <c r="EH244" s="2">
        <v>0</v>
      </c>
      <c r="EI244" s="2" t="s">
        <v>3</v>
      </c>
      <c r="EJ244" s="2">
        <v>2</v>
      </c>
      <c r="EK244" s="2">
        <v>67</v>
      </c>
      <c r="EL244" s="2" t="s">
        <v>39</v>
      </c>
      <c r="EM244" s="2" t="s">
        <v>40</v>
      </c>
      <c r="EN244" s="2"/>
      <c r="EO244" s="2" t="s">
        <v>41</v>
      </c>
      <c r="EP244" s="2"/>
      <c r="EQ244" s="2">
        <v>0</v>
      </c>
      <c r="ER244" s="2">
        <v>0</v>
      </c>
      <c r="ES244" s="2">
        <v>0</v>
      </c>
      <c r="ET244" s="2">
        <v>0</v>
      </c>
      <c r="EU244" s="2">
        <v>0</v>
      </c>
      <c r="EV244" s="2">
        <v>0</v>
      </c>
      <c r="EW244" s="2">
        <v>0</v>
      </c>
      <c r="EX244" s="2">
        <v>0</v>
      </c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>
        <v>0</v>
      </c>
      <c r="FR244" s="2">
        <v>0</v>
      </c>
      <c r="FS244" s="2">
        <v>0</v>
      </c>
      <c r="FT244" s="2"/>
      <c r="FU244" s="2"/>
      <c r="FV244" s="2"/>
      <c r="FW244" s="2"/>
      <c r="FX244" s="2">
        <v>97</v>
      </c>
      <c r="FY244" s="2">
        <v>51</v>
      </c>
      <c r="FZ244" s="2"/>
      <c r="GA244" s="2" t="s">
        <v>3</v>
      </c>
      <c r="GB244" s="2"/>
      <c r="GC244" s="2"/>
      <c r="GD244" s="2">
        <v>1</v>
      </c>
      <c r="GE244" s="2"/>
      <c r="GF244" s="2">
        <v>-1893455869</v>
      </c>
      <c r="GG244" s="2">
        <v>2</v>
      </c>
      <c r="GH244" s="2">
        <v>1</v>
      </c>
      <c r="GI244" s="2">
        <v>-2</v>
      </c>
      <c r="GJ244" s="2">
        <v>0</v>
      </c>
      <c r="GK244" s="2">
        <v>0</v>
      </c>
      <c r="GL244" s="2">
        <f t="shared" si="199"/>
        <v>0</v>
      </c>
      <c r="GM244" s="2">
        <f t="shared" si="200"/>
        <v>0</v>
      </c>
      <c r="GN244" s="2">
        <f t="shared" si="201"/>
        <v>0</v>
      </c>
      <c r="GO244" s="2">
        <f t="shared" si="202"/>
        <v>0</v>
      </c>
      <c r="GP244" s="2">
        <f t="shared" si="203"/>
        <v>0</v>
      </c>
      <c r="GQ244" s="2"/>
      <c r="GR244" s="2">
        <v>0</v>
      </c>
      <c r="GS244" s="2">
        <v>3</v>
      </c>
      <c r="GT244" s="2">
        <v>0</v>
      </c>
      <c r="GU244" s="2" t="s">
        <v>3</v>
      </c>
      <c r="GV244" s="2">
        <f t="shared" si="204"/>
        <v>0</v>
      </c>
      <c r="GW244" s="2">
        <v>1</v>
      </c>
      <c r="GX244" s="2">
        <f t="shared" si="205"/>
        <v>0</v>
      </c>
      <c r="GY244" s="2"/>
      <c r="GZ244" s="2"/>
      <c r="HA244" s="2">
        <v>0</v>
      </c>
      <c r="HB244" s="2">
        <v>0</v>
      </c>
      <c r="HC244" s="2">
        <f t="shared" si="206"/>
        <v>0</v>
      </c>
      <c r="HD244" s="2"/>
      <c r="HE244" s="2" t="s">
        <v>3</v>
      </c>
      <c r="HF244" s="2" t="s">
        <v>3</v>
      </c>
      <c r="HG244" s="2"/>
      <c r="HH244" s="2"/>
      <c r="HI244" s="2"/>
      <c r="HJ244" s="2"/>
      <c r="HK244" s="2"/>
      <c r="HL244" s="2"/>
      <c r="HM244" s="2" t="s">
        <v>36</v>
      </c>
      <c r="HN244" s="2" t="s">
        <v>3</v>
      </c>
      <c r="HO244" s="2" t="s">
        <v>3</v>
      </c>
      <c r="HP244" s="2" t="s">
        <v>3</v>
      </c>
      <c r="HQ244" s="2" t="s">
        <v>3</v>
      </c>
      <c r="HR244" s="2"/>
      <c r="HS244" s="2">
        <v>0</v>
      </c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>
        <v>0</v>
      </c>
      <c r="IL244" s="2"/>
      <c r="IM244" s="2"/>
      <c r="IN244" s="2"/>
      <c r="IO244" s="2"/>
      <c r="IP244" s="2"/>
      <c r="IQ244" s="2"/>
      <c r="IR244" s="2"/>
      <c r="IS244" s="2"/>
      <c r="IT244" s="2"/>
      <c r="IU244" s="2"/>
    </row>
    <row r="245" spans="1:255" x14ac:dyDescent="0.2">
      <c r="A245">
        <v>18</v>
      </c>
      <c r="B245">
        <v>1</v>
      </c>
      <c r="C245">
        <v>210</v>
      </c>
      <c r="E245" t="s">
        <v>112</v>
      </c>
      <c r="F245" t="s">
        <v>42</v>
      </c>
      <c r="G245" t="s">
        <v>43</v>
      </c>
      <c r="H245" t="s">
        <v>44</v>
      </c>
      <c r="I245">
        <f>I243*J245</f>
        <v>0</v>
      </c>
      <c r="J245">
        <v>0</v>
      </c>
      <c r="K245">
        <v>0.10199999999999999</v>
      </c>
      <c r="O245">
        <f t="shared" si="176"/>
        <v>0</v>
      </c>
      <c r="P245">
        <f t="shared" si="177"/>
        <v>0</v>
      </c>
      <c r="Q245">
        <f>(ROUND((ROUND(((ET245)*AV245*I245),2)*BB245),2)+ROUND((ROUND(((AE245-(EU245))*AV245*I245),2)*BS245),2))</f>
        <v>0</v>
      </c>
      <c r="R245">
        <f t="shared" si="178"/>
        <v>0</v>
      </c>
      <c r="S245">
        <f t="shared" si="179"/>
        <v>0</v>
      </c>
      <c r="T245">
        <f t="shared" si="180"/>
        <v>0</v>
      </c>
      <c r="U245">
        <f t="shared" si="181"/>
        <v>0</v>
      </c>
      <c r="V245">
        <f t="shared" si="182"/>
        <v>0</v>
      </c>
      <c r="W245">
        <f t="shared" si="183"/>
        <v>0</v>
      </c>
      <c r="X245">
        <f t="shared" si="184"/>
        <v>0</v>
      </c>
      <c r="Y245">
        <f t="shared" si="184"/>
        <v>0</v>
      </c>
      <c r="AA245">
        <v>422441546</v>
      </c>
      <c r="AB245">
        <f t="shared" si="185"/>
        <v>0</v>
      </c>
      <c r="AC245">
        <f>ROUND((ES245),6)</f>
        <v>0</v>
      </c>
      <c r="AD245">
        <f>ROUND((((ET245)-(EU245))+AE245),6)</f>
        <v>0</v>
      </c>
      <c r="AE245">
        <f>ROUND((EU245),6)</f>
        <v>0</v>
      </c>
      <c r="AF245">
        <f>ROUND((EV245),6)</f>
        <v>0</v>
      </c>
      <c r="AG245">
        <f t="shared" si="187"/>
        <v>0</v>
      </c>
      <c r="AH245">
        <f>(EW245)</f>
        <v>0</v>
      </c>
      <c r="AI245">
        <f>(EX245)</f>
        <v>0</v>
      </c>
      <c r="AJ245">
        <f t="shared" si="189"/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97</v>
      </c>
      <c r="AU245">
        <v>51</v>
      </c>
      <c r="AV245">
        <v>1.0669999999999999</v>
      </c>
      <c r="AW245">
        <v>1.081</v>
      </c>
      <c r="AZ245">
        <v>1</v>
      </c>
      <c r="BA245">
        <v>1</v>
      </c>
      <c r="BB245">
        <v>1</v>
      </c>
      <c r="BC245">
        <v>9.86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2</v>
      </c>
      <c r="BJ245" t="s">
        <v>3</v>
      </c>
      <c r="BM245">
        <v>67</v>
      </c>
      <c r="BN245">
        <v>0</v>
      </c>
      <c r="BO245" t="s">
        <v>3</v>
      </c>
      <c r="BP245">
        <v>0</v>
      </c>
      <c r="BQ245">
        <v>40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97</v>
      </c>
      <c r="CA245">
        <v>51</v>
      </c>
      <c r="CB245" t="s">
        <v>3</v>
      </c>
      <c r="CE245">
        <v>30</v>
      </c>
      <c r="CF245">
        <v>0</v>
      </c>
      <c r="CG245">
        <v>0</v>
      </c>
      <c r="CM245">
        <v>0</v>
      </c>
      <c r="CN245" t="s">
        <v>35</v>
      </c>
      <c r="CO245">
        <v>0</v>
      </c>
      <c r="CP245">
        <f t="shared" si="190"/>
        <v>0</v>
      </c>
      <c r="CQ245">
        <f t="shared" si="191"/>
        <v>0</v>
      </c>
      <c r="CR245">
        <f>(ROUND((ROUND(((ET245)*AV245*1),2)*BB245),2)+ROUND((ROUND(((AE245-(EU245))*AV245*1),2)*BS245),2))</f>
        <v>0</v>
      </c>
      <c r="CS245">
        <f t="shared" si="192"/>
        <v>0</v>
      </c>
      <c r="CT245">
        <f t="shared" si="193"/>
        <v>0</v>
      </c>
      <c r="CU245">
        <f t="shared" si="194"/>
        <v>0</v>
      </c>
      <c r="CV245">
        <f t="shared" si="195"/>
        <v>0</v>
      </c>
      <c r="CW245">
        <f t="shared" si="196"/>
        <v>0</v>
      </c>
      <c r="CX245">
        <f t="shared" si="196"/>
        <v>0</v>
      </c>
      <c r="CY245">
        <f t="shared" si="197"/>
        <v>0</v>
      </c>
      <c r="CZ245">
        <f t="shared" si="198"/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1003</v>
      </c>
      <c r="DV245" t="s">
        <v>44</v>
      </c>
      <c r="DW245" t="s">
        <v>44</v>
      </c>
      <c r="DX245">
        <v>1000</v>
      </c>
      <c r="DZ245" t="s">
        <v>3</v>
      </c>
      <c r="EA245" t="s">
        <v>3</v>
      </c>
      <c r="EB245" t="s">
        <v>3</v>
      </c>
      <c r="EC245" t="s">
        <v>3</v>
      </c>
      <c r="EE245">
        <v>385723315</v>
      </c>
      <c r="EF245">
        <v>40</v>
      </c>
      <c r="EG245" t="s">
        <v>38</v>
      </c>
      <c r="EH245">
        <v>0</v>
      </c>
      <c r="EI245" t="s">
        <v>3</v>
      </c>
      <c r="EJ245">
        <v>2</v>
      </c>
      <c r="EK245">
        <v>67</v>
      </c>
      <c r="EL245" t="s">
        <v>39</v>
      </c>
      <c r="EM245" t="s">
        <v>40</v>
      </c>
      <c r="EO245" t="s">
        <v>41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FQ245">
        <v>0</v>
      </c>
      <c r="FR245">
        <v>0</v>
      </c>
      <c r="FS245">
        <v>0</v>
      </c>
      <c r="FX245">
        <v>97</v>
      </c>
      <c r="FY245">
        <v>51</v>
      </c>
      <c r="GA245" t="s">
        <v>3</v>
      </c>
      <c r="GD245">
        <v>1</v>
      </c>
      <c r="GF245">
        <v>-1893455869</v>
      </c>
      <c r="GG245">
        <v>2</v>
      </c>
      <c r="GH245">
        <v>1</v>
      </c>
      <c r="GI245">
        <v>5</v>
      </c>
      <c r="GJ245">
        <v>0</v>
      </c>
      <c r="GK245">
        <v>0</v>
      </c>
      <c r="GL245">
        <f t="shared" si="199"/>
        <v>0</v>
      </c>
      <c r="GM245">
        <f t="shared" si="200"/>
        <v>0</v>
      </c>
      <c r="GN245">
        <f t="shared" si="201"/>
        <v>0</v>
      </c>
      <c r="GO245">
        <f t="shared" si="202"/>
        <v>0</v>
      </c>
      <c r="GP245">
        <f t="shared" si="203"/>
        <v>0</v>
      </c>
      <c r="GR245">
        <v>0</v>
      </c>
      <c r="GS245">
        <v>3</v>
      </c>
      <c r="GT245">
        <v>0</v>
      </c>
      <c r="GU245" t="s">
        <v>3</v>
      </c>
      <c r="GV245">
        <f t="shared" si="204"/>
        <v>0</v>
      </c>
      <c r="GW245">
        <v>1</v>
      </c>
      <c r="GX245">
        <f t="shared" si="205"/>
        <v>0</v>
      </c>
      <c r="HA245">
        <v>0</v>
      </c>
      <c r="HB245">
        <v>0</v>
      </c>
      <c r="HC245">
        <f t="shared" si="206"/>
        <v>0</v>
      </c>
      <c r="HE245" t="s">
        <v>3</v>
      </c>
      <c r="HF245" t="s">
        <v>3</v>
      </c>
      <c r="HM245" t="s">
        <v>36</v>
      </c>
      <c r="HN245" t="s">
        <v>3</v>
      </c>
      <c r="HO245" t="s">
        <v>3</v>
      </c>
      <c r="HP245" t="s">
        <v>3</v>
      </c>
      <c r="HQ245" t="s">
        <v>3</v>
      </c>
      <c r="HS245">
        <v>0</v>
      </c>
      <c r="IK245">
        <v>0</v>
      </c>
    </row>
    <row r="247" spans="1:255" x14ac:dyDescent="0.2">
      <c r="A247" s="3">
        <v>51</v>
      </c>
      <c r="B247" s="3">
        <f>B234</f>
        <v>1</v>
      </c>
      <c r="C247" s="3">
        <f>A234</f>
        <v>4</v>
      </c>
      <c r="D247" s="3">
        <f>ROW(A234)</f>
        <v>234</v>
      </c>
      <c r="E247" s="3"/>
      <c r="F247" s="3" t="str">
        <f>IF(F234&lt;&gt;"",F234,"")</f>
        <v>Новый раздел</v>
      </c>
      <c r="G247" s="3" t="str">
        <f>IF(G234&lt;&gt;"",G234,"")</f>
        <v>Демонтажные работы</v>
      </c>
      <c r="H247" s="3">
        <v>0</v>
      </c>
      <c r="I247" s="3"/>
      <c r="J247" s="3"/>
      <c r="K247" s="3"/>
      <c r="L247" s="3"/>
      <c r="M247" s="3"/>
      <c r="N247" s="3"/>
      <c r="O247" s="3">
        <f t="shared" ref="O247:T247" si="207">ROUND(AB247,2)</f>
        <v>38.97</v>
      </c>
      <c r="P247" s="3">
        <f t="shared" si="207"/>
        <v>0</v>
      </c>
      <c r="Q247" s="3">
        <f t="shared" si="207"/>
        <v>17.64</v>
      </c>
      <c r="R247" s="3">
        <f t="shared" si="207"/>
        <v>1.78</v>
      </c>
      <c r="S247" s="3">
        <f t="shared" si="207"/>
        <v>21.33</v>
      </c>
      <c r="T247" s="3">
        <f t="shared" si="207"/>
        <v>0</v>
      </c>
      <c r="U247" s="3">
        <f>AH247</f>
        <v>1.9345596</v>
      </c>
      <c r="V247" s="3">
        <f>AI247</f>
        <v>0</v>
      </c>
      <c r="W247" s="3">
        <f>ROUND(AJ247,2)</f>
        <v>0</v>
      </c>
      <c r="X247" s="3">
        <f>ROUND(AK247,2)</f>
        <v>21.13</v>
      </c>
      <c r="Y247" s="3">
        <f>ROUND(AL247,2)</f>
        <v>10.029999999999999</v>
      </c>
      <c r="Z247" s="3"/>
      <c r="AA247" s="3"/>
      <c r="AB247" s="3">
        <f>ROUND(SUMIF(AA238:AA245,"=422441548",O238:O245),2)</f>
        <v>38.97</v>
      </c>
      <c r="AC247" s="3">
        <f>ROUND(SUMIF(AA238:AA245,"=422441548",P238:P245),2)</f>
        <v>0</v>
      </c>
      <c r="AD247" s="3">
        <f>ROUND(SUMIF(AA238:AA245,"=422441548",Q238:Q245),2)</f>
        <v>17.64</v>
      </c>
      <c r="AE247" s="3">
        <f>ROUND(SUMIF(AA238:AA245,"=422441548",R238:R245),2)</f>
        <v>1.78</v>
      </c>
      <c r="AF247" s="3">
        <f>ROUND(SUMIF(AA238:AA245,"=422441548",S238:S245),2)</f>
        <v>21.33</v>
      </c>
      <c r="AG247" s="3">
        <f>ROUND(SUMIF(AA238:AA245,"=422441548",T238:T245),2)</f>
        <v>0</v>
      </c>
      <c r="AH247" s="3">
        <f>SUMIF(AA238:AA245,"=422441548",U238:U245)</f>
        <v>1.9345596</v>
      </c>
      <c r="AI247" s="3">
        <f>SUMIF(AA238:AA245,"=422441548",V238:V245)</f>
        <v>0</v>
      </c>
      <c r="AJ247" s="3">
        <f>ROUND(SUMIF(AA238:AA245,"=422441548",W238:W245),2)</f>
        <v>0</v>
      </c>
      <c r="AK247" s="3">
        <f>ROUND(SUMIF(AA238:AA245,"=422441548",X238:X245),2)</f>
        <v>21.13</v>
      </c>
      <c r="AL247" s="3">
        <f>ROUND(SUMIF(AA238:AA245,"=422441548",Y238:Y245),2)</f>
        <v>10.029999999999999</v>
      </c>
      <c r="AM247" s="3"/>
      <c r="AN247" s="3"/>
      <c r="AO247" s="3">
        <f t="shared" ref="AO247:BD247" si="208">ROUND(BX247,2)</f>
        <v>0</v>
      </c>
      <c r="AP247" s="3">
        <f t="shared" si="208"/>
        <v>0</v>
      </c>
      <c r="AQ247" s="3">
        <f t="shared" si="208"/>
        <v>0</v>
      </c>
      <c r="AR247" s="3">
        <f t="shared" si="208"/>
        <v>70.13</v>
      </c>
      <c r="AS247" s="3">
        <f t="shared" si="208"/>
        <v>50.97</v>
      </c>
      <c r="AT247" s="3">
        <f t="shared" si="208"/>
        <v>19.16</v>
      </c>
      <c r="AU247" s="3">
        <f t="shared" si="208"/>
        <v>0</v>
      </c>
      <c r="AV247" s="3">
        <f t="shared" si="208"/>
        <v>0</v>
      </c>
      <c r="AW247" s="3">
        <f t="shared" si="208"/>
        <v>0</v>
      </c>
      <c r="AX247" s="3">
        <f t="shared" si="208"/>
        <v>0</v>
      </c>
      <c r="AY247" s="3">
        <f t="shared" si="208"/>
        <v>0</v>
      </c>
      <c r="AZ247" s="3">
        <f t="shared" si="208"/>
        <v>0</v>
      </c>
      <c r="BA247" s="3">
        <f t="shared" si="208"/>
        <v>0</v>
      </c>
      <c r="BB247" s="3">
        <f t="shared" si="208"/>
        <v>0</v>
      </c>
      <c r="BC247" s="3">
        <f t="shared" si="208"/>
        <v>0</v>
      </c>
      <c r="BD247" s="3">
        <f t="shared" si="208"/>
        <v>0</v>
      </c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>
        <f>ROUND(SUMIF(AA238:AA245,"=422441548",FQ238:FQ245),2)</f>
        <v>0</v>
      </c>
      <c r="BY247" s="3">
        <f>ROUND(SUMIF(AA238:AA245,"=422441548",FR238:FR245),2)</f>
        <v>0</v>
      </c>
      <c r="BZ247" s="3">
        <f>ROUND(SUMIF(AA238:AA245,"=422441548",GL238:GL245),2)</f>
        <v>0</v>
      </c>
      <c r="CA247" s="3">
        <f>ROUND(SUMIF(AA238:AA245,"=422441548",GM238:GM245),2)</f>
        <v>70.13</v>
      </c>
      <c r="CB247" s="3">
        <f>ROUND(SUMIF(AA238:AA245,"=422441548",GN238:GN245),2)</f>
        <v>50.97</v>
      </c>
      <c r="CC247" s="3">
        <f>ROUND(SUMIF(AA238:AA245,"=422441548",GO238:GO245),2)</f>
        <v>19.16</v>
      </c>
      <c r="CD247" s="3">
        <f>ROUND(SUMIF(AA238:AA245,"=422441548",GP238:GP245),2)</f>
        <v>0</v>
      </c>
      <c r="CE247" s="3">
        <f>AC247-BX247</f>
        <v>0</v>
      </c>
      <c r="CF247" s="3">
        <f>AC247-BY247</f>
        <v>0</v>
      </c>
      <c r="CG247" s="3">
        <f>BX247-BZ247</f>
        <v>0</v>
      </c>
      <c r="CH247" s="3">
        <f>AC247-BX247-BY247+BZ247</f>
        <v>0</v>
      </c>
      <c r="CI247" s="3">
        <f>BY247-BZ247</f>
        <v>0</v>
      </c>
      <c r="CJ247" s="3">
        <f>ROUND(SUMIF(AA238:AA245,"=422441548",GX238:GX245),2)</f>
        <v>0</v>
      </c>
      <c r="CK247" s="3">
        <f>ROUND(SUMIF(AA238:AA245,"=422441548",GY238:GY245),2)</f>
        <v>0</v>
      </c>
      <c r="CL247" s="3">
        <f>ROUND(SUMIF(AA238:AA245,"=422441548",GZ238:GZ245),2)</f>
        <v>0</v>
      </c>
      <c r="CM247" s="3">
        <f>ROUND(SUMIF(AA238:AA245,"=422441548",HD238:HD245),2)</f>
        <v>0</v>
      </c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4">
        <f t="shared" ref="DG247:DL247" si="209">ROUND(DT247,2)</f>
        <v>1448.5</v>
      </c>
      <c r="DH247" s="4">
        <f t="shared" si="209"/>
        <v>0</v>
      </c>
      <c r="DI247" s="4">
        <f t="shared" si="209"/>
        <v>261.06</v>
      </c>
      <c r="DJ247" s="4">
        <f t="shared" si="209"/>
        <v>99.09</v>
      </c>
      <c r="DK247" s="4">
        <f t="shared" si="209"/>
        <v>1187.44</v>
      </c>
      <c r="DL247" s="4">
        <f t="shared" si="209"/>
        <v>0</v>
      </c>
      <c r="DM247" s="4">
        <f>DZ247</f>
        <v>1.9345596</v>
      </c>
      <c r="DN247" s="4">
        <f>EA247</f>
        <v>0</v>
      </c>
      <c r="DO247" s="4">
        <f>ROUND(EB247,2)</f>
        <v>0</v>
      </c>
      <c r="DP247" s="4">
        <f>ROUND(EC247,2)</f>
        <v>1175.93</v>
      </c>
      <c r="DQ247" s="4">
        <f>ROUND(ED247,2)</f>
        <v>558.55999999999995</v>
      </c>
      <c r="DR247" s="4"/>
      <c r="DS247" s="4"/>
      <c r="DT247" s="4">
        <f>ROUND(SUMIF(AA238:AA245,"=422441546",O238:O245),2)</f>
        <v>1448.5</v>
      </c>
      <c r="DU247" s="4">
        <f>ROUND(SUMIF(AA238:AA245,"=422441546",P238:P245),2)</f>
        <v>0</v>
      </c>
      <c r="DV247" s="4">
        <f>ROUND(SUMIF(AA238:AA245,"=422441546",Q238:Q245),2)</f>
        <v>261.06</v>
      </c>
      <c r="DW247" s="4">
        <f>ROUND(SUMIF(AA238:AA245,"=422441546",R238:R245),2)</f>
        <v>99.09</v>
      </c>
      <c r="DX247" s="4">
        <f>ROUND(SUMIF(AA238:AA245,"=422441546",S238:S245),2)</f>
        <v>1187.44</v>
      </c>
      <c r="DY247" s="4">
        <f>ROUND(SUMIF(AA238:AA245,"=422441546",T238:T245),2)</f>
        <v>0</v>
      </c>
      <c r="DZ247" s="4">
        <f>SUMIF(AA238:AA245,"=422441546",U238:U245)</f>
        <v>1.9345596</v>
      </c>
      <c r="EA247" s="4">
        <f>SUMIF(AA238:AA245,"=422441546",V238:V245)</f>
        <v>0</v>
      </c>
      <c r="EB247" s="4">
        <f>ROUND(SUMIF(AA238:AA245,"=422441546",W238:W245),2)</f>
        <v>0</v>
      </c>
      <c r="EC247" s="4">
        <f>ROUND(SUMIF(AA238:AA245,"=422441546",X238:X245),2)</f>
        <v>1175.93</v>
      </c>
      <c r="ED247" s="4">
        <f>ROUND(SUMIF(AA238:AA245,"=422441546",Y238:Y245),2)</f>
        <v>558.55999999999995</v>
      </c>
      <c r="EE247" s="4"/>
      <c r="EF247" s="4"/>
      <c r="EG247" s="4">
        <f t="shared" ref="EG247:EV247" si="210">ROUND(FP247,2)</f>
        <v>0</v>
      </c>
      <c r="EH247" s="4">
        <f t="shared" si="210"/>
        <v>0</v>
      </c>
      <c r="EI247" s="4">
        <f t="shared" si="210"/>
        <v>0</v>
      </c>
      <c r="EJ247" s="4">
        <f t="shared" si="210"/>
        <v>3182.99</v>
      </c>
      <c r="EK247" s="4">
        <f t="shared" si="210"/>
        <v>2265.25</v>
      </c>
      <c r="EL247" s="4">
        <f t="shared" si="210"/>
        <v>917.74</v>
      </c>
      <c r="EM247" s="4">
        <f t="shared" si="210"/>
        <v>0</v>
      </c>
      <c r="EN247" s="4">
        <f t="shared" si="210"/>
        <v>0</v>
      </c>
      <c r="EO247" s="4">
        <f t="shared" si="210"/>
        <v>0</v>
      </c>
      <c r="EP247" s="4">
        <f t="shared" si="210"/>
        <v>0</v>
      </c>
      <c r="EQ247" s="4">
        <f t="shared" si="210"/>
        <v>0</v>
      </c>
      <c r="ER247" s="4">
        <f t="shared" si="210"/>
        <v>0</v>
      </c>
      <c r="ES247" s="4">
        <f t="shared" si="210"/>
        <v>0</v>
      </c>
      <c r="ET247" s="4">
        <f t="shared" si="210"/>
        <v>0</v>
      </c>
      <c r="EU247" s="4">
        <f t="shared" si="210"/>
        <v>0</v>
      </c>
      <c r="EV247" s="4">
        <f t="shared" si="210"/>
        <v>0</v>
      </c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  <c r="FM247" s="4"/>
      <c r="FN247" s="4"/>
      <c r="FO247" s="4"/>
      <c r="FP247" s="4">
        <f>ROUND(SUMIF(AA238:AA245,"=422441546",FQ238:FQ245),2)</f>
        <v>0</v>
      </c>
      <c r="FQ247" s="4">
        <f>ROUND(SUMIF(AA238:AA245,"=422441546",FR238:FR245),2)</f>
        <v>0</v>
      </c>
      <c r="FR247" s="4">
        <f>ROUND(SUMIF(AA238:AA245,"=422441546",GL238:GL245),2)</f>
        <v>0</v>
      </c>
      <c r="FS247" s="4">
        <f>ROUND(SUMIF(AA238:AA245,"=422441546",GM238:GM245),2)</f>
        <v>3182.99</v>
      </c>
      <c r="FT247" s="4">
        <f>ROUND(SUMIF(AA238:AA245,"=422441546",GN238:GN245),2)</f>
        <v>2265.25</v>
      </c>
      <c r="FU247" s="4">
        <f>ROUND(SUMIF(AA238:AA245,"=422441546",GO238:GO245),2)</f>
        <v>917.74</v>
      </c>
      <c r="FV247" s="4">
        <f>ROUND(SUMIF(AA238:AA245,"=422441546",GP238:GP245),2)</f>
        <v>0</v>
      </c>
      <c r="FW247" s="4">
        <f>DU247-FP247</f>
        <v>0</v>
      </c>
      <c r="FX247" s="4">
        <f>DU247-FQ247</f>
        <v>0</v>
      </c>
      <c r="FY247" s="4">
        <f>FP247-FR247</f>
        <v>0</v>
      </c>
      <c r="FZ247" s="4">
        <f>DU247-FP247-FQ247+FR247</f>
        <v>0</v>
      </c>
      <c r="GA247" s="4">
        <f>FQ247-FR247</f>
        <v>0</v>
      </c>
      <c r="GB247" s="4">
        <f>ROUND(SUMIF(AA238:AA245,"=422441546",GX238:GX245),2)</f>
        <v>0</v>
      </c>
      <c r="GC247" s="4">
        <f>ROUND(SUMIF(AA238:AA245,"=422441546",GY238:GY245),2)</f>
        <v>0</v>
      </c>
      <c r="GD247" s="4">
        <f>ROUND(SUMIF(AA238:AA245,"=422441546",GZ238:GZ245),2)</f>
        <v>0</v>
      </c>
      <c r="GE247" s="4">
        <f>ROUND(SUMIF(AA238:AA245,"=422441546",HD238:HD245),2)</f>
        <v>0</v>
      </c>
      <c r="GF247" s="4"/>
      <c r="GG247" s="4"/>
      <c r="GH247" s="4"/>
      <c r="GI247" s="4"/>
      <c r="GJ247" s="4"/>
      <c r="GK247" s="4"/>
      <c r="GL247" s="4"/>
      <c r="GM247" s="4"/>
      <c r="GN247" s="4"/>
      <c r="GO247" s="4"/>
      <c r="GP247" s="4"/>
      <c r="GQ247" s="4"/>
      <c r="GR247" s="4"/>
      <c r="GS247" s="4"/>
      <c r="GT247" s="4"/>
      <c r="GU247" s="4"/>
      <c r="GV247" s="4"/>
      <c r="GW247" s="4"/>
      <c r="GX247" s="4">
        <v>0</v>
      </c>
    </row>
    <row r="249" spans="1:255" x14ac:dyDescent="0.2">
      <c r="A249" s="5">
        <v>50</v>
      </c>
      <c r="B249" s="5">
        <v>0</v>
      </c>
      <c r="C249" s="5">
        <v>0</v>
      </c>
      <c r="D249" s="5">
        <v>1</v>
      </c>
      <c r="E249" s="5">
        <v>201</v>
      </c>
      <c r="F249" s="5">
        <f>ROUND(Source!O247,O249)</f>
        <v>38.97</v>
      </c>
      <c r="G249" s="5" t="s">
        <v>45</v>
      </c>
      <c r="H249" s="5" t="s">
        <v>46</v>
      </c>
      <c r="I249" s="5"/>
      <c r="J249" s="5"/>
      <c r="K249" s="5">
        <v>201</v>
      </c>
      <c r="L249" s="5">
        <v>1</v>
      </c>
      <c r="M249" s="5">
        <v>3</v>
      </c>
      <c r="N249" s="5" t="s">
        <v>3</v>
      </c>
      <c r="O249" s="5">
        <v>2</v>
      </c>
      <c r="P249" s="5">
        <f>ROUND(Source!DG247,O249)</f>
        <v>1448.5</v>
      </c>
      <c r="Q249" s="5"/>
      <c r="R249" s="5"/>
      <c r="S249" s="5"/>
      <c r="T249" s="5"/>
      <c r="U249" s="5"/>
      <c r="V249" s="5"/>
      <c r="W249" s="5">
        <v>38.97</v>
      </c>
      <c r="X249" s="5">
        <v>1</v>
      </c>
      <c r="Y249" s="5">
        <v>38.97</v>
      </c>
      <c r="Z249" s="5">
        <v>1448.5</v>
      </c>
      <c r="AA249" s="5">
        <v>1</v>
      </c>
      <c r="AB249" s="5">
        <v>1448.5</v>
      </c>
    </row>
    <row r="250" spans="1:255" x14ac:dyDescent="0.2">
      <c r="A250" s="5">
        <v>50</v>
      </c>
      <c r="B250" s="5">
        <v>0</v>
      </c>
      <c r="C250" s="5">
        <v>0</v>
      </c>
      <c r="D250" s="5">
        <v>1</v>
      </c>
      <c r="E250" s="5">
        <v>202</v>
      </c>
      <c r="F250" s="5">
        <f>ROUND(Source!P247,O250)</f>
        <v>0</v>
      </c>
      <c r="G250" s="5" t="s">
        <v>47</v>
      </c>
      <c r="H250" s="5" t="s">
        <v>48</v>
      </c>
      <c r="I250" s="5"/>
      <c r="J250" s="5"/>
      <c r="K250" s="5">
        <v>202</v>
      </c>
      <c r="L250" s="5">
        <v>2</v>
      </c>
      <c r="M250" s="5">
        <v>3</v>
      </c>
      <c r="N250" s="5" t="s">
        <v>3</v>
      </c>
      <c r="O250" s="5">
        <v>2</v>
      </c>
      <c r="P250" s="5">
        <f>ROUND(Source!DH247,O250)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55" x14ac:dyDescent="0.2">
      <c r="A251" s="5">
        <v>50</v>
      </c>
      <c r="B251" s="5">
        <v>0</v>
      </c>
      <c r="C251" s="5">
        <v>0</v>
      </c>
      <c r="D251" s="5">
        <v>1</v>
      </c>
      <c r="E251" s="5">
        <v>222</v>
      </c>
      <c r="F251" s="5">
        <f>ROUND(Source!AO247,O251)</f>
        <v>0</v>
      </c>
      <c r="G251" s="5" t="s">
        <v>49</v>
      </c>
      <c r="H251" s="5" t="s">
        <v>50</v>
      </c>
      <c r="I251" s="5"/>
      <c r="J251" s="5"/>
      <c r="K251" s="5">
        <v>222</v>
      </c>
      <c r="L251" s="5">
        <v>3</v>
      </c>
      <c r="M251" s="5">
        <v>3</v>
      </c>
      <c r="N251" s="5" t="s">
        <v>3</v>
      </c>
      <c r="O251" s="5">
        <v>2</v>
      </c>
      <c r="P251" s="5">
        <f>ROUND(Source!EG247,O251)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55" x14ac:dyDescent="0.2">
      <c r="A252" s="5">
        <v>50</v>
      </c>
      <c r="B252" s="5">
        <v>0</v>
      </c>
      <c r="C252" s="5">
        <v>0</v>
      </c>
      <c r="D252" s="5">
        <v>1</v>
      </c>
      <c r="E252" s="5">
        <v>225</v>
      </c>
      <c r="F252" s="5">
        <f>ROUND(Source!AV247,O252)</f>
        <v>0</v>
      </c>
      <c r="G252" s="5" t="s">
        <v>51</v>
      </c>
      <c r="H252" s="5" t="s">
        <v>52</v>
      </c>
      <c r="I252" s="5"/>
      <c r="J252" s="5"/>
      <c r="K252" s="5">
        <v>225</v>
      </c>
      <c r="L252" s="5">
        <v>4</v>
      </c>
      <c r="M252" s="5">
        <v>3</v>
      </c>
      <c r="N252" s="5" t="s">
        <v>3</v>
      </c>
      <c r="O252" s="5">
        <v>2</v>
      </c>
      <c r="P252" s="5">
        <f>ROUND(Source!EN247,O252)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55" x14ac:dyDescent="0.2">
      <c r="A253" s="5">
        <v>50</v>
      </c>
      <c r="B253" s="5">
        <v>0</v>
      </c>
      <c r="C253" s="5">
        <v>0</v>
      </c>
      <c r="D253" s="5">
        <v>1</v>
      </c>
      <c r="E253" s="5">
        <v>226</v>
      </c>
      <c r="F253" s="5">
        <f>ROUND(Source!AW247,O253)</f>
        <v>0</v>
      </c>
      <c r="G253" s="5" t="s">
        <v>53</v>
      </c>
      <c r="H253" s="5" t="s">
        <v>54</v>
      </c>
      <c r="I253" s="5"/>
      <c r="J253" s="5"/>
      <c r="K253" s="5">
        <v>226</v>
      </c>
      <c r="L253" s="5">
        <v>5</v>
      </c>
      <c r="M253" s="5">
        <v>3</v>
      </c>
      <c r="N253" s="5" t="s">
        <v>3</v>
      </c>
      <c r="O253" s="5">
        <v>2</v>
      </c>
      <c r="P253" s="5">
        <f>ROUND(Source!EO247,O253)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55" x14ac:dyDescent="0.2">
      <c r="A254" s="5">
        <v>50</v>
      </c>
      <c r="B254" s="5">
        <v>0</v>
      </c>
      <c r="C254" s="5">
        <v>0</v>
      </c>
      <c r="D254" s="5">
        <v>1</v>
      </c>
      <c r="E254" s="5">
        <v>227</v>
      </c>
      <c r="F254" s="5">
        <f>ROUND(Source!AX247,O254)</f>
        <v>0</v>
      </c>
      <c r="G254" s="5" t="s">
        <v>55</v>
      </c>
      <c r="H254" s="5" t="s">
        <v>56</v>
      </c>
      <c r="I254" s="5"/>
      <c r="J254" s="5"/>
      <c r="K254" s="5">
        <v>227</v>
      </c>
      <c r="L254" s="5">
        <v>6</v>
      </c>
      <c r="M254" s="5">
        <v>3</v>
      </c>
      <c r="N254" s="5" t="s">
        <v>3</v>
      </c>
      <c r="O254" s="5">
        <v>2</v>
      </c>
      <c r="P254" s="5">
        <f>ROUND(Source!EP247,O254)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55" x14ac:dyDescent="0.2">
      <c r="A255" s="5">
        <v>50</v>
      </c>
      <c r="B255" s="5">
        <v>0</v>
      </c>
      <c r="C255" s="5">
        <v>0</v>
      </c>
      <c r="D255" s="5">
        <v>1</v>
      </c>
      <c r="E255" s="5">
        <v>228</v>
      </c>
      <c r="F255" s="5">
        <f>ROUND(Source!AY247,O255)</f>
        <v>0</v>
      </c>
      <c r="G255" s="5" t="s">
        <v>57</v>
      </c>
      <c r="H255" s="5" t="s">
        <v>58</v>
      </c>
      <c r="I255" s="5"/>
      <c r="J255" s="5"/>
      <c r="K255" s="5">
        <v>228</v>
      </c>
      <c r="L255" s="5">
        <v>7</v>
      </c>
      <c r="M255" s="5">
        <v>3</v>
      </c>
      <c r="N255" s="5" t="s">
        <v>3</v>
      </c>
      <c r="O255" s="5">
        <v>2</v>
      </c>
      <c r="P255" s="5">
        <f>ROUND(Source!EQ247,O255)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55" x14ac:dyDescent="0.2">
      <c r="A256" s="5">
        <v>50</v>
      </c>
      <c r="B256" s="5">
        <v>0</v>
      </c>
      <c r="C256" s="5">
        <v>0</v>
      </c>
      <c r="D256" s="5">
        <v>1</v>
      </c>
      <c r="E256" s="5">
        <v>216</v>
      </c>
      <c r="F256" s="5">
        <f>ROUND(Source!AP247,O256)</f>
        <v>0</v>
      </c>
      <c r="G256" s="5" t="s">
        <v>59</v>
      </c>
      <c r="H256" s="5" t="s">
        <v>60</v>
      </c>
      <c r="I256" s="5"/>
      <c r="J256" s="5"/>
      <c r="K256" s="5">
        <v>216</v>
      </c>
      <c r="L256" s="5">
        <v>8</v>
      </c>
      <c r="M256" s="5">
        <v>3</v>
      </c>
      <c r="N256" s="5" t="s">
        <v>3</v>
      </c>
      <c r="O256" s="5">
        <v>2</v>
      </c>
      <c r="P256" s="5">
        <f>ROUND(Source!EH247,O256)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223</v>
      </c>
      <c r="F257" s="5">
        <f>ROUND(Source!AQ247,O257)</f>
        <v>0</v>
      </c>
      <c r="G257" s="5" t="s">
        <v>61</v>
      </c>
      <c r="H257" s="5" t="s">
        <v>62</v>
      </c>
      <c r="I257" s="5"/>
      <c r="J257" s="5"/>
      <c r="K257" s="5">
        <v>223</v>
      </c>
      <c r="L257" s="5">
        <v>9</v>
      </c>
      <c r="M257" s="5">
        <v>3</v>
      </c>
      <c r="N257" s="5" t="s">
        <v>3</v>
      </c>
      <c r="O257" s="5">
        <v>2</v>
      </c>
      <c r="P257" s="5">
        <f>ROUND(Source!EI247,O257)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229</v>
      </c>
      <c r="F258" s="5">
        <f>ROUND(Source!AZ247,O258)</f>
        <v>0</v>
      </c>
      <c r="G258" s="5" t="s">
        <v>63</v>
      </c>
      <c r="H258" s="5" t="s">
        <v>64</v>
      </c>
      <c r="I258" s="5"/>
      <c r="J258" s="5"/>
      <c r="K258" s="5">
        <v>229</v>
      </c>
      <c r="L258" s="5">
        <v>10</v>
      </c>
      <c r="M258" s="5">
        <v>3</v>
      </c>
      <c r="N258" s="5" t="s">
        <v>3</v>
      </c>
      <c r="O258" s="5">
        <v>2</v>
      </c>
      <c r="P258" s="5">
        <f>ROUND(Source!ER247,O258)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203</v>
      </c>
      <c r="F259" s="5">
        <f>ROUND(Source!Q247,O259)</f>
        <v>17.64</v>
      </c>
      <c r="G259" s="5" t="s">
        <v>65</v>
      </c>
      <c r="H259" s="5" t="s">
        <v>66</v>
      </c>
      <c r="I259" s="5"/>
      <c r="J259" s="5"/>
      <c r="K259" s="5">
        <v>203</v>
      </c>
      <c r="L259" s="5">
        <v>11</v>
      </c>
      <c r="M259" s="5">
        <v>3</v>
      </c>
      <c r="N259" s="5" t="s">
        <v>3</v>
      </c>
      <c r="O259" s="5">
        <v>2</v>
      </c>
      <c r="P259" s="5">
        <f>ROUND(Source!DI247,O259)</f>
        <v>261.06</v>
      </c>
      <c r="Q259" s="5"/>
      <c r="R259" s="5"/>
      <c r="S259" s="5"/>
      <c r="T259" s="5"/>
      <c r="U259" s="5"/>
      <c r="V259" s="5"/>
      <c r="W259" s="5">
        <v>17.64</v>
      </c>
      <c r="X259" s="5">
        <v>1</v>
      </c>
      <c r="Y259" s="5">
        <v>17.64</v>
      </c>
      <c r="Z259" s="5">
        <v>261.06</v>
      </c>
      <c r="AA259" s="5">
        <v>1</v>
      </c>
      <c r="AB259" s="5">
        <v>261.06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231</v>
      </c>
      <c r="F260" s="5">
        <f>ROUND(Source!BB247,O260)</f>
        <v>0</v>
      </c>
      <c r="G260" s="5" t="s">
        <v>67</v>
      </c>
      <c r="H260" s="5" t="s">
        <v>68</v>
      </c>
      <c r="I260" s="5"/>
      <c r="J260" s="5"/>
      <c r="K260" s="5">
        <v>231</v>
      </c>
      <c r="L260" s="5">
        <v>12</v>
      </c>
      <c r="M260" s="5">
        <v>3</v>
      </c>
      <c r="N260" s="5" t="s">
        <v>3</v>
      </c>
      <c r="O260" s="5">
        <v>2</v>
      </c>
      <c r="P260" s="5">
        <f>ROUND(Source!ET247,O260)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204</v>
      </c>
      <c r="F261" s="5">
        <f>ROUND(Source!R247,O261)</f>
        <v>1.78</v>
      </c>
      <c r="G261" s="5" t="s">
        <v>69</v>
      </c>
      <c r="H261" s="5" t="s">
        <v>70</v>
      </c>
      <c r="I261" s="5"/>
      <c r="J261" s="5"/>
      <c r="K261" s="5">
        <v>204</v>
      </c>
      <c r="L261" s="5">
        <v>13</v>
      </c>
      <c r="M261" s="5">
        <v>3</v>
      </c>
      <c r="N261" s="5" t="s">
        <v>3</v>
      </c>
      <c r="O261" s="5">
        <v>2</v>
      </c>
      <c r="P261" s="5">
        <f>ROUND(Source!DJ247,O261)</f>
        <v>99.09</v>
      </c>
      <c r="Q261" s="5"/>
      <c r="R261" s="5"/>
      <c r="S261" s="5"/>
      <c r="T261" s="5"/>
      <c r="U261" s="5"/>
      <c r="V261" s="5"/>
      <c r="W261" s="5">
        <v>1.78</v>
      </c>
      <c r="X261" s="5">
        <v>1</v>
      </c>
      <c r="Y261" s="5">
        <v>1.78</v>
      </c>
      <c r="Z261" s="5">
        <v>99.09</v>
      </c>
      <c r="AA261" s="5">
        <v>1</v>
      </c>
      <c r="AB261" s="5">
        <v>99.09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205</v>
      </c>
      <c r="F262" s="5">
        <f>ROUND(Source!S247,O262)</f>
        <v>21.33</v>
      </c>
      <c r="G262" s="5" t="s">
        <v>71</v>
      </c>
      <c r="H262" s="5" t="s">
        <v>72</v>
      </c>
      <c r="I262" s="5"/>
      <c r="J262" s="5"/>
      <c r="K262" s="5">
        <v>205</v>
      </c>
      <c r="L262" s="5">
        <v>14</v>
      </c>
      <c r="M262" s="5">
        <v>3</v>
      </c>
      <c r="N262" s="5" t="s">
        <v>3</v>
      </c>
      <c r="O262" s="5">
        <v>2</v>
      </c>
      <c r="P262" s="5">
        <f>ROUND(Source!DK247,O262)</f>
        <v>1187.44</v>
      </c>
      <c r="Q262" s="5"/>
      <c r="R262" s="5"/>
      <c r="S262" s="5"/>
      <c r="T262" s="5"/>
      <c r="U262" s="5"/>
      <c r="V262" s="5"/>
      <c r="W262" s="5">
        <v>21.33</v>
      </c>
      <c r="X262" s="5">
        <v>1</v>
      </c>
      <c r="Y262" s="5">
        <v>21.33</v>
      </c>
      <c r="Z262" s="5">
        <v>1187.44</v>
      </c>
      <c r="AA262" s="5">
        <v>1</v>
      </c>
      <c r="AB262" s="5">
        <v>1187.44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232</v>
      </c>
      <c r="F263" s="5">
        <f>ROUND(Source!BC247,O263)</f>
        <v>0</v>
      </c>
      <c r="G263" s="5" t="s">
        <v>73</v>
      </c>
      <c r="H263" s="5" t="s">
        <v>74</v>
      </c>
      <c r="I263" s="5"/>
      <c r="J263" s="5"/>
      <c r="K263" s="5">
        <v>232</v>
      </c>
      <c r="L263" s="5">
        <v>15</v>
      </c>
      <c r="M263" s="5">
        <v>3</v>
      </c>
      <c r="N263" s="5" t="s">
        <v>3</v>
      </c>
      <c r="O263" s="5">
        <v>2</v>
      </c>
      <c r="P263" s="5">
        <f>ROUND(Source!EU247,O263)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214</v>
      </c>
      <c r="F264" s="5">
        <f>ROUND(Source!AS247,O264)</f>
        <v>50.97</v>
      </c>
      <c r="G264" s="5" t="s">
        <v>75</v>
      </c>
      <c r="H264" s="5" t="s">
        <v>76</v>
      </c>
      <c r="I264" s="5"/>
      <c r="J264" s="5"/>
      <c r="K264" s="5">
        <v>214</v>
      </c>
      <c r="L264" s="5">
        <v>16</v>
      </c>
      <c r="M264" s="5">
        <v>3</v>
      </c>
      <c r="N264" s="5" t="s">
        <v>3</v>
      </c>
      <c r="O264" s="5">
        <v>2</v>
      </c>
      <c r="P264" s="5">
        <f>ROUND(Source!EK247,O264)</f>
        <v>2265.25</v>
      </c>
      <c r="Q264" s="5"/>
      <c r="R264" s="5"/>
      <c r="S264" s="5"/>
      <c r="T264" s="5"/>
      <c r="U264" s="5"/>
      <c r="V264" s="5"/>
      <c r="W264" s="5">
        <v>50.97</v>
      </c>
      <c r="X264" s="5">
        <v>1</v>
      </c>
      <c r="Y264" s="5">
        <v>50.97</v>
      </c>
      <c r="Z264" s="5">
        <v>2265.25</v>
      </c>
      <c r="AA264" s="5">
        <v>1</v>
      </c>
      <c r="AB264" s="5">
        <v>2265.25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215</v>
      </c>
      <c r="F265" s="5">
        <f>ROUND(Source!AT247,O265)</f>
        <v>19.16</v>
      </c>
      <c r="G265" s="5" t="s">
        <v>77</v>
      </c>
      <c r="H265" s="5" t="s">
        <v>78</v>
      </c>
      <c r="I265" s="5"/>
      <c r="J265" s="5"/>
      <c r="K265" s="5">
        <v>215</v>
      </c>
      <c r="L265" s="5">
        <v>17</v>
      </c>
      <c r="M265" s="5">
        <v>3</v>
      </c>
      <c r="N265" s="5" t="s">
        <v>3</v>
      </c>
      <c r="O265" s="5">
        <v>2</v>
      </c>
      <c r="P265" s="5">
        <f>ROUND(Source!EL247,O265)</f>
        <v>917.74</v>
      </c>
      <c r="Q265" s="5"/>
      <c r="R265" s="5"/>
      <c r="S265" s="5"/>
      <c r="T265" s="5"/>
      <c r="U265" s="5"/>
      <c r="V265" s="5"/>
      <c r="W265" s="5">
        <v>19.16</v>
      </c>
      <c r="X265" s="5">
        <v>1</v>
      </c>
      <c r="Y265" s="5">
        <v>19.16</v>
      </c>
      <c r="Z265" s="5">
        <v>917.74</v>
      </c>
      <c r="AA265" s="5">
        <v>1</v>
      </c>
      <c r="AB265" s="5">
        <v>917.74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217</v>
      </c>
      <c r="F266" s="5">
        <f>ROUND(Source!AU247,O266)</f>
        <v>0</v>
      </c>
      <c r="G266" s="5" t="s">
        <v>79</v>
      </c>
      <c r="H266" s="5" t="s">
        <v>80</v>
      </c>
      <c r="I266" s="5"/>
      <c r="J266" s="5"/>
      <c r="K266" s="5">
        <v>217</v>
      </c>
      <c r="L266" s="5">
        <v>18</v>
      </c>
      <c r="M266" s="5">
        <v>3</v>
      </c>
      <c r="N266" s="5" t="s">
        <v>3</v>
      </c>
      <c r="O266" s="5">
        <v>2</v>
      </c>
      <c r="P266" s="5">
        <f>ROUND(Source!EM247,O266)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230</v>
      </c>
      <c r="F267" s="5">
        <f>ROUND(Source!BA247,O267)</f>
        <v>0</v>
      </c>
      <c r="G267" s="5" t="s">
        <v>81</v>
      </c>
      <c r="H267" s="5" t="s">
        <v>82</v>
      </c>
      <c r="I267" s="5"/>
      <c r="J267" s="5"/>
      <c r="K267" s="5">
        <v>230</v>
      </c>
      <c r="L267" s="5">
        <v>19</v>
      </c>
      <c r="M267" s="5">
        <v>3</v>
      </c>
      <c r="N267" s="5" t="s">
        <v>3</v>
      </c>
      <c r="O267" s="5">
        <v>2</v>
      </c>
      <c r="P267" s="5">
        <f>ROUND(Source!ES247,O267)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206</v>
      </c>
      <c r="F268" s="5">
        <f>ROUND(Source!T247,O268)</f>
        <v>0</v>
      </c>
      <c r="G268" s="5" t="s">
        <v>83</v>
      </c>
      <c r="H268" s="5" t="s">
        <v>84</v>
      </c>
      <c r="I268" s="5"/>
      <c r="J268" s="5"/>
      <c r="K268" s="5">
        <v>206</v>
      </c>
      <c r="L268" s="5">
        <v>20</v>
      </c>
      <c r="M268" s="5">
        <v>3</v>
      </c>
      <c r="N268" s="5" t="s">
        <v>3</v>
      </c>
      <c r="O268" s="5">
        <v>2</v>
      </c>
      <c r="P268" s="5">
        <f>ROUND(Source!DL247,O268)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207</v>
      </c>
      <c r="F269" s="5">
        <f>Source!U247</f>
        <v>1.9345596</v>
      </c>
      <c r="G269" s="5" t="s">
        <v>85</v>
      </c>
      <c r="H269" s="5" t="s">
        <v>86</v>
      </c>
      <c r="I269" s="5"/>
      <c r="J269" s="5"/>
      <c r="K269" s="5">
        <v>207</v>
      </c>
      <c r="L269" s="5">
        <v>21</v>
      </c>
      <c r="M269" s="5">
        <v>3</v>
      </c>
      <c r="N269" s="5" t="s">
        <v>3</v>
      </c>
      <c r="O269" s="5">
        <v>-1</v>
      </c>
      <c r="P269" s="5">
        <f>Source!DM247</f>
        <v>1.9345596</v>
      </c>
      <c r="Q269" s="5"/>
      <c r="R269" s="5"/>
      <c r="S269" s="5"/>
      <c r="T269" s="5"/>
      <c r="U269" s="5"/>
      <c r="V269" s="5"/>
      <c r="W269" s="5">
        <v>1.9345596</v>
      </c>
      <c r="X269" s="5">
        <v>1</v>
      </c>
      <c r="Y269" s="5">
        <v>1.9345596</v>
      </c>
      <c r="Z269" s="5">
        <v>1.9345596</v>
      </c>
      <c r="AA269" s="5">
        <v>1</v>
      </c>
      <c r="AB269" s="5">
        <v>1.9345596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208</v>
      </c>
      <c r="F270" s="5">
        <f>Source!V247</f>
        <v>0</v>
      </c>
      <c r="G270" s="5" t="s">
        <v>87</v>
      </c>
      <c r="H270" s="5" t="s">
        <v>88</v>
      </c>
      <c r="I270" s="5"/>
      <c r="J270" s="5"/>
      <c r="K270" s="5">
        <v>208</v>
      </c>
      <c r="L270" s="5">
        <v>22</v>
      </c>
      <c r="M270" s="5">
        <v>3</v>
      </c>
      <c r="N270" s="5" t="s">
        <v>3</v>
      </c>
      <c r="O270" s="5">
        <v>-1</v>
      </c>
      <c r="P270" s="5">
        <f>Source!DN247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209</v>
      </c>
      <c r="F271" s="5">
        <f>ROUND(Source!W247,O271)</f>
        <v>0</v>
      </c>
      <c r="G271" s="5" t="s">
        <v>89</v>
      </c>
      <c r="H271" s="5" t="s">
        <v>90</v>
      </c>
      <c r="I271" s="5"/>
      <c r="J271" s="5"/>
      <c r="K271" s="5">
        <v>209</v>
      </c>
      <c r="L271" s="5">
        <v>23</v>
      </c>
      <c r="M271" s="5">
        <v>3</v>
      </c>
      <c r="N271" s="5" t="s">
        <v>3</v>
      </c>
      <c r="O271" s="5">
        <v>2</v>
      </c>
      <c r="P271" s="5">
        <f>ROUND(Source!DO247,O271)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233</v>
      </c>
      <c r="F272" s="5">
        <f>ROUND(Source!BD247,O272)</f>
        <v>0</v>
      </c>
      <c r="G272" s="5" t="s">
        <v>91</v>
      </c>
      <c r="H272" s="5" t="s">
        <v>92</v>
      </c>
      <c r="I272" s="5"/>
      <c r="J272" s="5"/>
      <c r="K272" s="5">
        <v>233</v>
      </c>
      <c r="L272" s="5">
        <v>24</v>
      </c>
      <c r="M272" s="5">
        <v>3</v>
      </c>
      <c r="N272" s="5" t="s">
        <v>3</v>
      </c>
      <c r="O272" s="5">
        <v>2</v>
      </c>
      <c r="P272" s="5">
        <f>ROUND(Source!EV247,O272)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55" x14ac:dyDescent="0.2">
      <c r="A273" s="5">
        <v>50</v>
      </c>
      <c r="B273" s="5">
        <v>0</v>
      </c>
      <c r="C273" s="5">
        <v>0</v>
      </c>
      <c r="D273" s="5">
        <v>1</v>
      </c>
      <c r="E273" s="5">
        <v>210</v>
      </c>
      <c r="F273" s="5">
        <f>ROUND(Source!X247,O273)</f>
        <v>21.13</v>
      </c>
      <c r="G273" s="5" t="s">
        <v>93</v>
      </c>
      <c r="H273" s="5" t="s">
        <v>94</v>
      </c>
      <c r="I273" s="5"/>
      <c r="J273" s="5"/>
      <c r="K273" s="5">
        <v>210</v>
      </c>
      <c r="L273" s="5">
        <v>25</v>
      </c>
      <c r="M273" s="5">
        <v>3</v>
      </c>
      <c r="N273" s="5" t="s">
        <v>3</v>
      </c>
      <c r="O273" s="5">
        <v>2</v>
      </c>
      <c r="P273" s="5">
        <f>ROUND(Source!DP247,O273)</f>
        <v>1175.93</v>
      </c>
      <c r="Q273" s="5"/>
      <c r="R273" s="5"/>
      <c r="S273" s="5"/>
      <c r="T273" s="5"/>
      <c r="U273" s="5"/>
      <c r="V273" s="5"/>
      <c r="W273" s="5">
        <v>21.13</v>
      </c>
      <c r="X273" s="5">
        <v>1</v>
      </c>
      <c r="Y273" s="5">
        <v>21.13</v>
      </c>
      <c r="Z273" s="5">
        <v>1175.93</v>
      </c>
      <c r="AA273" s="5">
        <v>1</v>
      </c>
      <c r="AB273" s="5">
        <v>1175.93</v>
      </c>
    </row>
    <row r="274" spans="1:255" x14ac:dyDescent="0.2">
      <c r="A274" s="5">
        <v>50</v>
      </c>
      <c r="B274" s="5">
        <v>0</v>
      </c>
      <c r="C274" s="5">
        <v>0</v>
      </c>
      <c r="D274" s="5">
        <v>1</v>
      </c>
      <c r="E274" s="5">
        <v>211</v>
      </c>
      <c r="F274" s="5">
        <f>ROUND(Source!Y247,O274)</f>
        <v>10.029999999999999</v>
      </c>
      <c r="G274" s="5" t="s">
        <v>95</v>
      </c>
      <c r="H274" s="5" t="s">
        <v>96</v>
      </c>
      <c r="I274" s="5"/>
      <c r="J274" s="5"/>
      <c r="K274" s="5">
        <v>211</v>
      </c>
      <c r="L274" s="5">
        <v>26</v>
      </c>
      <c r="M274" s="5">
        <v>3</v>
      </c>
      <c r="N274" s="5" t="s">
        <v>3</v>
      </c>
      <c r="O274" s="5">
        <v>2</v>
      </c>
      <c r="P274" s="5">
        <f>ROUND(Source!DQ247,O274)</f>
        <v>558.55999999999995</v>
      </c>
      <c r="Q274" s="5"/>
      <c r="R274" s="5"/>
      <c r="S274" s="5"/>
      <c r="T274" s="5"/>
      <c r="U274" s="5"/>
      <c r="V274" s="5"/>
      <c r="W274" s="5">
        <v>10.029999999999999</v>
      </c>
      <c r="X274" s="5">
        <v>1</v>
      </c>
      <c r="Y274" s="5">
        <v>10.029999999999999</v>
      </c>
      <c r="Z274" s="5">
        <v>558.55999999999995</v>
      </c>
      <c r="AA274" s="5">
        <v>1</v>
      </c>
      <c r="AB274" s="5">
        <v>558.55999999999995</v>
      </c>
    </row>
    <row r="275" spans="1:255" x14ac:dyDescent="0.2">
      <c r="A275" s="5">
        <v>50</v>
      </c>
      <c r="B275" s="5">
        <v>0</v>
      </c>
      <c r="C275" s="5">
        <v>0</v>
      </c>
      <c r="D275" s="5">
        <v>1</v>
      </c>
      <c r="E275" s="5">
        <v>224</v>
      </c>
      <c r="F275" s="5">
        <f>ROUND(Source!AR247,O275)</f>
        <v>70.13</v>
      </c>
      <c r="G275" s="5" t="s">
        <v>97</v>
      </c>
      <c r="H275" s="5" t="s">
        <v>98</v>
      </c>
      <c r="I275" s="5"/>
      <c r="J275" s="5"/>
      <c r="K275" s="5">
        <v>224</v>
      </c>
      <c r="L275" s="5">
        <v>27</v>
      </c>
      <c r="M275" s="5">
        <v>3</v>
      </c>
      <c r="N275" s="5" t="s">
        <v>3</v>
      </c>
      <c r="O275" s="5">
        <v>2</v>
      </c>
      <c r="P275" s="5">
        <f>ROUND(Source!EJ247,O275)</f>
        <v>3182.99</v>
      </c>
      <c r="Q275" s="5"/>
      <c r="R275" s="5"/>
      <c r="S275" s="5"/>
      <c r="T275" s="5"/>
      <c r="U275" s="5"/>
      <c r="V275" s="5"/>
      <c r="W275" s="5">
        <v>70.13</v>
      </c>
      <c r="X275" s="5">
        <v>1</v>
      </c>
      <c r="Y275" s="5">
        <v>70.13</v>
      </c>
      <c r="Z275" s="5">
        <v>3182.99</v>
      </c>
      <c r="AA275" s="5">
        <v>1</v>
      </c>
      <c r="AB275" s="5">
        <v>3182.99</v>
      </c>
    </row>
    <row r="277" spans="1:255" x14ac:dyDescent="0.2">
      <c r="A277" s="1">
        <v>4</v>
      </c>
      <c r="B277" s="1">
        <v>1</v>
      </c>
      <c r="C277" s="1"/>
      <c r="D277" s="1">
        <f>ROW(A304)</f>
        <v>304</v>
      </c>
      <c r="E277" s="1"/>
      <c r="F277" s="1" t="s">
        <v>16</v>
      </c>
      <c r="G277" s="1" t="s">
        <v>220</v>
      </c>
      <c r="H277" s="1" t="s">
        <v>3</v>
      </c>
      <c r="I277" s="1">
        <v>0</v>
      </c>
      <c r="J277" s="1"/>
      <c r="K277" s="1">
        <v>-1</v>
      </c>
      <c r="L277" s="1"/>
      <c r="M277" s="1" t="s">
        <v>3</v>
      </c>
      <c r="N277" s="1"/>
      <c r="O277" s="1"/>
      <c r="P277" s="1"/>
      <c r="Q277" s="1"/>
      <c r="R277" s="1"/>
      <c r="S277" s="1">
        <v>0</v>
      </c>
      <c r="T277" s="1">
        <v>0</v>
      </c>
      <c r="U277" s="1" t="s">
        <v>3</v>
      </c>
      <c r="V277" s="1">
        <v>0</v>
      </c>
      <c r="W277" s="1"/>
      <c r="X277" s="1"/>
      <c r="Y277" s="1"/>
      <c r="Z277" s="1"/>
      <c r="AA277" s="1"/>
      <c r="AB277" s="1" t="s">
        <v>3</v>
      </c>
      <c r="AC277" s="1" t="s">
        <v>3</v>
      </c>
      <c r="AD277" s="1" t="s">
        <v>3</v>
      </c>
      <c r="AE277" s="1" t="s">
        <v>3</v>
      </c>
      <c r="AF277" s="1" t="s">
        <v>3</v>
      </c>
      <c r="AG277" s="1" t="s">
        <v>3</v>
      </c>
      <c r="AH277" s="1"/>
      <c r="AI277" s="1"/>
      <c r="AJ277" s="1"/>
      <c r="AK277" s="1"/>
      <c r="AL277" s="1"/>
      <c r="AM277" s="1"/>
      <c r="AN277" s="1"/>
      <c r="AO277" s="1"/>
      <c r="AP277" s="1" t="s">
        <v>3</v>
      </c>
      <c r="AQ277" s="1" t="s">
        <v>3</v>
      </c>
      <c r="AR277" s="1" t="s">
        <v>3</v>
      </c>
      <c r="AS277" s="1"/>
      <c r="AT277" s="1"/>
      <c r="AU277" s="1"/>
      <c r="AV277" s="1"/>
      <c r="AW277" s="1"/>
      <c r="AX277" s="1"/>
      <c r="AY277" s="1"/>
      <c r="AZ277" s="1" t="s">
        <v>3</v>
      </c>
      <c r="BA277" s="1"/>
      <c r="BB277" s="1" t="s">
        <v>3</v>
      </c>
      <c r="BC277" s="1" t="s">
        <v>3</v>
      </c>
      <c r="BD277" s="1" t="s">
        <v>3</v>
      </c>
      <c r="BE277" s="1" t="s">
        <v>3</v>
      </c>
      <c r="BF277" s="1" t="s">
        <v>3</v>
      </c>
      <c r="BG277" s="1" t="s">
        <v>3</v>
      </c>
      <c r="BH277" s="1" t="s">
        <v>3</v>
      </c>
      <c r="BI277" s="1" t="s">
        <v>3</v>
      </c>
      <c r="BJ277" s="1" t="s">
        <v>3</v>
      </c>
      <c r="BK277" s="1" t="s">
        <v>3</v>
      </c>
      <c r="BL277" s="1" t="s">
        <v>3</v>
      </c>
      <c r="BM277" s="1" t="s">
        <v>3</v>
      </c>
      <c r="BN277" s="1" t="s">
        <v>3</v>
      </c>
      <c r="BO277" s="1" t="s">
        <v>3</v>
      </c>
      <c r="BP277" s="1" t="s">
        <v>3</v>
      </c>
      <c r="BQ277" s="1"/>
      <c r="BR277" s="1"/>
      <c r="BS277" s="1"/>
      <c r="BT277" s="1"/>
      <c r="BU277" s="1"/>
      <c r="BV277" s="1"/>
      <c r="BW277" s="1"/>
      <c r="BX277" s="1">
        <v>0</v>
      </c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>
        <v>0</v>
      </c>
    </row>
    <row r="279" spans="1:255" x14ac:dyDescent="0.2">
      <c r="A279" s="3">
        <v>52</v>
      </c>
      <c r="B279" s="3">
        <f t="shared" ref="B279:G279" si="211">B304</f>
        <v>1</v>
      </c>
      <c r="C279" s="3">
        <f t="shared" si="211"/>
        <v>4</v>
      </c>
      <c r="D279" s="3">
        <f t="shared" si="211"/>
        <v>277</v>
      </c>
      <c r="E279" s="3">
        <f t="shared" si="211"/>
        <v>0</v>
      </c>
      <c r="F279" s="3" t="str">
        <f t="shared" si="211"/>
        <v>Новый раздел</v>
      </c>
      <c r="G279" s="3" t="str">
        <f t="shared" si="211"/>
        <v>Прокладка кабеля в траншее, L=1 м.</v>
      </c>
      <c r="H279" s="3"/>
      <c r="I279" s="3"/>
      <c r="J279" s="3"/>
      <c r="K279" s="3"/>
      <c r="L279" s="3"/>
      <c r="M279" s="3"/>
      <c r="N279" s="3"/>
      <c r="O279" s="3">
        <f t="shared" ref="O279:AT279" si="212">O304</f>
        <v>889.95</v>
      </c>
      <c r="P279" s="3">
        <f t="shared" si="212"/>
        <v>860.84</v>
      </c>
      <c r="Q279" s="3">
        <f t="shared" si="212"/>
        <v>5.94</v>
      </c>
      <c r="R279" s="3">
        <f t="shared" si="212"/>
        <v>0.88</v>
      </c>
      <c r="S279" s="3">
        <f t="shared" si="212"/>
        <v>23.17</v>
      </c>
      <c r="T279" s="3">
        <f t="shared" si="212"/>
        <v>0</v>
      </c>
      <c r="U279" s="3">
        <f t="shared" si="212"/>
        <v>1.94093206</v>
      </c>
      <c r="V279" s="3">
        <f t="shared" si="212"/>
        <v>0</v>
      </c>
      <c r="W279" s="3">
        <f t="shared" si="212"/>
        <v>0</v>
      </c>
      <c r="X279" s="3">
        <f t="shared" si="212"/>
        <v>23.13</v>
      </c>
      <c r="Y279" s="3">
        <f t="shared" si="212"/>
        <v>11.97</v>
      </c>
      <c r="Z279" s="3">
        <f t="shared" si="212"/>
        <v>0</v>
      </c>
      <c r="AA279" s="3">
        <f t="shared" si="212"/>
        <v>0</v>
      </c>
      <c r="AB279" s="3">
        <f t="shared" si="212"/>
        <v>889.95</v>
      </c>
      <c r="AC279" s="3">
        <f t="shared" si="212"/>
        <v>860.84</v>
      </c>
      <c r="AD279" s="3">
        <f t="shared" si="212"/>
        <v>5.94</v>
      </c>
      <c r="AE279" s="3">
        <f t="shared" si="212"/>
        <v>0.88</v>
      </c>
      <c r="AF279" s="3">
        <f t="shared" si="212"/>
        <v>23.17</v>
      </c>
      <c r="AG279" s="3">
        <f t="shared" si="212"/>
        <v>0</v>
      </c>
      <c r="AH279" s="3">
        <f t="shared" si="212"/>
        <v>1.94093206</v>
      </c>
      <c r="AI279" s="3">
        <f t="shared" si="212"/>
        <v>0</v>
      </c>
      <c r="AJ279" s="3">
        <f t="shared" si="212"/>
        <v>0</v>
      </c>
      <c r="AK279" s="3">
        <f t="shared" si="212"/>
        <v>23.13</v>
      </c>
      <c r="AL279" s="3">
        <f t="shared" si="212"/>
        <v>11.97</v>
      </c>
      <c r="AM279" s="3">
        <f t="shared" si="212"/>
        <v>0</v>
      </c>
      <c r="AN279" s="3">
        <f t="shared" si="212"/>
        <v>0</v>
      </c>
      <c r="AO279" s="3">
        <f t="shared" si="212"/>
        <v>0</v>
      </c>
      <c r="AP279" s="3">
        <f t="shared" si="212"/>
        <v>0</v>
      </c>
      <c r="AQ279" s="3">
        <f t="shared" si="212"/>
        <v>0</v>
      </c>
      <c r="AR279" s="3">
        <f t="shared" si="212"/>
        <v>925.05</v>
      </c>
      <c r="AS279" s="3">
        <f t="shared" si="212"/>
        <v>316.33999999999997</v>
      </c>
      <c r="AT279" s="3">
        <f t="shared" si="212"/>
        <v>608.71</v>
      </c>
      <c r="AU279" s="3">
        <f t="shared" ref="AU279:BZ279" si="213">AU304</f>
        <v>0</v>
      </c>
      <c r="AV279" s="3">
        <f t="shared" si="213"/>
        <v>860.84</v>
      </c>
      <c r="AW279" s="3">
        <f t="shared" si="213"/>
        <v>860.84</v>
      </c>
      <c r="AX279" s="3">
        <f t="shared" si="213"/>
        <v>0</v>
      </c>
      <c r="AY279" s="3">
        <f t="shared" si="213"/>
        <v>860.84</v>
      </c>
      <c r="AZ279" s="3">
        <f t="shared" si="213"/>
        <v>0</v>
      </c>
      <c r="BA279" s="3">
        <f t="shared" si="213"/>
        <v>0</v>
      </c>
      <c r="BB279" s="3">
        <f t="shared" si="213"/>
        <v>0</v>
      </c>
      <c r="BC279" s="3">
        <f t="shared" si="213"/>
        <v>0</v>
      </c>
      <c r="BD279" s="3">
        <f t="shared" si="213"/>
        <v>0</v>
      </c>
      <c r="BE279" s="3">
        <f t="shared" si="213"/>
        <v>0</v>
      </c>
      <c r="BF279" s="3">
        <f t="shared" si="213"/>
        <v>0</v>
      </c>
      <c r="BG279" s="3">
        <f t="shared" si="213"/>
        <v>0</v>
      </c>
      <c r="BH279" s="3">
        <f t="shared" si="213"/>
        <v>0</v>
      </c>
      <c r="BI279" s="3">
        <f t="shared" si="213"/>
        <v>0</v>
      </c>
      <c r="BJ279" s="3">
        <f t="shared" si="213"/>
        <v>0</v>
      </c>
      <c r="BK279" s="3">
        <f t="shared" si="213"/>
        <v>0</v>
      </c>
      <c r="BL279" s="3">
        <f t="shared" si="213"/>
        <v>0</v>
      </c>
      <c r="BM279" s="3">
        <f t="shared" si="213"/>
        <v>0</v>
      </c>
      <c r="BN279" s="3">
        <f t="shared" si="213"/>
        <v>0</v>
      </c>
      <c r="BO279" s="3">
        <f t="shared" si="213"/>
        <v>0</v>
      </c>
      <c r="BP279" s="3">
        <f t="shared" si="213"/>
        <v>0</v>
      </c>
      <c r="BQ279" s="3">
        <f t="shared" si="213"/>
        <v>0</v>
      </c>
      <c r="BR279" s="3">
        <f t="shared" si="213"/>
        <v>0</v>
      </c>
      <c r="BS279" s="3">
        <f t="shared" si="213"/>
        <v>0</v>
      </c>
      <c r="BT279" s="3">
        <f t="shared" si="213"/>
        <v>0</v>
      </c>
      <c r="BU279" s="3">
        <f t="shared" si="213"/>
        <v>0</v>
      </c>
      <c r="BV279" s="3">
        <f t="shared" si="213"/>
        <v>0</v>
      </c>
      <c r="BW279" s="3">
        <f t="shared" si="213"/>
        <v>0</v>
      </c>
      <c r="BX279" s="3">
        <f t="shared" si="213"/>
        <v>0</v>
      </c>
      <c r="BY279" s="3">
        <f t="shared" si="213"/>
        <v>0</v>
      </c>
      <c r="BZ279" s="3">
        <f t="shared" si="213"/>
        <v>0</v>
      </c>
      <c r="CA279" s="3">
        <f t="shared" ref="CA279:DF279" si="214">CA304</f>
        <v>925.05</v>
      </c>
      <c r="CB279" s="3">
        <f t="shared" si="214"/>
        <v>316.33999999999997</v>
      </c>
      <c r="CC279" s="3">
        <f t="shared" si="214"/>
        <v>608.71</v>
      </c>
      <c r="CD279" s="3">
        <f t="shared" si="214"/>
        <v>0</v>
      </c>
      <c r="CE279" s="3">
        <f t="shared" si="214"/>
        <v>860.84</v>
      </c>
      <c r="CF279" s="3">
        <f t="shared" si="214"/>
        <v>860.84</v>
      </c>
      <c r="CG279" s="3">
        <f t="shared" si="214"/>
        <v>0</v>
      </c>
      <c r="CH279" s="3">
        <f t="shared" si="214"/>
        <v>860.84</v>
      </c>
      <c r="CI279" s="3">
        <f t="shared" si="214"/>
        <v>0</v>
      </c>
      <c r="CJ279" s="3">
        <f t="shared" si="214"/>
        <v>0</v>
      </c>
      <c r="CK279" s="3">
        <f t="shared" si="214"/>
        <v>0</v>
      </c>
      <c r="CL279" s="3">
        <f t="shared" si="214"/>
        <v>0</v>
      </c>
      <c r="CM279" s="3">
        <f t="shared" si="214"/>
        <v>0</v>
      </c>
      <c r="CN279" s="3">
        <f t="shared" si="214"/>
        <v>0</v>
      </c>
      <c r="CO279" s="3">
        <f t="shared" si="214"/>
        <v>0</v>
      </c>
      <c r="CP279" s="3">
        <f t="shared" si="214"/>
        <v>0</v>
      </c>
      <c r="CQ279" s="3">
        <f t="shared" si="214"/>
        <v>0</v>
      </c>
      <c r="CR279" s="3">
        <f t="shared" si="214"/>
        <v>0</v>
      </c>
      <c r="CS279" s="3">
        <f t="shared" si="214"/>
        <v>0</v>
      </c>
      <c r="CT279" s="3">
        <f t="shared" si="214"/>
        <v>0</v>
      </c>
      <c r="CU279" s="3">
        <f t="shared" si="214"/>
        <v>0</v>
      </c>
      <c r="CV279" s="3">
        <f t="shared" si="214"/>
        <v>0</v>
      </c>
      <c r="CW279" s="3">
        <f t="shared" si="214"/>
        <v>0</v>
      </c>
      <c r="CX279" s="3">
        <f t="shared" si="214"/>
        <v>0</v>
      </c>
      <c r="CY279" s="3">
        <f t="shared" si="214"/>
        <v>0</v>
      </c>
      <c r="CZ279" s="3">
        <f t="shared" si="214"/>
        <v>0</v>
      </c>
      <c r="DA279" s="3">
        <f t="shared" si="214"/>
        <v>0</v>
      </c>
      <c r="DB279" s="3">
        <f t="shared" si="214"/>
        <v>0</v>
      </c>
      <c r="DC279" s="3">
        <f t="shared" si="214"/>
        <v>0</v>
      </c>
      <c r="DD279" s="3">
        <f t="shared" si="214"/>
        <v>0</v>
      </c>
      <c r="DE279" s="3">
        <f t="shared" si="214"/>
        <v>0</v>
      </c>
      <c r="DF279" s="3">
        <f t="shared" si="214"/>
        <v>0</v>
      </c>
      <c r="DG279" s="4">
        <f t="shared" ref="DG279:EL279" si="215">DG304</f>
        <v>6514.66</v>
      </c>
      <c r="DH279" s="4">
        <f t="shared" si="215"/>
        <v>5127.22</v>
      </c>
      <c r="DI279" s="4">
        <f t="shared" si="215"/>
        <v>97.56</v>
      </c>
      <c r="DJ279" s="4">
        <f t="shared" si="215"/>
        <v>48.99</v>
      </c>
      <c r="DK279" s="4">
        <f t="shared" si="215"/>
        <v>1289.8800000000001</v>
      </c>
      <c r="DL279" s="4">
        <f t="shared" si="215"/>
        <v>0</v>
      </c>
      <c r="DM279" s="4">
        <f t="shared" si="215"/>
        <v>1.94093206</v>
      </c>
      <c r="DN279" s="4">
        <f t="shared" si="215"/>
        <v>0</v>
      </c>
      <c r="DO279" s="4">
        <f t="shared" si="215"/>
        <v>0</v>
      </c>
      <c r="DP279" s="4">
        <f t="shared" si="215"/>
        <v>1287.04</v>
      </c>
      <c r="DQ279" s="4">
        <f t="shared" si="215"/>
        <v>666.78</v>
      </c>
      <c r="DR279" s="4">
        <f t="shared" si="215"/>
        <v>0</v>
      </c>
      <c r="DS279" s="4">
        <f t="shared" si="215"/>
        <v>0</v>
      </c>
      <c r="DT279" s="4">
        <f t="shared" si="215"/>
        <v>6514.66</v>
      </c>
      <c r="DU279" s="4">
        <f t="shared" si="215"/>
        <v>5127.22</v>
      </c>
      <c r="DV279" s="4">
        <f t="shared" si="215"/>
        <v>97.56</v>
      </c>
      <c r="DW279" s="4">
        <f t="shared" si="215"/>
        <v>48.99</v>
      </c>
      <c r="DX279" s="4">
        <f t="shared" si="215"/>
        <v>1289.8800000000001</v>
      </c>
      <c r="DY279" s="4">
        <f t="shared" si="215"/>
        <v>0</v>
      </c>
      <c r="DZ279" s="4">
        <f t="shared" si="215"/>
        <v>1.94093206</v>
      </c>
      <c r="EA279" s="4">
        <f t="shared" si="215"/>
        <v>0</v>
      </c>
      <c r="EB279" s="4">
        <f t="shared" si="215"/>
        <v>0</v>
      </c>
      <c r="EC279" s="4">
        <f t="shared" si="215"/>
        <v>1287.04</v>
      </c>
      <c r="ED279" s="4">
        <f t="shared" si="215"/>
        <v>666.78</v>
      </c>
      <c r="EE279" s="4">
        <f t="shared" si="215"/>
        <v>0</v>
      </c>
      <c r="EF279" s="4">
        <f t="shared" si="215"/>
        <v>0</v>
      </c>
      <c r="EG279" s="4">
        <f t="shared" si="215"/>
        <v>0</v>
      </c>
      <c r="EH279" s="4">
        <f t="shared" si="215"/>
        <v>0</v>
      </c>
      <c r="EI279" s="4">
        <f t="shared" si="215"/>
        <v>0</v>
      </c>
      <c r="EJ279" s="4">
        <f t="shared" si="215"/>
        <v>8468.48</v>
      </c>
      <c r="EK279" s="4">
        <f t="shared" si="215"/>
        <v>3393.97</v>
      </c>
      <c r="EL279" s="4">
        <f t="shared" si="215"/>
        <v>5074.51</v>
      </c>
      <c r="EM279" s="4">
        <f t="shared" ref="EM279:FR279" si="216">EM304</f>
        <v>0</v>
      </c>
      <c r="EN279" s="4">
        <f t="shared" si="216"/>
        <v>5127.22</v>
      </c>
      <c r="EO279" s="4">
        <f t="shared" si="216"/>
        <v>5127.22</v>
      </c>
      <c r="EP279" s="4">
        <f t="shared" si="216"/>
        <v>0</v>
      </c>
      <c r="EQ279" s="4">
        <f t="shared" si="216"/>
        <v>5127.22</v>
      </c>
      <c r="ER279" s="4">
        <f t="shared" si="216"/>
        <v>0</v>
      </c>
      <c r="ES279" s="4">
        <f t="shared" si="216"/>
        <v>0</v>
      </c>
      <c r="ET279" s="4">
        <f t="shared" si="216"/>
        <v>0</v>
      </c>
      <c r="EU279" s="4">
        <f t="shared" si="216"/>
        <v>0</v>
      </c>
      <c r="EV279" s="4">
        <f t="shared" si="216"/>
        <v>0</v>
      </c>
      <c r="EW279" s="4">
        <f t="shared" si="216"/>
        <v>0</v>
      </c>
      <c r="EX279" s="4">
        <f t="shared" si="216"/>
        <v>0</v>
      </c>
      <c r="EY279" s="4">
        <f t="shared" si="216"/>
        <v>0</v>
      </c>
      <c r="EZ279" s="4">
        <f t="shared" si="216"/>
        <v>0</v>
      </c>
      <c r="FA279" s="4">
        <f t="shared" si="216"/>
        <v>0</v>
      </c>
      <c r="FB279" s="4">
        <f t="shared" si="216"/>
        <v>0</v>
      </c>
      <c r="FC279" s="4">
        <f t="shared" si="216"/>
        <v>0</v>
      </c>
      <c r="FD279" s="4">
        <f t="shared" si="216"/>
        <v>0</v>
      </c>
      <c r="FE279" s="4">
        <f t="shared" si="216"/>
        <v>0</v>
      </c>
      <c r="FF279" s="4">
        <f t="shared" si="216"/>
        <v>0</v>
      </c>
      <c r="FG279" s="4">
        <f t="shared" si="216"/>
        <v>0</v>
      </c>
      <c r="FH279" s="4">
        <f t="shared" si="216"/>
        <v>0</v>
      </c>
      <c r="FI279" s="4">
        <f t="shared" si="216"/>
        <v>0</v>
      </c>
      <c r="FJ279" s="4">
        <f t="shared" si="216"/>
        <v>0</v>
      </c>
      <c r="FK279" s="4">
        <f t="shared" si="216"/>
        <v>0</v>
      </c>
      <c r="FL279" s="4">
        <f t="shared" si="216"/>
        <v>0</v>
      </c>
      <c r="FM279" s="4">
        <f t="shared" si="216"/>
        <v>0</v>
      </c>
      <c r="FN279" s="4">
        <f t="shared" si="216"/>
        <v>0</v>
      </c>
      <c r="FO279" s="4">
        <f t="shared" si="216"/>
        <v>0</v>
      </c>
      <c r="FP279" s="4">
        <f t="shared" si="216"/>
        <v>0</v>
      </c>
      <c r="FQ279" s="4">
        <f t="shared" si="216"/>
        <v>0</v>
      </c>
      <c r="FR279" s="4">
        <f t="shared" si="216"/>
        <v>0</v>
      </c>
      <c r="FS279" s="4">
        <f t="shared" ref="FS279:GX279" si="217">FS304</f>
        <v>8468.48</v>
      </c>
      <c r="FT279" s="4">
        <f t="shared" si="217"/>
        <v>3393.97</v>
      </c>
      <c r="FU279" s="4">
        <f t="shared" si="217"/>
        <v>5074.51</v>
      </c>
      <c r="FV279" s="4">
        <f t="shared" si="217"/>
        <v>0</v>
      </c>
      <c r="FW279" s="4">
        <f t="shared" si="217"/>
        <v>5127.22</v>
      </c>
      <c r="FX279" s="4">
        <f t="shared" si="217"/>
        <v>5127.22</v>
      </c>
      <c r="FY279" s="4">
        <f t="shared" si="217"/>
        <v>0</v>
      </c>
      <c r="FZ279" s="4">
        <f t="shared" si="217"/>
        <v>5127.22</v>
      </c>
      <c r="GA279" s="4">
        <f t="shared" si="217"/>
        <v>0</v>
      </c>
      <c r="GB279" s="4">
        <f t="shared" si="217"/>
        <v>0</v>
      </c>
      <c r="GC279" s="4">
        <f t="shared" si="217"/>
        <v>0</v>
      </c>
      <c r="GD279" s="4">
        <f t="shared" si="217"/>
        <v>0</v>
      </c>
      <c r="GE279" s="4">
        <f t="shared" si="217"/>
        <v>0</v>
      </c>
      <c r="GF279" s="4">
        <f t="shared" si="217"/>
        <v>0</v>
      </c>
      <c r="GG279" s="4">
        <f t="shared" si="217"/>
        <v>0</v>
      </c>
      <c r="GH279" s="4">
        <f t="shared" si="217"/>
        <v>0</v>
      </c>
      <c r="GI279" s="4">
        <f t="shared" si="217"/>
        <v>0</v>
      </c>
      <c r="GJ279" s="4">
        <f t="shared" si="217"/>
        <v>0</v>
      </c>
      <c r="GK279" s="4">
        <f t="shared" si="217"/>
        <v>0</v>
      </c>
      <c r="GL279" s="4">
        <f t="shared" si="217"/>
        <v>0</v>
      </c>
      <c r="GM279" s="4">
        <f t="shared" si="217"/>
        <v>0</v>
      </c>
      <c r="GN279" s="4">
        <f t="shared" si="217"/>
        <v>0</v>
      </c>
      <c r="GO279" s="4">
        <f t="shared" si="217"/>
        <v>0</v>
      </c>
      <c r="GP279" s="4">
        <f t="shared" si="217"/>
        <v>0</v>
      </c>
      <c r="GQ279" s="4">
        <f t="shared" si="217"/>
        <v>0</v>
      </c>
      <c r="GR279" s="4">
        <f t="shared" si="217"/>
        <v>0</v>
      </c>
      <c r="GS279" s="4">
        <f t="shared" si="217"/>
        <v>0</v>
      </c>
      <c r="GT279" s="4">
        <f t="shared" si="217"/>
        <v>0</v>
      </c>
      <c r="GU279" s="4">
        <f t="shared" si="217"/>
        <v>0</v>
      </c>
      <c r="GV279" s="4">
        <f t="shared" si="217"/>
        <v>0</v>
      </c>
      <c r="GW279" s="4">
        <f t="shared" si="217"/>
        <v>0</v>
      </c>
      <c r="GX279" s="4">
        <f t="shared" si="217"/>
        <v>0</v>
      </c>
    </row>
    <row r="281" spans="1:255" x14ac:dyDescent="0.2">
      <c r="A281" s="2">
        <v>17</v>
      </c>
      <c r="B281" s="2">
        <v>1</v>
      </c>
      <c r="C281" s="2">
        <f>ROW(SmtRes!A211)</f>
        <v>211</v>
      </c>
      <c r="D281" s="2">
        <f>ROW(EtalonRes!A211)</f>
        <v>211</v>
      </c>
      <c r="E281" s="2" t="s">
        <v>117</v>
      </c>
      <c r="F281" s="2" t="s">
        <v>101</v>
      </c>
      <c r="G281" s="2" t="s">
        <v>102</v>
      </c>
      <c r="H281" s="2" t="s">
        <v>20</v>
      </c>
      <c r="I281" s="2">
        <f>ROUND(ROUND(0.2/100,5),9)</f>
        <v>2E-3</v>
      </c>
      <c r="J281" s="2">
        <v>0</v>
      </c>
      <c r="K281" s="2">
        <f>ROUND(ROUND(0.2/100,5),9)</f>
        <v>2E-3</v>
      </c>
      <c r="L281" s="2"/>
      <c r="M281" s="2"/>
      <c r="N281" s="2"/>
      <c r="O281" s="2">
        <f t="shared" ref="O281:O302" si="218">ROUND(CP281,2)</f>
        <v>2.62</v>
      </c>
      <c r="P281" s="2">
        <f t="shared" ref="P281:P302" si="219">ROUND((ROUND((AC281*AW281*I281),2)*BC281),2)</f>
        <v>0</v>
      </c>
      <c r="Q281" s="2">
        <f t="shared" ref="Q281:Q302" si="220">(ROUND((ROUND(((ET281)*AV281*I281),2)*BB281),2)+ROUND((ROUND(((AE281-(EU281))*AV281*I281),2)*BS281),2))</f>
        <v>0</v>
      </c>
      <c r="R281" s="2">
        <f t="shared" ref="R281:R302" si="221">ROUND((ROUND((AE281*AV281*I281),2)*BS281),2)</f>
        <v>0</v>
      </c>
      <c r="S281" s="2">
        <f t="shared" ref="S281:S302" si="222">ROUND((ROUND((AF281*AV281*I281),2)*BA281),2)</f>
        <v>2.62</v>
      </c>
      <c r="T281" s="2">
        <f t="shared" ref="T281:T302" si="223">ROUND(CU281*I281,2)</f>
        <v>0</v>
      </c>
      <c r="U281" s="2">
        <f t="shared" ref="U281:U302" si="224">CV281*I281</f>
        <v>0.26717184000000005</v>
      </c>
      <c r="V281" s="2">
        <f t="shared" ref="V281:V302" si="225">CW281*I281</f>
        <v>0</v>
      </c>
      <c r="W281" s="2">
        <f t="shared" ref="W281:W302" si="226">ROUND(CX281*I281,2)</f>
        <v>0</v>
      </c>
      <c r="X281" s="2">
        <f t="shared" ref="X281:X302" si="227">ROUND(CY281,2)</f>
        <v>2.33</v>
      </c>
      <c r="Y281" s="2">
        <f t="shared" ref="Y281:Y302" si="228">ROUND(CZ281,2)</f>
        <v>1.05</v>
      </c>
      <c r="Z281" s="2"/>
      <c r="AA281" s="2">
        <v>422441548</v>
      </c>
      <c r="AB281" s="2">
        <f t="shared" ref="AB281:AB302" si="229">ROUND((AC281+AD281+AF281),6)</f>
        <v>1051.1300000000001</v>
      </c>
      <c r="AC281" s="2">
        <f t="shared" ref="AC281:AC302" si="230">ROUND((ES281),6)</f>
        <v>0</v>
      </c>
      <c r="AD281" s="2">
        <f t="shared" ref="AD281:AD302" si="231">ROUND((((ET281)-(EU281))+AE281),6)</f>
        <v>0</v>
      </c>
      <c r="AE281" s="2">
        <f t="shared" ref="AE281:AE302" si="232">ROUND((EU281),6)</f>
        <v>0</v>
      </c>
      <c r="AF281" s="2">
        <f t="shared" ref="AF281:AF302" si="233">ROUND((EV281),6)</f>
        <v>1051.1300000000001</v>
      </c>
      <c r="AG281" s="2">
        <f t="shared" ref="AG281:AG302" si="234">ROUND((AP281),6)</f>
        <v>0</v>
      </c>
      <c r="AH281" s="2">
        <f t="shared" ref="AH281:AH302" si="235">(EW281)</f>
        <v>107.04</v>
      </c>
      <c r="AI281" s="2">
        <f t="shared" ref="AI281:AI302" si="236">(EX281)</f>
        <v>0</v>
      </c>
      <c r="AJ281" s="2">
        <f t="shared" ref="AJ281:AJ302" si="237">(AS281)</f>
        <v>0</v>
      </c>
      <c r="AK281" s="2">
        <v>1051.1300000000001</v>
      </c>
      <c r="AL281" s="2">
        <v>0</v>
      </c>
      <c r="AM281" s="2">
        <v>0</v>
      </c>
      <c r="AN281" s="2">
        <v>0</v>
      </c>
      <c r="AO281" s="2">
        <v>1051.1300000000001</v>
      </c>
      <c r="AP281" s="2">
        <v>0</v>
      </c>
      <c r="AQ281" s="2">
        <v>107.04</v>
      </c>
      <c r="AR281" s="2">
        <v>0</v>
      </c>
      <c r="AS281" s="2">
        <v>0</v>
      </c>
      <c r="AT281" s="2">
        <v>89</v>
      </c>
      <c r="AU281" s="2">
        <v>40</v>
      </c>
      <c r="AV281" s="2">
        <v>1.248</v>
      </c>
      <c r="AW281" s="2">
        <v>1</v>
      </c>
      <c r="AX281" s="2"/>
      <c r="AY281" s="2"/>
      <c r="AZ281" s="2">
        <v>1</v>
      </c>
      <c r="BA281" s="2">
        <v>1</v>
      </c>
      <c r="BB281" s="2">
        <v>1</v>
      </c>
      <c r="BC281" s="2">
        <v>1</v>
      </c>
      <c r="BD281" s="2" t="s">
        <v>3</v>
      </c>
      <c r="BE281" s="2" t="s">
        <v>3</v>
      </c>
      <c r="BF281" s="2" t="s">
        <v>3</v>
      </c>
      <c r="BG281" s="2" t="s">
        <v>3</v>
      </c>
      <c r="BH281" s="2">
        <v>0</v>
      </c>
      <c r="BI281" s="2">
        <v>1</v>
      </c>
      <c r="BJ281" s="2" t="s">
        <v>103</v>
      </c>
      <c r="BK281" s="2"/>
      <c r="BL281" s="2"/>
      <c r="BM281" s="2">
        <v>2</v>
      </c>
      <c r="BN281" s="2">
        <v>0</v>
      </c>
      <c r="BO281" s="2" t="s">
        <v>101</v>
      </c>
      <c r="BP281" s="2">
        <v>1</v>
      </c>
      <c r="BQ281" s="2">
        <v>30</v>
      </c>
      <c r="BR281" s="2">
        <v>0</v>
      </c>
      <c r="BS281" s="2">
        <v>1</v>
      </c>
      <c r="BT281" s="2">
        <v>1</v>
      </c>
      <c r="BU281" s="2">
        <v>1</v>
      </c>
      <c r="BV281" s="2">
        <v>1</v>
      </c>
      <c r="BW281" s="2">
        <v>1</v>
      </c>
      <c r="BX281" s="2">
        <v>1</v>
      </c>
      <c r="BY281" s="2" t="s">
        <v>3</v>
      </c>
      <c r="BZ281" s="2">
        <v>89</v>
      </c>
      <c r="CA281" s="2">
        <v>40</v>
      </c>
      <c r="CB281" s="2" t="s">
        <v>3</v>
      </c>
      <c r="CC281" s="2"/>
      <c r="CD281" s="2"/>
      <c r="CE281" s="2">
        <v>30</v>
      </c>
      <c r="CF281" s="2">
        <v>0</v>
      </c>
      <c r="CG281" s="2">
        <v>0</v>
      </c>
      <c r="CH281" s="2"/>
      <c r="CI281" s="2"/>
      <c r="CJ281" s="2"/>
      <c r="CK281" s="2"/>
      <c r="CL281" s="2"/>
      <c r="CM281" s="2">
        <v>0</v>
      </c>
      <c r="CN281" s="2" t="s">
        <v>3</v>
      </c>
      <c r="CO281" s="2">
        <v>0</v>
      </c>
      <c r="CP281" s="2">
        <f t="shared" ref="CP281:CP302" si="238">(P281+Q281+S281)</f>
        <v>2.62</v>
      </c>
      <c r="CQ281" s="2">
        <f t="shared" ref="CQ281:CQ302" si="239">ROUND((ROUND((AC281*AW281*1),2)*BC281),2)</f>
        <v>0</v>
      </c>
      <c r="CR281" s="2">
        <f t="shared" ref="CR281:CR302" si="240">(ROUND((ROUND(((ET281)*AV281*1),2)*BB281),2)+ROUND((ROUND(((AE281-(EU281))*AV281*1),2)*BS281),2))</f>
        <v>0</v>
      </c>
      <c r="CS281" s="2">
        <f t="shared" ref="CS281:CS302" si="241">ROUND((ROUND((AE281*AV281*1),2)*BS281),2)</f>
        <v>0</v>
      </c>
      <c r="CT281" s="2">
        <f t="shared" ref="CT281:CT302" si="242">ROUND((ROUND((AF281*AV281*1),2)*BA281),2)</f>
        <v>1311.81</v>
      </c>
      <c r="CU281" s="2">
        <f t="shared" ref="CU281:CU302" si="243">AG281</f>
        <v>0</v>
      </c>
      <c r="CV281" s="2">
        <f t="shared" ref="CV281:CV302" si="244">(AH281*AV281)</f>
        <v>133.58592000000002</v>
      </c>
      <c r="CW281" s="2">
        <f t="shared" ref="CW281:CW302" si="245">AI281</f>
        <v>0</v>
      </c>
      <c r="CX281" s="2">
        <f t="shared" ref="CX281:CX302" si="246">AJ281</f>
        <v>0</v>
      </c>
      <c r="CY281" s="2">
        <f t="shared" ref="CY281:CY302" si="247">(((S281+R281)*AT281)/100)</f>
        <v>2.3317999999999999</v>
      </c>
      <c r="CZ281" s="2">
        <f t="shared" ref="CZ281:CZ302" si="248">(((S281+R281)*AU281)/100)</f>
        <v>1.048</v>
      </c>
      <c r="DA281" s="2"/>
      <c r="DB281" s="2"/>
      <c r="DC281" s="2" t="s">
        <v>3</v>
      </c>
      <c r="DD281" s="2" t="s">
        <v>3</v>
      </c>
      <c r="DE281" s="2" t="s">
        <v>3</v>
      </c>
      <c r="DF281" s="2" t="s">
        <v>3</v>
      </c>
      <c r="DG281" s="2" t="s">
        <v>3</v>
      </c>
      <c r="DH281" s="2" t="s">
        <v>3</v>
      </c>
      <c r="DI281" s="2" t="s">
        <v>3</v>
      </c>
      <c r="DJ281" s="2" t="s">
        <v>3</v>
      </c>
      <c r="DK281" s="2" t="s">
        <v>3</v>
      </c>
      <c r="DL281" s="2" t="s">
        <v>3</v>
      </c>
      <c r="DM281" s="2" t="s">
        <v>3</v>
      </c>
      <c r="DN281" s="2">
        <v>0</v>
      </c>
      <c r="DO281" s="2">
        <v>0</v>
      </c>
      <c r="DP281" s="2">
        <v>1</v>
      </c>
      <c r="DQ281" s="2">
        <v>1</v>
      </c>
      <c r="DR281" s="2"/>
      <c r="DS281" s="2"/>
      <c r="DT281" s="2"/>
      <c r="DU281" s="2">
        <v>1013</v>
      </c>
      <c r="DV281" s="2" t="s">
        <v>20</v>
      </c>
      <c r="DW281" s="2" t="s">
        <v>20</v>
      </c>
      <c r="DX281" s="2">
        <v>1</v>
      </c>
      <c r="DY281" s="2"/>
      <c r="DZ281" s="2" t="s">
        <v>3</v>
      </c>
      <c r="EA281" s="2" t="s">
        <v>3</v>
      </c>
      <c r="EB281" s="2" t="s">
        <v>3</v>
      </c>
      <c r="EC281" s="2" t="s">
        <v>3</v>
      </c>
      <c r="ED281" s="2"/>
      <c r="EE281" s="2">
        <v>385723207</v>
      </c>
      <c r="EF281" s="2">
        <v>30</v>
      </c>
      <c r="EG281" s="2" t="s">
        <v>22</v>
      </c>
      <c r="EH281" s="2">
        <v>0</v>
      </c>
      <c r="EI281" s="2" t="s">
        <v>3</v>
      </c>
      <c r="EJ281" s="2">
        <v>1</v>
      </c>
      <c r="EK281" s="2">
        <v>2</v>
      </c>
      <c r="EL281" s="2" t="s">
        <v>23</v>
      </c>
      <c r="EM281" s="2" t="s">
        <v>24</v>
      </c>
      <c r="EN281" s="2"/>
      <c r="EO281" s="2" t="s">
        <v>3</v>
      </c>
      <c r="EP281" s="2"/>
      <c r="EQ281" s="2">
        <v>0</v>
      </c>
      <c r="ER281" s="2">
        <v>1051.1300000000001</v>
      </c>
      <c r="ES281" s="2">
        <v>0</v>
      </c>
      <c r="ET281" s="2">
        <v>0</v>
      </c>
      <c r="EU281" s="2">
        <v>0</v>
      </c>
      <c r="EV281" s="2">
        <v>1051.1300000000001</v>
      </c>
      <c r="EW281" s="2">
        <v>107.04</v>
      </c>
      <c r="EX281" s="2">
        <v>0</v>
      </c>
      <c r="EY281" s="2">
        <v>0</v>
      </c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>
        <v>0</v>
      </c>
      <c r="FR281" s="2">
        <v>0</v>
      </c>
      <c r="FS281" s="2">
        <v>0</v>
      </c>
      <c r="FT281" s="2"/>
      <c r="FU281" s="2"/>
      <c r="FV281" s="2"/>
      <c r="FW281" s="2"/>
      <c r="FX281" s="2">
        <v>89</v>
      </c>
      <c r="FY281" s="2">
        <v>40</v>
      </c>
      <c r="FZ281" s="2"/>
      <c r="GA281" s="2" t="s">
        <v>3</v>
      </c>
      <c r="GB281" s="2"/>
      <c r="GC281" s="2"/>
      <c r="GD281" s="2">
        <v>1</v>
      </c>
      <c r="GE281" s="2"/>
      <c r="GF281" s="2">
        <v>1448866383</v>
      </c>
      <c r="GG281" s="2">
        <v>2</v>
      </c>
      <c r="GH281" s="2">
        <v>1</v>
      </c>
      <c r="GI281" s="2">
        <v>2</v>
      </c>
      <c r="GJ281" s="2">
        <v>0</v>
      </c>
      <c r="GK281" s="2">
        <v>0</v>
      </c>
      <c r="GL281" s="2">
        <f t="shared" ref="GL281:GL302" si="249">ROUND(IF(AND(BH281=3,BI281=3,FS281&lt;&gt;0),P281,0),2)</f>
        <v>0</v>
      </c>
      <c r="GM281" s="2">
        <f t="shared" ref="GM281:GM302" si="250">ROUND(O281+X281+Y281,2)+GX281</f>
        <v>6</v>
      </c>
      <c r="GN281" s="2">
        <f t="shared" ref="GN281:GN302" si="251">IF(OR(BI281=0,BI281=1),GM281-GX281,0)</f>
        <v>6</v>
      </c>
      <c r="GO281" s="2">
        <f t="shared" ref="GO281:GO302" si="252">IF(BI281=2,GM281-GX281,0)</f>
        <v>0</v>
      </c>
      <c r="GP281" s="2">
        <f t="shared" ref="GP281:GP302" si="253">IF(BI281=4,GM281-GX281,0)</f>
        <v>0</v>
      </c>
      <c r="GQ281" s="2"/>
      <c r="GR281" s="2">
        <v>0</v>
      </c>
      <c r="GS281" s="2">
        <v>3</v>
      </c>
      <c r="GT281" s="2">
        <v>0</v>
      </c>
      <c r="GU281" s="2" t="s">
        <v>3</v>
      </c>
      <c r="GV281" s="2">
        <f t="shared" ref="GV281:GV302" si="254">ROUND((GT281),6)</f>
        <v>0</v>
      </c>
      <c r="GW281" s="2">
        <v>1</v>
      </c>
      <c r="GX281" s="2">
        <f t="shared" ref="GX281:GX302" si="255">ROUND(HC281*I281,2)</f>
        <v>0</v>
      </c>
      <c r="GY281" s="2"/>
      <c r="GZ281" s="2"/>
      <c r="HA281" s="2">
        <v>0</v>
      </c>
      <c r="HB281" s="2">
        <v>0</v>
      </c>
      <c r="HC281" s="2">
        <f t="shared" ref="HC281:HC302" si="256">GV281*GW281</f>
        <v>0</v>
      </c>
      <c r="HD281" s="2"/>
      <c r="HE281" s="2" t="s">
        <v>3</v>
      </c>
      <c r="HF281" s="2" t="s">
        <v>3</v>
      </c>
      <c r="HG281" s="2"/>
      <c r="HH281" s="2"/>
      <c r="HI281" s="2"/>
      <c r="HJ281" s="2"/>
      <c r="HK281" s="2"/>
      <c r="HL281" s="2"/>
      <c r="HM281" s="2" t="s">
        <v>3</v>
      </c>
      <c r="HN281" s="2" t="s">
        <v>3</v>
      </c>
      <c r="HO281" s="2" t="s">
        <v>3</v>
      </c>
      <c r="HP281" s="2" t="s">
        <v>3</v>
      </c>
      <c r="HQ281" s="2" t="s">
        <v>3</v>
      </c>
      <c r="HR281" s="2"/>
      <c r="HS281" s="2">
        <v>0</v>
      </c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>
        <v>0</v>
      </c>
      <c r="IL281" s="2"/>
      <c r="IM281" s="2"/>
      <c r="IN281" s="2"/>
      <c r="IO281" s="2"/>
      <c r="IP281" s="2"/>
      <c r="IQ281" s="2"/>
      <c r="IR281" s="2"/>
      <c r="IS281" s="2"/>
      <c r="IT281" s="2"/>
      <c r="IU281" s="2"/>
    </row>
    <row r="282" spans="1:255" x14ac:dyDescent="0.2">
      <c r="A282">
        <v>17</v>
      </c>
      <c r="B282">
        <v>1</v>
      </c>
      <c r="C282">
        <f>ROW(SmtRes!A212)</f>
        <v>212</v>
      </c>
      <c r="D282">
        <f>ROW(EtalonRes!A212)</f>
        <v>212</v>
      </c>
      <c r="E282" t="s">
        <v>117</v>
      </c>
      <c r="F282" t="s">
        <v>101</v>
      </c>
      <c r="G282" t="s">
        <v>102</v>
      </c>
      <c r="H282" t="s">
        <v>20</v>
      </c>
      <c r="I282">
        <f>ROUND(ROUND(0.2/100,5),9)</f>
        <v>2E-3</v>
      </c>
      <c r="J282">
        <v>0</v>
      </c>
      <c r="K282">
        <f>ROUND(ROUND(0.2/100,5),9)</f>
        <v>2E-3</v>
      </c>
      <c r="O282">
        <f t="shared" si="218"/>
        <v>145.86000000000001</v>
      </c>
      <c r="P282">
        <f t="shared" si="219"/>
        <v>0</v>
      </c>
      <c r="Q282">
        <f t="shared" si="220"/>
        <v>0</v>
      </c>
      <c r="R282">
        <f t="shared" si="221"/>
        <v>0</v>
      </c>
      <c r="S282">
        <f t="shared" si="222"/>
        <v>145.86000000000001</v>
      </c>
      <c r="T282">
        <f t="shared" si="223"/>
        <v>0</v>
      </c>
      <c r="U282">
        <f t="shared" si="224"/>
        <v>0.26717184000000005</v>
      </c>
      <c r="V282">
        <f t="shared" si="225"/>
        <v>0</v>
      </c>
      <c r="W282">
        <f t="shared" si="226"/>
        <v>0</v>
      </c>
      <c r="X282">
        <f t="shared" si="227"/>
        <v>129.82</v>
      </c>
      <c r="Y282">
        <f t="shared" si="228"/>
        <v>58.34</v>
      </c>
      <c r="AA282">
        <v>422441546</v>
      </c>
      <c r="AB282">
        <f t="shared" si="229"/>
        <v>1051.1300000000001</v>
      </c>
      <c r="AC282">
        <f t="shared" si="230"/>
        <v>0</v>
      </c>
      <c r="AD282">
        <f t="shared" si="231"/>
        <v>0</v>
      </c>
      <c r="AE282">
        <f t="shared" si="232"/>
        <v>0</v>
      </c>
      <c r="AF282">
        <f t="shared" si="233"/>
        <v>1051.1300000000001</v>
      </c>
      <c r="AG282">
        <f t="shared" si="234"/>
        <v>0</v>
      </c>
      <c r="AH282">
        <f t="shared" si="235"/>
        <v>107.04</v>
      </c>
      <c r="AI282">
        <f t="shared" si="236"/>
        <v>0</v>
      </c>
      <c r="AJ282">
        <f t="shared" si="237"/>
        <v>0</v>
      </c>
      <c r="AK282">
        <v>1051.1300000000001</v>
      </c>
      <c r="AL282">
        <v>0</v>
      </c>
      <c r="AM282">
        <v>0</v>
      </c>
      <c r="AN282">
        <v>0</v>
      </c>
      <c r="AO282">
        <v>1051.1300000000001</v>
      </c>
      <c r="AP282">
        <v>0</v>
      </c>
      <c r="AQ282">
        <v>107.04</v>
      </c>
      <c r="AR282">
        <v>0</v>
      </c>
      <c r="AS282">
        <v>0</v>
      </c>
      <c r="AT282">
        <v>89</v>
      </c>
      <c r="AU282">
        <v>40</v>
      </c>
      <c r="AV282">
        <v>1.248</v>
      </c>
      <c r="AW282">
        <v>1</v>
      </c>
      <c r="AZ282">
        <v>1</v>
      </c>
      <c r="BA282">
        <v>55.67</v>
      </c>
      <c r="BB282">
        <v>1</v>
      </c>
      <c r="BC282">
        <v>1</v>
      </c>
      <c r="BD282" t="s">
        <v>3</v>
      </c>
      <c r="BE282" t="s">
        <v>3</v>
      </c>
      <c r="BF282" t="s">
        <v>3</v>
      </c>
      <c r="BG282" t="s">
        <v>3</v>
      </c>
      <c r="BH282">
        <v>0</v>
      </c>
      <c r="BI282">
        <v>1</v>
      </c>
      <c r="BJ282" t="s">
        <v>103</v>
      </c>
      <c r="BM282">
        <v>2</v>
      </c>
      <c r="BN282">
        <v>0</v>
      </c>
      <c r="BO282" t="s">
        <v>101</v>
      </c>
      <c r="BP282">
        <v>1</v>
      </c>
      <c r="BQ282">
        <v>30</v>
      </c>
      <c r="BR282">
        <v>0</v>
      </c>
      <c r="BS282">
        <v>55.67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89</v>
      </c>
      <c r="CA282">
        <v>40</v>
      </c>
      <c r="CB282" t="s">
        <v>3</v>
      </c>
      <c r="CE282">
        <v>30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238"/>
        <v>145.86000000000001</v>
      </c>
      <c r="CQ282">
        <f t="shared" si="239"/>
        <v>0</v>
      </c>
      <c r="CR282">
        <f t="shared" si="240"/>
        <v>0</v>
      </c>
      <c r="CS282">
        <f t="shared" si="241"/>
        <v>0</v>
      </c>
      <c r="CT282">
        <f t="shared" si="242"/>
        <v>73028.460000000006</v>
      </c>
      <c r="CU282">
        <f t="shared" si="243"/>
        <v>0</v>
      </c>
      <c r="CV282">
        <f t="shared" si="244"/>
        <v>133.58592000000002</v>
      </c>
      <c r="CW282">
        <f t="shared" si="245"/>
        <v>0</v>
      </c>
      <c r="CX282">
        <f t="shared" si="246"/>
        <v>0</v>
      </c>
      <c r="CY282">
        <f t="shared" si="247"/>
        <v>129.81540000000001</v>
      </c>
      <c r="CZ282">
        <f t="shared" si="248"/>
        <v>58.344000000000008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20</v>
      </c>
      <c r="DW282" t="s">
        <v>20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385723207</v>
      </c>
      <c r="EF282">
        <v>30</v>
      </c>
      <c r="EG282" t="s">
        <v>22</v>
      </c>
      <c r="EH282">
        <v>0</v>
      </c>
      <c r="EI282" t="s">
        <v>3</v>
      </c>
      <c r="EJ282">
        <v>1</v>
      </c>
      <c r="EK282">
        <v>2</v>
      </c>
      <c r="EL282" t="s">
        <v>23</v>
      </c>
      <c r="EM282" t="s">
        <v>24</v>
      </c>
      <c r="EO282" t="s">
        <v>3</v>
      </c>
      <c r="EQ282">
        <v>0</v>
      </c>
      <c r="ER282">
        <v>1051.1300000000001</v>
      </c>
      <c r="ES282">
        <v>0</v>
      </c>
      <c r="ET282">
        <v>0</v>
      </c>
      <c r="EU282">
        <v>0</v>
      </c>
      <c r="EV282">
        <v>1051.1300000000001</v>
      </c>
      <c r="EW282">
        <v>107.04</v>
      </c>
      <c r="EX282">
        <v>0</v>
      </c>
      <c r="EY282">
        <v>0</v>
      </c>
      <c r="FQ282">
        <v>0</v>
      </c>
      <c r="FR282">
        <v>0</v>
      </c>
      <c r="FS282">
        <v>0</v>
      </c>
      <c r="FX282">
        <v>89</v>
      </c>
      <c r="FY282">
        <v>40</v>
      </c>
      <c r="GA282" t="s">
        <v>3</v>
      </c>
      <c r="GD282">
        <v>1</v>
      </c>
      <c r="GF282">
        <v>1448866383</v>
      </c>
      <c r="GG282">
        <v>2</v>
      </c>
      <c r="GH282">
        <v>1</v>
      </c>
      <c r="GI282">
        <v>2</v>
      </c>
      <c r="GJ282">
        <v>0</v>
      </c>
      <c r="GK282">
        <v>0</v>
      </c>
      <c r="GL282">
        <f t="shared" si="249"/>
        <v>0</v>
      </c>
      <c r="GM282">
        <f t="shared" si="250"/>
        <v>334.02</v>
      </c>
      <c r="GN282">
        <f t="shared" si="251"/>
        <v>334.02</v>
      </c>
      <c r="GO282">
        <f t="shared" si="252"/>
        <v>0</v>
      </c>
      <c r="GP282">
        <f t="shared" si="253"/>
        <v>0</v>
      </c>
      <c r="GR282">
        <v>0</v>
      </c>
      <c r="GS282">
        <v>3</v>
      </c>
      <c r="GT282">
        <v>0</v>
      </c>
      <c r="GU282" t="s">
        <v>3</v>
      </c>
      <c r="GV282">
        <f t="shared" si="254"/>
        <v>0</v>
      </c>
      <c r="GW282">
        <v>1</v>
      </c>
      <c r="GX282">
        <f t="shared" si="255"/>
        <v>0</v>
      </c>
      <c r="HA282">
        <v>0</v>
      </c>
      <c r="HB282">
        <v>0</v>
      </c>
      <c r="HC282">
        <f t="shared" si="256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3" spans="1:255" x14ac:dyDescent="0.2">
      <c r="A283" s="2">
        <v>17</v>
      </c>
      <c r="B283" s="2">
        <v>1</v>
      </c>
      <c r="C283" s="2">
        <f>ROW(SmtRes!A215)</f>
        <v>215</v>
      </c>
      <c r="D283" s="2">
        <f>ROW(EtalonRes!A215)</f>
        <v>215</v>
      </c>
      <c r="E283" s="2" t="s">
        <v>120</v>
      </c>
      <c r="F283" s="2" t="s">
        <v>109</v>
      </c>
      <c r="G283" s="2" t="s">
        <v>110</v>
      </c>
      <c r="H283" s="2" t="s">
        <v>33</v>
      </c>
      <c r="I283" s="2">
        <f>ROUND(ROUND(1/100,5),9)</f>
        <v>0.01</v>
      </c>
      <c r="J283" s="2">
        <v>0</v>
      </c>
      <c r="K283" s="2">
        <f>ROUND(ROUND(1/100,5),9)</f>
        <v>0.01</v>
      </c>
      <c r="L283" s="2"/>
      <c r="M283" s="2"/>
      <c r="N283" s="2"/>
      <c r="O283" s="2">
        <f t="shared" si="218"/>
        <v>4.8499999999999996</v>
      </c>
      <c r="P283" s="2">
        <f t="shared" si="219"/>
        <v>0</v>
      </c>
      <c r="Q283" s="2">
        <f t="shared" si="220"/>
        <v>4.05</v>
      </c>
      <c r="R283" s="2">
        <f t="shared" si="221"/>
        <v>0.62</v>
      </c>
      <c r="S283" s="2">
        <f t="shared" si="222"/>
        <v>0.8</v>
      </c>
      <c r="T283" s="2">
        <f t="shared" si="223"/>
        <v>0</v>
      </c>
      <c r="U283" s="2">
        <f t="shared" si="224"/>
        <v>6.4873600000000003E-2</v>
      </c>
      <c r="V283" s="2">
        <f t="shared" si="225"/>
        <v>0</v>
      </c>
      <c r="W283" s="2">
        <f t="shared" si="226"/>
        <v>0</v>
      </c>
      <c r="X283" s="2">
        <f t="shared" si="227"/>
        <v>1.38</v>
      </c>
      <c r="Y283" s="2">
        <f t="shared" si="228"/>
        <v>0.72</v>
      </c>
      <c r="Z283" s="2"/>
      <c r="AA283" s="2">
        <v>422441548</v>
      </c>
      <c r="AB283" s="2">
        <f t="shared" si="229"/>
        <v>454.68</v>
      </c>
      <c r="AC283" s="2">
        <f t="shared" si="230"/>
        <v>0</v>
      </c>
      <c r="AD283" s="2">
        <f t="shared" si="231"/>
        <v>379.77</v>
      </c>
      <c r="AE283" s="2">
        <f t="shared" si="232"/>
        <v>57.67</v>
      </c>
      <c r="AF283" s="2">
        <f t="shared" si="233"/>
        <v>74.91</v>
      </c>
      <c r="AG283" s="2">
        <f t="shared" si="234"/>
        <v>0</v>
      </c>
      <c r="AH283" s="2">
        <f t="shared" si="235"/>
        <v>6.08</v>
      </c>
      <c r="AI283" s="2">
        <f t="shared" si="236"/>
        <v>0</v>
      </c>
      <c r="AJ283" s="2">
        <f t="shared" si="237"/>
        <v>0</v>
      </c>
      <c r="AK283" s="2">
        <v>454.68</v>
      </c>
      <c r="AL283" s="2">
        <v>0</v>
      </c>
      <c r="AM283" s="2">
        <v>379.77</v>
      </c>
      <c r="AN283" s="2">
        <v>57.67</v>
      </c>
      <c r="AO283" s="2">
        <v>74.91</v>
      </c>
      <c r="AP283" s="2">
        <v>0</v>
      </c>
      <c r="AQ283" s="2">
        <v>6.08</v>
      </c>
      <c r="AR283" s="2">
        <v>0</v>
      </c>
      <c r="AS283" s="2">
        <v>0</v>
      </c>
      <c r="AT283" s="2">
        <v>97</v>
      </c>
      <c r="AU283" s="2">
        <v>51</v>
      </c>
      <c r="AV283" s="2">
        <v>1.0669999999999999</v>
      </c>
      <c r="AW283" s="2">
        <v>1.081</v>
      </c>
      <c r="AX283" s="2"/>
      <c r="AY283" s="2"/>
      <c r="AZ283" s="2">
        <v>1</v>
      </c>
      <c r="BA283" s="2">
        <v>1</v>
      </c>
      <c r="BB283" s="2">
        <v>1</v>
      </c>
      <c r="BC283" s="2">
        <v>1</v>
      </c>
      <c r="BD283" s="2" t="s">
        <v>3</v>
      </c>
      <c r="BE283" s="2" t="s">
        <v>3</v>
      </c>
      <c r="BF283" s="2" t="s">
        <v>3</v>
      </c>
      <c r="BG283" s="2" t="s">
        <v>3</v>
      </c>
      <c r="BH283" s="2">
        <v>0</v>
      </c>
      <c r="BI283" s="2">
        <v>2</v>
      </c>
      <c r="BJ283" s="2" t="s">
        <v>111</v>
      </c>
      <c r="BK283" s="2"/>
      <c r="BL283" s="2"/>
      <c r="BM283" s="2">
        <v>67</v>
      </c>
      <c r="BN283" s="2">
        <v>0</v>
      </c>
      <c r="BO283" s="2" t="s">
        <v>109</v>
      </c>
      <c r="BP283" s="2">
        <v>1</v>
      </c>
      <c r="BQ283" s="2">
        <v>40</v>
      </c>
      <c r="BR283" s="2">
        <v>0</v>
      </c>
      <c r="BS283" s="2">
        <v>1</v>
      </c>
      <c r="BT283" s="2">
        <v>1</v>
      </c>
      <c r="BU283" s="2">
        <v>1</v>
      </c>
      <c r="BV283" s="2">
        <v>1</v>
      </c>
      <c r="BW283" s="2">
        <v>1</v>
      </c>
      <c r="BX283" s="2">
        <v>1</v>
      </c>
      <c r="BY283" s="2" t="s">
        <v>3</v>
      </c>
      <c r="BZ283" s="2">
        <v>97</v>
      </c>
      <c r="CA283" s="2">
        <v>51</v>
      </c>
      <c r="CB283" s="2" t="s">
        <v>3</v>
      </c>
      <c r="CC283" s="2"/>
      <c r="CD283" s="2"/>
      <c r="CE283" s="2">
        <v>30</v>
      </c>
      <c r="CF283" s="2">
        <v>0</v>
      </c>
      <c r="CG283" s="2">
        <v>0</v>
      </c>
      <c r="CH283" s="2"/>
      <c r="CI283" s="2"/>
      <c r="CJ283" s="2"/>
      <c r="CK283" s="2"/>
      <c r="CL283" s="2"/>
      <c r="CM283" s="2">
        <v>0</v>
      </c>
      <c r="CN283" s="2" t="s">
        <v>3</v>
      </c>
      <c r="CO283" s="2">
        <v>0</v>
      </c>
      <c r="CP283" s="2">
        <f t="shared" si="238"/>
        <v>4.8499999999999996</v>
      </c>
      <c r="CQ283" s="2">
        <f t="shared" si="239"/>
        <v>0</v>
      </c>
      <c r="CR283" s="2">
        <f t="shared" si="240"/>
        <v>405.21</v>
      </c>
      <c r="CS283" s="2">
        <f t="shared" si="241"/>
        <v>61.53</v>
      </c>
      <c r="CT283" s="2">
        <f t="shared" si="242"/>
        <v>79.930000000000007</v>
      </c>
      <c r="CU283" s="2">
        <f t="shared" si="243"/>
        <v>0</v>
      </c>
      <c r="CV283" s="2">
        <f t="shared" si="244"/>
        <v>6.4873599999999998</v>
      </c>
      <c r="CW283" s="2">
        <f t="shared" si="245"/>
        <v>0</v>
      </c>
      <c r="CX283" s="2">
        <f t="shared" si="246"/>
        <v>0</v>
      </c>
      <c r="CY283" s="2">
        <f t="shared" si="247"/>
        <v>1.3773999999999997</v>
      </c>
      <c r="CZ283" s="2">
        <f t="shared" si="248"/>
        <v>0.72420000000000007</v>
      </c>
      <c r="DA283" s="2"/>
      <c r="DB283" s="2"/>
      <c r="DC283" s="2" t="s">
        <v>3</v>
      </c>
      <c r="DD283" s="2" t="s">
        <v>3</v>
      </c>
      <c r="DE283" s="2" t="s">
        <v>3</v>
      </c>
      <c r="DF283" s="2" t="s">
        <v>3</v>
      </c>
      <c r="DG283" s="2" t="s">
        <v>3</v>
      </c>
      <c r="DH283" s="2" t="s">
        <v>3</v>
      </c>
      <c r="DI283" s="2" t="s">
        <v>3</v>
      </c>
      <c r="DJ283" s="2" t="s">
        <v>3</v>
      </c>
      <c r="DK283" s="2" t="s">
        <v>3</v>
      </c>
      <c r="DL283" s="2" t="s">
        <v>3</v>
      </c>
      <c r="DM283" s="2" t="s">
        <v>3</v>
      </c>
      <c r="DN283" s="2">
        <v>0</v>
      </c>
      <c r="DO283" s="2">
        <v>0</v>
      </c>
      <c r="DP283" s="2">
        <v>1</v>
      </c>
      <c r="DQ283" s="2">
        <v>1</v>
      </c>
      <c r="DR283" s="2"/>
      <c r="DS283" s="2"/>
      <c r="DT283" s="2"/>
      <c r="DU283" s="2">
        <v>1013</v>
      </c>
      <c r="DV283" s="2" t="s">
        <v>33</v>
      </c>
      <c r="DW283" s="2" t="s">
        <v>33</v>
      </c>
      <c r="DX283" s="2">
        <v>1</v>
      </c>
      <c r="DY283" s="2"/>
      <c r="DZ283" s="2" t="s">
        <v>3</v>
      </c>
      <c r="EA283" s="2" t="s">
        <v>3</v>
      </c>
      <c r="EB283" s="2" t="s">
        <v>3</v>
      </c>
      <c r="EC283" s="2" t="s">
        <v>3</v>
      </c>
      <c r="ED283" s="2"/>
      <c r="EE283" s="2">
        <v>385723315</v>
      </c>
      <c r="EF283" s="2">
        <v>40</v>
      </c>
      <c r="EG283" s="2" t="s">
        <v>38</v>
      </c>
      <c r="EH283" s="2">
        <v>0</v>
      </c>
      <c r="EI283" s="2" t="s">
        <v>3</v>
      </c>
      <c r="EJ283" s="2">
        <v>2</v>
      </c>
      <c r="EK283" s="2">
        <v>67</v>
      </c>
      <c r="EL283" s="2" t="s">
        <v>39</v>
      </c>
      <c r="EM283" s="2" t="s">
        <v>40</v>
      </c>
      <c r="EN283" s="2"/>
      <c r="EO283" s="2" t="s">
        <v>3</v>
      </c>
      <c r="EP283" s="2"/>
      <c r="EQ283" s="2">
        <v>0</v>
      </c>
      <c r="ER283" s="2">
        <v>454.68</v>
      </c>
      <c r="ES283" s="2">
        <v>0</v>
      </c>
      <c r="ET283" s="2">
        <v>379.77</v>
      </c>
      <c r="EU283" s="2">
        <v>57.67</v>
      </c>
      <c r="EV283" s="2">
        <v>74.91</v>
      </c>
      <c r="EW283" s="2">
        <v>6.08</v>
      </c>
      <c r="EX283" s="2">
        <v>0</v>
      </c>
      <c r="EY283" s="2">
        <v>0</v>
      </c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>
        <v>0</v>
      </c>
      <c r="FR283" s="2">
        <v>0</v>
      </c>
      <c r="FS283" s="2">
        <v>0</v>
      </c>
      <c r="FT283" s="2"/>
      <c r="FU283" s="2"/>
      <c r="FV283" s="2"/>
      <c r="FW283" s="2"/>
      <c r="FX283" s="2">
        <v>97</v>
      </c>
      <c r="FY283" s="2">
        <v>51</v>
      </c>
      <c r="FZ283" s="2"/>
      <c r="GA283" s="2" t="s">
        <v>3</v>
      </c>
      <c r="GB283" s="2"/>
      <c r="GC283" s="2"/>
      <c r="GD283" s="2">
        <v>1</v>
      </c>
      <c r="GE283" s="2"/>
      <c r="GF283" s="2">
        <v>1547840726</v>
      </c>
      <c r="GG283" s="2">
        <v>2</v>
      </c>
      <c r="GH283" s="2">
        <v>1</v>
      </c>
      <c r="GI283" s="2">
        <v>2</v>
      </c>
      <c r="GJ283" s="2">
        <v>0</v>
      </c>
      <c r="GK283" s="2">
        <v>0</v>
      </c>
      <c r="GL283" s="2">
        <f t="shared" si="249"/>
        <v>0</v>
      </c>
      <c r="GM283" s="2">
        <f t="shared" si="250"/>
        <v>6.95</v>
      </c>
      <c r="GN283" s="2">
        <f t="shared" si="251"/>
        <v>0</v>
      </c>
      <c r="GO283" s="2">
        <f t="shared" si="252"/>
        <v>6.95</v>
      </c>
      <c r="GP283" s="2">
        <f t="shared" si="253"/>
        <v>0</v>
      </c>
      <c r="GQ283" s="2"/>
      <c r="GR283" s="2">
        <v>0</v>
      </c>
      <c r="GS283" s="2">
        <v>3</v>
      </c>
      <c r="GT283" s="2">
        <v>0</v>
      </c>
      <c r="GU283" s="2" t="s">
        <v>3</v>
      </c>
      <c r="GV283" s="2">
        <f t="shared" si="254"/>
        <v>0</v>
      </c>
      <c r="GW283" s="2">
        <v>1</v>
      </c>
      <c r="GX283" s="2">
        <f t="shared" si="255"/>
        <v>0</v>
      </c>
      <c r="GY283" s="2"/>
      <c r="GZ283" s="2"/>
      <c r="HA283" s="2">
        <v>0</v>
      </c>
      <c r="HB283" s="2">
        <v>0</v>
      </c>
      <c r="HC283" s="2">
        <f t="shared" si="256"/>
        <v>0</v>
      </c>
      <c r="HD283" s="2"/>
      <c r="HE283" s="2" t="s">
        <v>3</v>
      </c>
      <c r="HF283" s="2" t="s">
        <v>3</v>
      </c>
      <c r="HG283" s="2"/>
      <c r="HH283" s="2"/>
      <c r="HI283" s="2"/>
      <c r="HJ283" s="2"/>
      <c r="HK283" s="2"/>
      <c r="HL283" s="2"/>
      <c r="HM283" s="2" t="s">
        <v>3</v>
      </c>
      <c r="HN283" s="2" t="s">
        <v>3</v>
      </c>
      <c r="HO283" s="2" t="s">
        <v>3</v>
      </c>
      <c r="HP283" s="2" t="s">
        <v>3</v>
      </c>
      <c r="HQ283" s="2" t="s">
        <v>3</v>
      </c>
      <c r="HR283" s="2"/>
      <c r="HS283" s="2">
        <v>0</v>
      </c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>
        <v>0</v>
      </c>
      <c r="IL283" s="2"/>
      <c r="IM283" s="2"/>
      <c r="IN283" s="2"/>
      <c r="IO283" s="2"/>
      <c r="IP283" s="2"/>
      <c r="IQ283" s="2"/>
      <c r="IR283" s="2"/>
      <c r="IS283" s="2"/>
      <c r="IT283" s="2"/>
      <c r="IU283" s="2"/>
    </row>
    <row r="284" spans="1:255" x14ac:dyDescent="0.2">
      <c r="A284">
        <v>17</v>
      </c>
      <c r="B284">
        <v>1</v>
      </c>
      <c r="C284">
        <f>ROW(SmtRes!A218)</f>
        <v>218</v>
      </c>
      <c r="D284">
        <f>ROW(EtalonRes!A218)</f>
        <v>218</v>
      </c>
      <c r="E284" t="s">
        <v>120</v>
      </c>
      <c r="F284" t="s">
        <v>109</v>
      </c>
      <c r="G284" t="s">
        <v>110</v>
      </c>
      <c r="H284" t="s">
        <v>33</v>
      </c>
      <c r="I284">
        <f>ROUND(ROUND(1/100,5),9)</f>
        <v>0.01</v>
      </c>
      <c r="J284">
        <v>0</v>
      </c>
      <c r="K284">
        <f>ROUND(ROUND(1/100,5),9)</f>
        <v>0.01</v>
      </c>
      <c r="O284">
        <f t="shared" si="218"/>
        <v>112.09</v>
      </c>
      <c r="P284">
        <f t="shared" si="219"/>
        <v>0</v>
      </c>
      <c r="Q284">
        <f t="shared" si="220"/>
        <v>67.55</v>
      </c>
      <c r="R284">
        <f t="shared" si="221"/>
        <v>34.520000000000003</v>
      </c>
      <c r="S284">
        <f t="shared" si="222"/>
        <v>44.54</v>
      </c>
      <c r="T284">
        <f t="shared" si="223"/>
        <v>0</v>
      </c>
      <c r="U284">
        <f t="shared" si="224"/>
        <v>6.4873600000000003E-2</v>
      </c>
      <c r="V284">
        <f t="shared" si="225"/>
        <v>0</v>
      </c>
      <c r="W284">
        <f t="shared" si="226"/>
        <v>0</v>
      </c>
      <c r="X284">
        <f t="shared" si="227"/>
        <v>76.69</v>
      </c>
      <c r="Y284">
        <f t="shared" si="228"/>
        <v>40.32</v>
      </c>
      <c r="AA284">
        <v>422441546</v>
      </c>
      <c r="AB284">
        <f t="shared" si="229"/>
        <v>454.68</v>
      </c>
      <c r="AC284">
        <f t="shared" si="230"/>
        <v>0</v>
      </c>
      <c r="AD284">
        <f t="shared" si="231"/>
        <v>379.77</v>
      </c>
      <c r="AE284">
        <f t="shared" si="232"/>
        <v>57.67</v>
      </c>
      <c r="AF284">
        <f t="shared" si="233"/>
        <v>74.91</v>
      </c>
      <c r="AG284">
        <f t="shared" si="234"/>
        <v>0</v>
      </c>
      <c r="AH284">
        <f t="shared" si="235"/>
        <v>6.08</v>
      </c>
      <c r="AI284">
        <f t="shared" si="236"/>
        <v>0</v>
      </c>
      <c r="AJ284">
        <f t="shared" si="237"/>
        <v>0</v>
      </c>
      <c r="AK284">
        <v>454.68</v>
      </c>
      <c r="AL284">
        <v>0</v>
      </c>
      <c r="AM284">
        <v>379.77</v>
      </c>
      <c r="AN284">
        <v>57.67</v>
      </c>
      <c r="AO284">
        <v>74.91</v>
      </c>
      <c r="AP284">
        <v>0</v>
      </c>
      <c r="AQ284">
        <v>6.08</v>
      </c>
      <c r="AR284">
        <v>0</v>
      </c>
      <c r="AS284">
        <v>0</v>
      </c>
      <c r="AT284">
        <v>97</v>
      </c>
      <c r="AU284">
        <v>51</v>
      </c>
      <c r="AV284">
        <v>1.0669999999999999</v>
      </c>
      <c r="AW284">
        <v>1.081</v>
      </c>
      <c r="AZ284">
        <v>1</v>
      </c>
      <c r="BA284">
        <v>55.67</v>
      </c>
      <c r="BB284">
        <v>16.68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0</v>
      </c>
      <c r="BI284">
        <v>2</v>
      </c>
      <c r="BJ284" t="s">
        <v>111</v>
      </c>
      <c r="BM284">
        <v>67</v>
      </c>
      <c r="BN284">
        <v>0</v>
      </c>
      <c r="BO284" t="s">
        <v>109</v>
      </c>
      <c r="BP284">
        <v>1</v>
      </c>
      <c r="BQ284">
        <v>40</v>
      </c>
      <c r="BR284">
        <v>0</v>
      </c>
      <c r="BS284">
        <v>55.67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97</v>
      </c>
      <c r="CA284">
        <v>51</v>
      </c>
      <c r="CB284" t="s">
        <v>3</v>
      </c>
      <c r="CE284">
        <v>30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238"/>
        <v>112.09</v>
      </c>
      <c r="CQ284">
        <f t="shared" si="239"/>
        <v>0</v>
      </c>
      <c r="CR284">
        <f t="shared" si="240"/>
        <v>6758.9</v>
      </c>
      <c r="CS284">
        <f t="shared" si="241"/>
        <v>3425.38</v>
      </c>
      <c r="CT284">
        <f t="shared" si="242"/>
        <v>4449.7</v>
      </c>
      <c r="CU284">
        <f t="shared" si="243"/>
        <v>0</v>
      </c>
      <c r="CV284">
        <f t="shared" si="244"/>
        <v>6.4873599999999998</v>
      </c>
      <c r="CW284">
        <f t="shared" si="245"/>
        <v>0</v>
      </c>
      <c r="CX284">
        <f t="shared" si="246"/>
        <v>0</v>
      </c>
      <c r="CY284">
        <f t="shared" si="247"/>
        <v>76.688200000000009</v>
      </c>
      <c r="CZ284">
        <f t="shared" si="248"/>
        <v>40.320599999999999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33</v>
      </c>
      <c r="DW284" t="s">
        <v>33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385723315</v>
      </c>
      <c r="EF284">
        <v>40</v>
      </c>
      <c r="EG284" t="s">
        <v>38</v>
      </c>
      <c r="EH284">
        <v>0</v>
      </c>
      <c r="EI284" t="s">
        <v>3</v>
      </c>
      <c r="EJ284">
        <v>2</v>
      </c>
      <c r="EK284">
        <v>67</v>
      </c>
      <c r="EL284" t="s">
        <v>39</v>
      </c>
      <c r="EM284" t="s">
        <v>40</v>
      </c>
      <c r="EO284" t="s">
        <v>3</v>
      </c>
      <c r="EQ284">
        <v>0</v>
      </c>
      <c r="ER284">
        <v>454.68</v>
      </c>
      <c r="ES284">
        <v>0</v>
      </c>
      <c r="ET284">
        <v>379.77</v>
      </c>
      <c r="EU284">
        <v>57.67</v>
      </c>
      <c r="EV284">
        <v>74.91</v>
      </c>
      <c r="EW284">
        <v>6.08</v>
      </c>
      <c r="EX284">
        <v>0</v>
      </c>
      <c r="EY284">
        <v>0</v>
      </c>
      <c r="FQ284">
        <v>0</v>
      </c>
      <c r="FR284">
        <v>0</v>
      </c>
      <c r="FS284">
        <v>0</v>
      </c>
      <c r="FX284">
        <v>97</v>
      </c>
      <c r="FY284">
        <v>51</v>
      </c>
      <c r="GA284" t="s">
        <v>3</v>
      </c>
      <c r="GD284">
        <v>1</v>
      </c>
      <c r="GF284">
        <v>1547840726</v>
      </c>
      <c r="GG284">
        <v>2</v>
      </c>
      <c r="GH284">
        <v>1</v>
      </c>
      <c r="GI284">
        <v>2</v>
      </c>
      <c r="GJ284">
        <v>0</v>
      </c>
      <c r="GK284">
        <v>0</v>
      </c>
      <c r="GL284">
        <f t="shared" si="249"/>
        <v>0</v>
      </c>
      <c r="GM284">
        <f t="shared" si="250"/>
        <v>229.1</v>
      </c>
      <c r="GN284">
        <f t="shared" si="251"/>
        <v>0</v>
      </c>
      <c r="GO284">
        <f t="shared" si="252"/>
        <v>229.1</v>
      </c>
      <c r="GP284">
        <f t="shared" si="253"/>
        <v>0</v>
      </c>
      <c r="GR284">
        <v>0</v>
      </c>
      <c r="GS284">
        <v>3</v>
      </c>
      <c r="GT284">
        <v>0</v>
      </c>
      <c r="GU284" t="s">
        <v>3</v>
      </c>
      <c r="GV284">
        <f t="shared" si="254"/>
        <v>0</v>
      </c>
      <c r="GW284">
        <v>1</v>
      </c>
      <c r="GX284">
        <f t="shared" si="255"/>
        <v>0</v>
      </c>
      <c r="HA284">
        <v>0</v>
      </c>
      <c r="HB284">
        <v>0</v>
      </c>
      <c r="HC284">
        <f t="shared" si="256"/>
        <v>0</v>
      </c>
      <c r="HE284" t="s">
        <v>3</v>
      </c>
      <c r="HF284" t="s">
        <v>3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5" spans="1:255" x14ac:dyDescent="0.2">
      <c r="A285" s="2">
        <v>18</v>
      </c>
      <c r="B285" s="2">
        <v>1</v>
      </c>
      <c r="C285" s="2">
        <v>215</v>
      </c>
      <c r="D285" s="2"/>
      <c r="E285" s="2" t="s">
        <v>221</v>
      </c>
      <c r="F285" s="2" t="s">
        <v>113</v>
      </c>
      <c r="G285" s="2" t="s">
        <v>114</v>
      </c>
      <c r="H285" s="2" t="s">
        <v>115</v>
      </c>
      <c r="I285" s="2">
        <f>I283*J285</f>
        <v>0.12</v>
      </c>
      <c r="J285" s="2">
        <v>12</v>
      </c>
      <c r="K285" s="2">
        <v>12</v>
      </c>
      <c r="L285" s="2"/>
      <c r="M285" s="2"/>
      <c r="N285" s="2"/>
      <c r="O285" s="2">
        <f t="shared" si="218"/>
        <v>12.96</v>
      </c>
      <c r="P285" s="2">
        <f t="shared" si="219"/>
        <v>12.96</v>
      </c>
      <c r="Q285" s="2">
        <f t="shared" si="220"/>
        <v>0</v>
      </c>
      <c r="R285" s="2">
        <f t="shared" si="221"/>
        <v>0</v>
      </c>
      <c r="S285" s="2">
        <f t="shared" si="222"/>
        <v>0</v>
      </c>
      <c r="T285" s="2">
        <f t="shared" si="223"/>
        <v>0</v>
      </c>
      <c r="U285" s="2">
        <f t="shared" si="224"/>
        <v>0</v>
      </c>
      <c r="V285" s="2">
        <f t="shared" si="225"/>
        <v>0</v>
      </c>
      <c r="W285" s="2">
        <f t="shared" si="226"/>
        <v>0</v>
      </c>
      <c r="X285" s="2">
        <f t="shared" si="227"/>
        <v>0</v>
      </c>
      <c r="Y285" s="2">
        <f t="shared" si="228"/>
        <v>0</v>
      </c>
      <c r="Z285" s="2"/>
      <c r="AA285" s="2">
        <v>422441548</v>
      </c>
      <c r="AB285" s="2">
        <f t="shared" si="229"/>
        <v>99.9</v>
      </c>
      <c r="AC285" s="2">
        <f t="shared" si="230"/>
        <v>99.9</v>
      </c>
      <c r="AD285" s="2">
        <f t="shared" si="231"/>
        <v>0</v>
      </c>
      <c r="AE285" s="2">
        <f t="shared" si="232"/>
        <v>0</v>
      </c>
      <c r="AF285" s="2">
        <f t="shared" si="233"/>
        <v>0</v>
      </c>
      <c r="AG285" s="2">
        <f t="shared" si="234"/>
        <v>0</v>
      </c>
      <c r="AH285" s="2">
        <f t="shared" si="235"/>
        <v>0</v>
      </c>
      <c r="AI285" s="2">
        <f t="shared" si="236"/>
        <v>0</v>
      </c>
      <c r="AJ285" s="2">
        <f t="shared" si="237"/>
        <v>0</v>
      </c>
      <c r="AK285" s="2">
        <v>99.9</v>
      </c>
      <c r="AL285" s="2">
        <v>99.9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97</v>
      </c>
      <c r="AU285" s="2">
        <v>51</v>
      </c>
      <c r="AV285" s="2">
        <v>1</v>
      </c>
      <c r="AW285" s="2">
        <v>1.081</v>
      </c>
      <c r="AX285" s="2"/>
      <c r="AY285" s="2"/>
      <c r="AZ285" s="2">
        <v>1</v>
      </c>
      <c r="BA285" s="2">
        <v>1</v>
      </c>
      <c r="BB285" s="2">
        <v>1</v>
      </c>
      <c r="BC285" s="2">
        <v>1</v>
      </c>
      <c r="BD285" s="2" t="s">
        <v>3</v>
      </c>
      <c r="BE285" s="2" t="s">
        <v>3</v>
      </c>
      <c r="BF285" s="2" t="s">
        <v>3</v>
      </c>
      <c r="BG285" s="2" t="s">
        <v>3</v>
      </c>
      <c r="BH285" s="2">
        <v>3</v>
      </c>
      <c r="BI285" s="2">
        <v>2</v>
      </c>
      <c r="BJ285" s="2" t="s">
        <v>116</v>
      </c>
      <c r="BK285" s="2"/>
      <c r="BL285" s="2"/>
      <c r="BM285" s="2">
        <v>67</v>
      </c>
      <c r="BN285" s="2">
        <v>0</v>
      </c>
      <c r="BO285" s="2" t="s">
        <v>3</v>
      </c>
      <c r="BP285" s="2">
        <v>0</v>
      </c>
      <c r="BQ285" s="2">
        <v>40</v>
      </c>
      <c r="BR285" s="2">
        <v>0</v>
      </c>
      <c r="BS285" s="2">
        <v>1</v>
      </c>
      <c r="BT285" s="2">
        <v>1</v>
      </c>
      <c r="BU285" s="2">
        <v>1</v>
      </c>
      <c r="BV285" s="2">
        <v>1</v>
      </c>
      <c r="BW285" s="2">
        <v>1</v>
      </c>
      <c r="BX285" s="2">
        <v>1</v>
      </c>
      <c r="BY285" s="2" t="s">
        <v>3</v>
      </c>
      <c r="BZ285" s="2">
        <v>97</v>
      </c>
      <c r="CA285" s="2">
        <v>51</v>
      </c>
      <c r="CB285" s="2" t="s">
        <v>3</v>
      </c>
      <c r="CC285" s="2"/>
      <c r="CD285" s="2"/>
      <c r="CE285" s="2">
        <v>30</v>
      </c>
      <c r="CF285" s="2">
        <v>0</v>
      </c>
      <c r="CG285" s="2">
        <v>0</v>
      </c>
      <c r="CH285" s="2"/>
      <c r="CI285" s="2"/>
      <c r="CJ285" s="2"/>
      <c r="CK285" s="2"/>
      <c r="CL285" s="2"/>
      <c r="CM285" s="2">
        <v>0</v>
      </c>
      <c r="CN285" s="2" t="s">
        <v>3</v>
      </c>
      <c r="CO285" s="2">
        <v>0</v>
      </c>
      <c r="CP285" s="2">
        <f t="shared" si="238"/>
        <v>12.96</v>
      </c>
      <c r="CQ285" s="2">
        <f t="shared" si="239"/>
        <v>107.99</v>
      </c>
      <c r="CR285" s="2">
        <f t="shared" si="240"/>
        <v>0</v>
      </c>
      <c r="CS285" s="2">
        <f t="shared" si="241"/>
        <v>0</v>
      </c>
      <c r="CT285" s="2">
        <f t="shared" si="242"/>
        <v>0</v>
      </c>
      <c r="CU285" s="2">
        <f t="shared" si="243"/>
        <v>0</v>
      </c>
      <c r="CV285" s="2">
        <f t="shared" si="244"/>
        <v>0</v>
      </c>
      <c r="CW285" s="2">
        <f t="shared" si="245"/>
        <v>0</v>
      </c>
      <c r="CX285" s="2">
        <f t="shared" si="246"/>
        <v>0</v>
      </c>
      <c r="CY285" s="2">
        <f t="shared" si="247"/>
        <v>0</v>
      </c>
      <c r="CZ285" s="2">
        <f t="shared" si="248"/>
        <v>0</v>
      </c>
      <c r="DA285" s="2"/>
      <c r="DB285" s="2"/>
      <c r="DC285" s="2" t="s">
        <v>3</v>
      </c>
      <c r="DD285" s="2" t="s">
        <v>3</v>
      </c>
      <c r="DE285" s="2" t="s">
        <v>3</v>
      </c>
      <c r="DF285" s="2" t="s">
        <v>3</v>
      </c>
      <c r="DG285" s="2" t="s">
        <v>3</v>
      </c>
      <c r="DH285" s="2" t="s">
        <v>3</v>
      </c>
      <c r="DI285" s="2" t="s">
        <v>3</v>
      </c>
      <c r="DJ285" s="2" t="s">
        <v>3</v>
      </c>
      <c r="DK285" s="2" t="s">
        <v>3</v>
      </c>
      <c r="DL285" s="2" t="s">
        <v>3</v>
      </c>
      <c r="DM285" s="2" t="s">
        <v>3</v>
      </c>
      <c r="DN285" s="2">
        <v>0</v>
      </c>
      <c r="DO285" s="2">
        <v>0</v>
      </c>
      <c r="DP285" s="2">
        <v>1</v>
      </c>
      <c r="DQ285" s="2">
        <v>1</v>
      </c>
      <c r="DR285" s="2"/>
      <c r="DS285" s="2"/>
      <c r="DT285" s="2"/>
      <c r="DU285" s="2">
        <v>1007</v>
      </c>
      <c r="DV285" s="2" t="s">
        <v>115</v>
      </c>
      <c r="DW285" s="2" t="s">
        <v>115</v>
      </c>
      <c r="DX285" s="2">
        <v>1</v>
      </c>
      <c r="DY285" s="2"/>
      <c r="DZ285" s="2" t="s">
        <v>3</v>
      </c>
      <c r="EA285" s="2" t="s">
        <v>3</v>
      </c>
      <c r="EB285" s="2" t="s">
        <v>3</v>
      </c>
      <c r="EC285" s="2" t="s">
        <v>3</v>
      </c>
      <c r="ED285" s="2"/>
      <c r="EE285" s="2">
        <v>385723315</v>
      </c>
      <c r="EF285" s="2">
        <v>40</v>
      </c>
      <c r="EG285" s="2" t="s">
        <v>38</v>
      </c>
      <c r="EH285" s="2">
        <v>0</v>
      </c>
      <c r="EI285" s="2" t="s">
        <v>3</v>
      </c>
      <c r="EJ285" s="2">
        <v>2</v>
      </c>
      <c r="EK285" s="2">
        <v>67</v>
      </c>
      <c r="EL285" s="2" t="s">
        <v>39</v>
      </c>
      <c r="EM285" s="2" t="s">
        <v>40</v>
      </c>
      <c r="EN285" s="2"/>
      <c r="EO285" s="2" t="s">
        <v>3</v>
      </c>
      <c r="EP285" s="2"/>
      <c r="EQ285" s="2">
        <v>0</v>
      </c>
      <c r="ER285" s="2">
        <v>99.9</v>
      </c>
      <c r="ES285" s="2">
        <v>99.9</v>
      </c>
      <c r="ET285" s="2">
        <v>0</v>
      </c>
      <c r="EU285" s="2">
        <v>0</v>
      </c>
      <c r="EV285" s="2">
        <v>0</v>
      </c>
      <c r="EW285" s="2">
        <v>0</v>
      </c>
      <c r="EX285" s="2">
        <v>0</v>
      </c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>
        <v>0</v>
      </c>
      <c r="FR285" s="2">
        <v>0</v>
      </c>
      <c r="FS285" s="2">
        <v>0</v>
      </c>
      <c r="FT285" s="2"/>
      <c r="FU285" s="2"/>
      <c r="FV285" s="2"/>
      <c r="FW285" s="2"/>
      <c r="FX285" s="2">
        <v>97</v>
      </c>
      <c r="FY285" s="2">
        <v>51</v>
      </c>
      <c r="FZ285" s="2"/>
      <c r="GA285" s="2" t="s">
        <v>3</v>
      </c>
      <c r="GB285" s="2"/>
      <c r="GC285" s="2"/>
      <c r="GD285" s="2">
        <v>1</v>
      </c>
      <c r="GE285" s="2"/>
      <c r="GF285" s="2">
        <v>-1921538256</v>
      </c>
      <c r="GG285" s="2">
        <v>2</v>
      </c>
      <c r="GH285" s="2">
        <v>1</v>
      </c>
      <c r="GI285" s="2">
        <v>-2</v>
      </c>
      <c r="GJ285" s="2">
        <v>0</v>
      </c>
      <c r="GK285" s="2">
        <v>0</v>
      </c>
      <c r="GL285" s="2">
        <f t="shared" si="249"/>
        <v>0</v>
      </c>
      <c r="GM285" s="2">
        <f t="shared" si="250"/>
        <v>12.96</v>
      </c>
      <c r="GN285" s="2">
        <f t="shared" si="251"/>
        <v>0</v>
      </c>
      <c r="GO285" s="2">
        <f t="shared" si="252"/>
        <v>12.96</v>
      </c>
      <c r="GP285" s="2">
        <f t="shared" si="253"/>
        <v>0</v>
      </c>
      <c r="GQ285" s="2"/>
      <c r="GR285" s="2">
        <v>0</v>
      </c>
      <c r="GS285" s="2">
        <v>3</v>
      </c>
      <c r="GT285" s="2">
        <v>0</v>
      </c>
      <c r="GU285" s="2" t="s">
        <v>3</v>
      </c>
      <c r="GV285" s="2">
        <f t="shared" si="254"/>
        <v>0</v>
      </c>
      <c r="GW285" s="2">
        <v>1</v>
      </c>
      <c r="GX285" s="2">
        <f t="shared" si="255"/>
        <v>0</v>
      </c>
      <c r="GY285" s="2"/>
      <c r="GZ285" s="2"/>
      <c r="HA285" s="2">
        <v>0</v>
      </c>
      <c r="HB285" s="2">
        <v>0</v>
      </c>
      <c r="HC285" s="2">
        <f t="shared" si="256"/>
        <v>0</v>
      </c>
      <c r="HD285" s="2"/>
      <c r="HE285" s="2" t="s">
        <v>3</v>
      </c>
      <c r="HF285" s="2" t="s">
        <v>3</v>
      </c>
      <c r="HG285" s="2"/>
      <c r="HH285" s="2"/>
      <c r="HI285" s="2"/>
      <c r="HJ285" s="2"/>
      <c r="HK285" s="2"/>
      <c r="HL285" s="2"/>
      <c r="HM285" s="2" t="s">
        <v>3</v>
      </c>
      <c r="HN285" s="2" t="s">
        <v>3</v>
      </c>
      <c r="HO285" s="2" t="s">
        <v>3</v>
      </c>
      <c r="HP285" s="2" t="s">
        <v>3</v>
      </c>
      <c r="HQ285" s="2" t="s">
        <v>3</v>
      </c>
      <c r="HR285" s="2"/>
      <c r="HS285" s="2">
        <v>0</v>
      </c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>
        <v>0</v>
      </c>
      <c r="IL285" s="2"/>
      <c r="IM285" s="2"/>
      <c r="IN285" s="2"/>
      <c r="IO285" s="2"/>
      <c r="IP285" s="2"/>
      <c r="IQ285" s="2"/>
      <c r="IR285" s="2"/>
      <c r="IS285" s="2"/>
      <c r="IT285" s="2"/>
      <c r="IU285" s="2"/>
    </row>
    <row r="286" spans="1:255" x14ac:dyDescent="0.2">
      <c r="A286">
        <v>18</v>
      </c>
      <c r="B286">
        <v>1</v>
      </c>
      <c r="C286">
        <v>218</v>
      </c>
      <c r="E286" t="s">
        <v>221</v>
      </c>
      <c r="F286" t="s">
        <v>113</v>
      </c>
      <c r="G286" t="s">
        <v>114</v>
      </c>
      <c r="H286" t="s">
        <v>115</v>
      </c>
      <c r="I286">
        <f>I284*J286</f>
        <v>0.12</v>
      </c>
      <c r="J286">
        <v>12</v>
      </c>
      <c r="K286">
        <v>12</v>
      </c>
      <c r="O286">
        <f t="shared" si="218"/>
        <v>126.75</v>
      </c>
      <c r="P286">
        <f t="shared" si="219"/>
        <v>126.75</v>
      </c>
      <c r="Q286">
        <f t="shared" si="220"/>
        <v>0</v>
      </c>
      <c r="R286">
        <f t="shared" si="221"/>
        <v>0</v>
      </c>
      <c r="S286">
        <f t="shared" si="222"/>
        <v>0</v>
      </c>
      <c r="T286">
        <f t="shared" si="223"/>
        <v>0</v>
      </c>
      <c r="U286">
        <f t="shared" si="224"/>
        <v>0</v>
      </c>
      <c r="V286">
        <f t="shared" si="225"/>
        <v>0</v>
      </c>
      <c r="W286">
        <f t="shared" si="226"/>
        <v>0</v>
      </c>
      <c r="X286">
        <f t="shared" si="227"/>
        <v>0</v>
      </c>
      <c r="Y286">
        <f t="shared" si="228"/>
        <v>0</v>
      </c>
      <c r="AA286">
        <v>422441546</v>
      </c>
      <c r="AB286">
        <f t="shared" si="229"/>
        <v>99.9</v>
      </c>
      <c r="AC286">
        <f t="shared" si="230"/>
        <v>99.9</v>
      </c>
      <c r="AD286">
        <f t="shared" si="231"/>
        <v>0</v>
      </c>
      <c r="AE286">
        <f t="shared" si="232"/>
        <v>0</v>
      </c>
      <c r="AF286">
        <f t="shared" si="233"/>
        <v>0</v>
      </c>
      <c r="AG286">
        <f t="shared" si="234"/>
        <v>0</v>
      </c>
      <c r="AH286">
        <f t="shared" si="235"/>
        <v>0</v>
      </c>
      <c r="AI286">
        <f t="shared" si="236"/>
        <v>0</v>
      </c>
      <c r="AJ286">
        <f t="shared" si="237"/>
        <v>0</v>
      </c>
      <c r="AK286">
        <v>99.9</v>
      </c>
      <c r="AL286">
        <v>99.9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97</v>
      </c>
      <c r="AU286">
        <v>51</v>
      </c>
      <c r="AV286">
        <v>1</v>
      </c>
      <c r="AW286">
        <v>1.081</v>
      </c>
      <c r="AZ286">
        <v>1</v>
      </c>
      <c r="BA286">
        <v>1</v>
      </c>
      <c r="BB286">
        <v>1</v>
      </c>
      <c r="BC286">
        <v>9.7799999999999994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2</v>
      </c>
      <c r="BJ286" t="s">
        <v>116</v>
      </c>
      <c r="BM286">
        <v>67</v>
      </c>
      <c r="BN286">
        <v>0</v>
      </c>
      <c r="BO286" t="s">
        <v>113</v>
      </c>
      <c r="BP286">
        <v>1</v>
      </c>
      <c r="BQ286">
        <v>40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97</v>
      </c>
      <c r="CA286">
        <v>51</v>
      </c>
      <c r="CB286" t="s">
        <v>3</v>
      </c>
      <c r="CE286">
        <v>30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38"/>
        <v>126.75</v>
      </c>
      <c r="CQ286">
        <f t="shared" si="239"/>
        <v>1056.1400000000001</v>
      </c>
      <c r="CR286">
        <f t="shared" si="240"/>
        <v>0</v>
      </c>
      <c r="CS286">
        <f t="shared" si="241"/>
        <v>0</v>
      </c>
      <c r="CT286">
        <f t="shared" si="242"/>
        <v>0</v>
      </c>
      <c r="CU286">
        <f t="shared" si="243"/>
        <v>0</v>
      </c>
      <c r="CV286">
        <f t="shared" si="244"/>
        <v>0</v>
      </c>
      <c r="CW286">
        <f t="shared" si="245"/>
        <v>0</v>
      </c>
      <c r="CX286">
        <f t="shared" si="246"/>
        <v>0</v>
      </c>
      <c r="CY286">
        <f t="shared" si="247"/>
        <v>0</v>
      </c>
      <c r="CZ286">
        <f t="shared" si="248"/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1007</v>
      </c>
      <c r="DV286" t="s">
        <v>115</v>
      </c>
      <c r="DW286" t="s">
        <v>115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385723315</v>
      </c>
      <c r="EF286">
        <v>40</v>
      </c>
      <c r="EG286" t="s">
        <v>38</v>
      </c>
      <c r="EH286">
        <v>0</v>
      </c>
      <c r="EI286" t="s">
        <v>3</v>
      </c>
      <c r="EJ286">
        <v>2</v>
      </c>
      <c r="EK286">
        <v>67</v>
      </c>
      <c r="EL286" t="s">
        <v>39</v>
      </c>
      <c r="EM286" t="s">
        <v>40</v>
      </c>
      <c r="EO286" t="s">
        <v>3</v>
      </c>
      <c r="EQ286">
        <v>0</v>
      </c>
      <c r="ER286">
        <v>99.9</v>
      </c>
      <c r="ES286">
        <v>99.9</v>
      </c>
      <c r="ET286">
        <v>0</v>
      </c>
      <c r="EU286">
        <v>0</v>
      </c>
      <c r="EV286">
        <v>0</v>
      </c>
      <c r="EW286">
        <v>0</v>
      </c>
      <c r="EX286">
        <v>0</v>
      </c>
      <c r="FQ286">
        <v>0</v>
      </c>
      <c r="FR286">
        <v>0</v>
      </c>
      <c r="FS286">
        <v>0</v>
      </c>
      <c r="FX286">
        <v>97</v>
      </c>
      <c r="FY286">
        <v>51</v>
      </c>
      <c r="GA286" t="s">
        <v>3</v>
      </c>
      <c r="GD286">
        <v>1</v>
      </c>
      <c r="GF286">
        <v>-1921538256</v>
      </c>
      <c r="GG286">
        <v>2</v>
      </c>
      <c r="GH286">
        <v>1</v>
      </c>
      <c r="GI286">
        <v>2</v>
      </c>
      <c r="GJ286">
        <v>0</v>
      </c>
      <c r="GK286">
        <v>0</v>
      </c>
      <c r="GL286">
        <f t="shared" si="249"/>
        <v>0</v>
      </c>
      <c r="GM286">
        <f t="shared" si="250"/>
        <v>126.75</v>
      </c>
      <c r="GN286">
        <f t="shared" si="251"/>
        <v>0</v>
      </c>
      <c r="GO286">
        <f t="shared" si="252"/>
        <v>126.75</v>
      </c>
      <c r="GP286">
        <f t="shared" si="253"/>
        <v>0</v>
      </c>
      <c r="GR286">
        <v>0</v>
      </c>
      <c r="GS286">
        <v>3</v>
      </c>
      <c r="GT286">
        <v>0</v>
      </c>
      <c r="GU286" t="s">
        <v>3</v>
      </c>
      <c r="GV286">
        <f t="shared" si="254"/>
        <v>0</v>
      </c>
      <c r="GW286">
        <v>1</v>
      </c>
      <c r="GX286">
        <f t="shared" si="255"/>
        <v>0</v>
      </c>
      <c r="HA286">
        <v>0</v>
      </c>
      <c r="HB286">
        <v>0</v>
      </c>
      <c r="HC286">
        <f t="shared" si="256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7" spans="1:255" x14ac:dyDescent="0.2">
      <c r="A287" s="2">
        <v>17</v>
      </c>
      <c r="B287" s="2">
        <v>1</v>
      </c>
      <c r="C287" s="2">
        <f>ROW(SmtRes!A232)</f>
        <v>232</v>
      </c>
      <c r="D287" s="2">
        <f>ROW(EtalonRes!A232)</f>
        <v>232</v>
      </c>
      <c r="E287" s="2" t="s">
        <v>127</v>
      </c>
      <c r="F287" s="2" t="s">
        <v>31</v>
      </c>
      <c r="G287" s="2" t="s">
        <v>118</v>
      </c>
      <c r="H287" s="2" t="s">
        <v>33</v>
      </c>
      <c r="I287" s="2">
        <f>ROUND(ROUND((1*1.02)/100,5),9)</f>
        <v>1.0200000000000001E-2</v>
      </c>
      <c r="J287" s="2">
        <v>0</v>
      </c>
      <c r="K287" s="2">
        <f>ROUND(ROUND((1*1.02)/100,5),9)</f>
        <v>1.0200000000000001E-2</v>
      </c>
      <c r="L287" s="2"/>
      <c r="M287" s="2"/>
      <c r="N287" s="2"/>
      <c r="O287" s="2">
        <f t="shared" si="218"/>
        <v>5.58</v>
      </c>
      <c r="P287" s="2">
        <f t="shared" si="219"/>
        <v>1.47</v>
      </c>
      <c r="Q287" s="2">
        <f t="shared" si="220"/>
        <v>1.59</v>
      </c>
      <c r="R287" s="2">
        <f t="shared" si="221"/>
        <v>0.21</v>
      </c>
      <c r="S287" s="2">
        <f t="shared" si="222"/>
        <v>2.52</v>
      </c>
      <c r="T287" s="2">
        <f t="shared" si="223"/>
        <v>0</v>
      </c>
      <c r="U287" s="2">
        <f t="shared" si="224"/>
        <v>0.20460792</v>
      </c>
      <c r="V287" s="2">
        <f t="shared" si="225"/>
        <v>0</v>
      </c>
      <c r="W287" s="2">
        <f t="shared" si="226"/>
        <v>0</v>
      </c>
      <c r="X287" s="2">
        <f t="shared" si="227"/>
        <v>2.65</v>
      </c>
      <c r="Y287" s="2">
        <f t="shared" si="228"/>
        <v>1.39</v>
      </c>
      <c r="Z287" s="2"/>
      <c r="AA287" s="2">
        <v>422441548</v>
      </c>
      <c r="AB287" s="2">
        <f t="shared" si="229"/>
        <v>510.33</v>
      </c>
      <c r="AC287" s="2">
        <f t="shared" si="230"/>
        <v>133.03</v>
      </c>
      <c r="AD287" s="2">
        <f t="shared" si="231"/>
        <v>145.68</v>
      </c>
      <c r="AE287" s="2">
        <f t="shared" si="232"/>
        <v>19.059999999999999</v>
      </c>
      <c r="AF287" s="2">
        <f t="shared" si="233"/>
        <v>231.62</v>
      </c>
      <c r="AG287" s="2">
        <f t="shared" si="234"/>
        <v>0</v>
      </c>
      <c r="AH287" s="2">
        <f t="shared" si="235"/>
        <v>18.8</v>
      </c>
      <c r="AI287" s="2">
        <f t="shared" si="236"/>
        <v>0</v>
      </c>
      <c r="AJ287" s="2">
        <f t="shared" si="237"/>
        <v>0</v>
      </c>
      <c r="AK287" s="2">
        <v>510.33</v>
      </c>
      <c r="AL287" s="2">
        <v>133.03</v>
      </c>
      <c r="AM287" s="2">
        <v>145.68</v>
      </c>
      <c r="AN287" s="2">
        <v>19.059999999999999</v>
      </c>
      <c r="AO287" s="2">
        <v>231.62</v>
      </c>
      <c r="AP287" s="2">
        <v>0</v>
      </c>
      <c r="AQ287" s="2">
        <v>18.8</v>
      </c>
      <c r="AR287" s="2">
        <v>0</v>
      </c>
      <c r="AS287" s="2">
        <v>0</v>
      </c>
      <c r="AT287" s="2">
        <v>97</v>
      </c>
      <c r="AU287" s="2">
        <v>51</v>
      </c>
      <c r="AV287" s="2">
        <v>1.0669999999999999</v>
      </c>
      <c r="AW287" s="2">
        <v>1.081</v>
      </c>
      <c r="AX287" s="2"/>
      <c r="AY287" s="2"/>
      <c r="AZ287" s="2">
        <v>1</v>
      </c>
      <c r="BA287" s="2">
        <v>1</v>
      </c>
      <c r="BB287" s="2">
        <v>1</v>
      </c>
      <c r="BC287" s="2">
        <v>1</v>
      </c>
      <c r="BD287" s="2" t="s">
        <v>3</v>
      </c>
      <c r="BE287" s="2" t="s">
        <v>3</v>
      </c>
      <c r="BF287" s="2" t="s">
        <v>3</v>
      </c>
      <c r="BG287" s="2" t="s">
        <v>3</v>
      </c>
      <c r="BH287" s="2">
        <v>0</v>
      </c>
      <c r="BI287" s="2">
        <v>2</v>
      </c>
      <c r="BJ287" s="2" t="s">
        <v>34</v>
      </c>
      <c r="BK287" s="2"/>
      <c r="BL287" s="2"/>
      <c r="BM287" s="2">
        <v>67</v>
      </c>
      <c r="BN287" s="2">
        <v>0</v>
      </c>
      <c r="BO287" s="2" t="s">
        <v>31</v>
      </c>
      <c r="BP287" s="2">
        <v>1</v>
      </c>
      <c r="BQ287" s="2">
        <v>40</v>
      </c>
      <c r="BR287" s="2">
        <v>0</v>
      </c>
      <c r="BS287" s="2">
        <v>1</v>
      </c>
      <c r="BT287" s="2">
        <v>1</v>
      </c>
      <c r="BU287" s="2">
        <v>1</v>
      </c>
      <c r="BV287" s="2">
        <v>1</v>
      </c>
      <c r="BW287" s="2">
        <v>1</v>
      </c>
      <c r="BX287" s="2">
        <v>1</v>
      </c>
      <c r="BY287" s="2" t="s">
        <v>3</v>
      </c>
      <c r="BZ287" s="2">
        <v>97</v>
      </c>
      <c r="CA287" s="2">
        <v>51</v>
      </c>
      <c r="CB287" s="2" t="s">
        <v>3</v>
      </c>
      <c r="CC287" s="2"/>
      <c r="CD287" s="2"/>
      <c r="CE287" s="2">
        <v>30</v>
      </c>
      <c r="CF287" s="2">
        <v>0</v>
      </c>
      <c r="CG287" s="2">
        <v>0</v>
      </c>
      <c r="CH287" s="2"/>
      <c r="CI287" s="2"/>
      <c r="CJ287" s="2"/>
      <c r="CK287" s="2"/>
      <c r="CL287" s="2"/>
      <c r="CM287" s="2">
        <v>0</v>
      </c>
      <c r="CN287" s="2" t="s">
        <v>3</v>
      </c>
      <c r="CO287" s="2">
        <v>0</v>
      </c>
      <c r="CP287" s="2">
        <f t="shared" si="238"/>
        <v>5.58</v>
      </c>
      <c r="CQ287" s="2">
        <f t="shared" si="239"/>
        <v>143.81</v>
      </c>
      <c r="CR287" s="2">
        <f t="shared" si="240"/>
        <v>155.44</v>
      </c>
      <c r="CS287" s="2">
        <f t="shared" si="241"/>
        <v>20.34</v>
      </c>
      <c r="CT287" s="2">
        <f t="shared" si="242"/>
        <v>247.14</v>
      </c>
      <c r="CU287" s="2">
        <f t="shared" si="243"/>
        <v>0</v>
      </c>
      <c r="CV287" s="2">
        <f t="shared" si="244"/>
        <v>20.0596</v>
      </c>
      <c r="CW287" s="2">
        <f t="shared" si="245"/>
        <v>0</v>
      </c>
      <c r="CX287" s="2">
        <f t="shared" si="246"/>
        <v>0</v>
      </c>
      <c r="CY287" s="2">
        <f t="shared" si="247"/>
        <v>2.6480999999999999</v>
      </c>
      <c r="CZ287" s="2">
        <f t="shared" si="248"/>
        <v>1.3922999999999999</v>
      </c>
      <c r="DA287" s="2"/>
      <c r="DB287" s="2"/>
      <c r="DC287" s="2" t="s">
        <v>3</v>
      </c>
      <c r="DD287" s="2" t="s">
        <v>3</v>
      </c>
      <c r="DE287" s="2" t="s">
        <v>3</v>
      </c>
      <c r="DF287" s="2" t="s">
        <v>3</v>
      </c>
      <c r="DG287" s="2" t="s">
        <v>3</v>
      </c>
      <c r="DH287" s="2" t="s">
        <v>3</v>
      </c>
      <c r="DI287" s="2" t="s">
        <v>3</v>
      </c>
      <c r="DJ287" s="2" t="s">
        <v>3</v>
      </c>
      <c r="DK287" s="2" t="s">
        <v>3</v>
      </c>
      <c r="DL287" s="2" t="s">
        <v>3</v>
      </c>
      <c r="DM287" s="2" t="s">
        <v>3</v>
      </c>
      <c r="DN287" s="2">
        <v>0</v>
      </c>
      <c r="DO287" s="2">
        <v>0</v>
      </c>
      <c r="DP287" s="2">
        <v>1</v>
      </c>
      <c r="DQ287" s="2">
        <v>1</v>
      </c>
      <c r="DR287" s="2"/>
      <c r="DS287" s="2"/>
      <c r="DT287" s="2"/>
      <c r="DU287" s="2">
        <v>1013</v>
      </c>
      <c r="DV287" s="2" t="s">
        <v>33</v>
      </c>
      <c r="DW287" s="2" t="s">
        <v>33</v>
      </c>
      <c r="DX287" s="2">
        <v>1</v>
      </c>
      <c r="DY287" s="2"/>
      <c r="DZ287" s="2" t="s">
        <v>3</v>
      </c>
      <c r="EA287" s="2" t="s">
        <v>3</v>
      </c>
      <c r="EB287" s="2" t="s">
        <v>3</v>
      </c>
      <c r="EC287" s="2" t="s">
        <v>3</v>
      </c>
      <c r="ED287" s="2"/>
      <c r="EE287" s="2">
        <v>385723315</v>
      </c>
      <c r="EF287" s="2">
        <v>40</v>
      </c>
      <c r="EG287" s="2" t="s">
        <v>38</v>
      </c>
      <c r="EH287" s="2">
        <v>0</v>
      </c>
      <c r="EI287" s="2" t="s">
        <v>3</v>
      </c>
      <c r="EJ287" s="2">
        <v>2</v>
      </c>
      <c r="EK287" s="2">
        <v>67</v>
      </c>
      <c r="EL287" s="2" t="s">
        <v>39</v>
      </c>
      <c r="EM287" s="2" t="s">
        <v>40</v>
      </c>
      <c r="EN287" s="2"/>
      <c r="EO287" s="2" t="s">
        <v>3</v>
      </c>
      <c r="EP287" s="2"/>
      <c r="EQ287" s="2">
        <v>0</v>
      </c>
      <c r="ER287" s="2">
        <v>510.33</v>
      </c>
      <c r="ES287" s="2">
        <v>133.03</v>
      </c>
      <c r="ET287" s="2">
        <v>145.68</v>
      </c>
      <c r="EU287" s="2">
        <v>19.059999999999999</v>
      </c>
      <c r="EV287" s="2">
        <v>231.62</v>
      </c>
      <c r="EW287" s="2">
        <v>18.8</v>
      </c>
      <c r="EX287" s="2">
        <v>0</v>
      </c>
      <c r="EY287" s="2">
        <v>0</v>
      </c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>
        <v>0</v>
      </c>
      <c r="FR287" s="2">
        <v>0</v>
      </c>
      <c r="FS287" s="2">
        <v>0</v>
      </c>
      <c r="FT287" s="2"/>
      <c r="FU287" s="2"/>
      <c r="FV287" s="2"/>
      <c r="FW287" s="2"/>
      <c r="FX287" s="2">
        <v>97</v>
      </c>
      <c r="FY287" s="2">
        <v>51</v>
      </c>
      <c r="FZ287" s="2"/>
      <c r="GA287" s="2" t="s">
        <v>3</v>
      </c>
      <c r="GB287" s="2"/>
      <c r="GC287" s="2"/>
      <c r="GD287" s="2">
        <v>1</v>
      </c>
      <c r="GE287" s="2"/>
      <c r="GF287" s="2">
        <v>-1219002507</v>
      </c>
      <c r="GG287" s="2">
        <v>2</v>
      </c>
      <c r="GH287" s="2">
        <v>1</v>
      </c>
      <c r="GI287" s="2">
        <v>2</v>
      </c>
      <c r="GJ287" s="2">
        <v>0</v>
      </c>
      <c r="GK287" s="2">
        <v>0</v>
      </c>
      <c r="GL287" s="2">
        <f t="shared" si="249"/>
        <v>0</v>
      </c>
      <c r="GM287" s="2">
        <f t="shared" si="250"/>
        <v>9.6199999999999992</v>
      </c>
      <c r="GN287" s="2">
        <f t="shared" si="251"/>
        <v>0</v>
      </c>
      <c r="GO287" s="2">
        <f t="shared" si="252"/>
        <v>9.6199999999999992</v>
      </c>
      <c r="GP287" s="2">
        <f t="shared" si="253"/>
        <v>0</v>
      </c>
      <c r="GQ287" s="2"/>
      <c r="GR287" s="2">
        <v>0</v>
      </c>
      <c r="GS287" s="2">
        <v>3</v>
      </c>
      <c r="GT287" s="2">
        <v>0</v>
      </c>
      <c r="GU287" s="2" t="s">
        <v>3</v>
      </c>
      <c r="GV287" s="2">
        <f t="shared" si="254"/>
        <v>0</v>
      </c>
      <c r="GW287" s="2">
        <v>1</v>
      </c>
      <c r="GX287" s="2">
        <f t="shared" si="255"/>
        <v>0</v>
      </c>
      <c r="GY287" s="2"/>
      <c r="GZ287" s="2"/>
      <c r="HA287" s="2">
        <v>0</v>
      </c>
      <c r="HB287" s="2">
        <v>0</v>
      </c>
      <c r="HC287" s="2">
        <f t="shared" si="256"/>
        <v>0</v>
      </c>
      <c r="HD287" s="2"/>
      <c r="HE287" s="2" t="s">
        <v>3</v>
      </c>
      <c r="HF287" s="2" t="s">
        <v>3</v>
      </c>
      <c r="HG287" s="2"/>
      <c r="HH287" s="2"/>
      <c r="HI287" s="2"/>
      <c r="HJ287" s="2"/>
      <c r="HK287" s="2"/>
      <c r="HL287" s="2"/>
      <c r="HM287" s="2" t="s">
        <v>3</v>
      </c>
      <c r="HN287" s="2" t="s">
        <v>3</v>
      </c>
      <c r="HO287" s="2" t="s">
        <v>3</v>
      </c>
      <c r="HP287" s="2" t="s">
        <v>3</v>
      </c>
      <c r="HQ287" s="2" t="s">
        <v>3</v>
      </c>
      <c r="HR287" s="2"/>
      <c r="HS287" s="2">
        <v>0</v>
      </c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>
        <v>0</v>
      </c>
      <c r="IL287" s="2"/>
      <c r="IM287" s="2"/>
      <c r="IN287" s="2"/>
      <c r="IO287" s="2"/>
      <c r="IP287" s="2"/>
      <c r="IQ287" s="2"/>
      <c r="IR287" s="2"/>
      <c r="IS287" s="2"/>
      <c r="IT287" s="2"/>
      <c r="IU287" s="2"/>
    </row>
    <row r="288" spans="1:255" x14ac:dyDescent="0.2">
      <c r="A288">
        <v>17</v>
      </c>
      <c r="B288">
        <v>1</v>
      </c>
      <c r="C288">
        <f>ROW(SmtRes!A246)</f>
        <v>246</v>
      </c>
      <c r="D288">
        <f>ROW(EtalonRes!A246)</f>
        <v>246</v>
      </c>
      <c r="E288" t="s">
        <v>127</v>
      </c>
      <c r="F288" t="s">
        <v>31</v>
      </c>
      <c r="G288" t="s">
        <v>118</v>
      </c>
      <c r="H288" t="s">
        <v>33</v>
      </c>
      <c r="I288">
        <f>ROUND(ROUND((1*1.02)/100,5),9)</f>
        <v>1.0200000000000001E-2</v>
      </c>
      <c r="J288">
        <v>0</v>
      </c>
      <c r="K288">
        <f>ROUND(ROUND((1*1.02)/100,5),9)</f>
        <v>1.0200000000000001E-2</v>
      </c>
      <c r="O288">
        <f t="shared" si="218"/>
        <v>173.77</v>
      </c>
      <c r="P288">
        <f t="shared" si="219"/>
        <v>8.4700000000000006</v>
      </c>
      <c r="Q288">
        <f t="shared" si="220"/>
        <v>25.01</v>
      </c>
      <c r="R288">
        <f t="shared" si="221"/>
        <v>11.69</v>
      </c>
      <c r="S288">
        <f t="shared" si="222"/>
        <v>140.29</v>
      </c>
      <c r="T288">
        <f t="shared" si="223"/>
        <v>0</v>
      </c>
      <c r="U288">
        <f t="shared" si="224"/>
        <v>0.20460792</v>
      </c>
      <c r="V288">
        <f t="shared" si="225"/>
        <v>0</v>
      </c>
      <c r="W288">
        <f t="shared" si="226"/>
        <v>0</v>
      </c>
      <c r="X288">
        <f t="shared" si="227"/>
        <v>147.41999999999999</v>
      </c>
      <c r="Y288">
        <f t="shared" si="228"/>
        <v>77.510000000000005</v>
      </c>
      <c r="AA288">
        <v>422441546</v>
      </c>
      <c r="AB288">
        <f t="shared" si="229"/>
        <v>510.33</v>
      </c>
      <c r="AC288">
        <f t="shared" si="230"/>
        <v>133.03</v>
      </c>
      <c r="AD288">
        <f t="shared" si="231"/>
        <v>145.68</v>
      </c>
      <c r="AE288">
        <f t="shared" si="232"/>
        <v>19.059999999999999</v>
      </c>
      <c r="AF288">
        <f t="shared" si="233"/>
        <v>231.62</v>
      </c>
      <c r="AG288">
        <f t="shared" si="234"/>
        <v>0</v>
      </c>
      <c r="AH288">
        <f t="shared" si="235"/>
        <v>18.8</v>
      </c>
      <c r="AI288">
        <f t="shared" si="236"/>
        <v>0</v>
      </c>
      <c r="AJ288">
        <f t="shared" si="237"/>
        <v>0</v>
      </c>
      <c r="AK288">
        <v>510.33</v>
      </c>
      <c r="AL288">
        <v>133.03</v>
      </c>
      <c r="AM288">
        <v>145.68</v>
      </c>
      <c r="AN288">
        <v>19.059999999999999</v>
      </c>
      <c r="AO288">
        <v>231.62</v>
      </c>
      <c r="AP288">
        <v>0</v>
      </c>
      <c r="AQ288">
        <v>18.8</v>
      </c>
      <c r="AR288">
        <v>0</v>
      </c>
      <c r="AS288">
        <v>0</v>
      </c>
      <c r="AT288">
        <v>97</v>
      </c>
      <c r="AU288">
        <v>51</v>
      </c>
      <c r="AV288">
        <v>1.0669999999999999</v>
      </c>
      <c r="AW288">
        <v>1.081</v>
      </c>
      <c r="AZ288">
        <v>1</v>
      </c>
      <c r="BA288">
        <v>55.67</v>
      </c>
      <c r="BB288">
        <v>15.73</v>
      </c>
      <c r="BC288">
        <v>5.76</v>
      </c>
      <c r="BD288" t="s">
        <v>3</v>
      </c>
      <c r="BE288" t="s">
        <v>3</v>
      </c>
      <c r="BF288" t="s">
        <v>3</v>
      </c>
      <c r="BG288" t="s">
        <v>3</v>
      </c>
      <c r="BH288">
        <v>0</v>
      </c>
      <c r="BI288">
        <v>2</v>
      </c>
      <c r="BJ288" t="s">
        <v>34</v>
      </c>
      <c r="BM288">
        <v>67</v>
      </c>
      <c r="BN288">
        <v>0</v>
      </c>
      <c r="BO288" t="s">
        <v>31</v>
      </c>
      <c r="BP288">
        <v>1</v>
      </c>
      <c r="BQ288">
        <v>40</v>
      </c>
      <c r="BR288">
        <v>0</v>
      </c>
      <c r="BS288">
        <v>55.67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97</v>
      </c>
      <c r="CA288">
        <v>51</v>
      </c>
      <c r="CB288" t="s">
        <v>3</v>
      </c>
      <c r="CE288">
        <v>30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238"/>
        <v>173.76999999999998</v>
      </c>
      <c r="CQ288">
        <f t="shared" si="239"/>
        <v>828.35</v>
      </c>
      <c r="CR288">
        <f t="shared" si="240"/>
        <v>2445.0700000000002</v>
      </c>
      <c r="CS288">
        <f t="shared" si="241"/>
        <v>1132.33</v>
      </c>
      <c r="CT288">
        <f t="shared" si="242"/>
        <v>13758.28</v>
      </c>
      <c r="CU288">
        <f t="shared" si="243"/>
        <v>0</v>
      </c>
      <c r="CV288">
        <f t="shared" si="244"/>
        <v>20.0596</v>
      </c>
      <c r="CW288">
        <f t="shared" si="245"/>
        <v>0</v>
      </c>
      <c r="CX288">
        <f t="shared" si="246"/>
        <v>0</v>
      </c>
      <c r="CY288">
        <f t="shared" si="247"/>
        <v>147.42060000000001</v>
      </c>
      <c r="CZ288">
        <f t="shared" si="248"/>
        <v>77.509799999999998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33</v>
      </c>
      <c r="DW288" t="s">
        <v>33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385723315</v>
      </c>
      <c r="EF288">
        <v>40</v>
      </c>
      <c r="EG288" t="s">
        <v>38</v>
      </c>
      <c r="EH288">
        <v>0</v>
      </c>
      <c r="EI288" t="s">
        <v>3</v>
      </c>
      <c r="EJ288">
        <v>2</v>
      </c>
      <c r="EK288">
        <v>67</v>
      </c>
      <c r="EL288" t="s">
        <v>39</v>
      </c>
      <c r="EM288" t="s">
        <v>40</v>
      </c>
      <c r="EO288" t="s">
        <v>3</v>
      </c>
      <c r="EQ288">
        <v>0</v>
      </c>
      <c r="ER288">
        <v>510.33</v>
      </c>
      <c r="ES288">
        <v>133.03</v>
      </c>
      <c r="ET288">
        <v>145.68</v>
      </c>
      <c r="EU288">
        <v>19.059999999999999</v>
      </c>
      <c r="EV288">
        <v>231.62</v>
      </c>
      <c r="EW288">
        <v>18.8</v>
      </c>
      <c r="EX288">
        <v>0</v>
      </c>
      <c r="EY288">
        <v>0</v>
      </c>
      <c r="FQ288">
        <v>0</v>
      </c>
      <c r="FR288">
        <v>0</v>
      </c>
      <c r="FS288">
        <v>0</v>
      </c>
      <c r="FX288">
        <v>97</v>
      </c>
      <c r="FY288">
        <v>51</v>
      </c>
      <c r="GA288" t="s">
        <v>3</v>
      </c>
      <c r="GD288">
        <v>1</v>
      </c>
      <c r="GF288">
        <v>-1219002507</v>
      </c>
      <c r="GG288">
        <v>2</v>
      </c>
      <c r="GH288">
        <v>1</v>
      </c>
      <c r="GI288">
        <v>2</v>
      </c>
      <c r="GJ288">
        <v>0</v>
      </c>
      <c r="GK288">
        <v>0</v>
      </c>
      <c r="GL288">
        <f t="shared" si="249"/>
        <v>0</v>
      </c>
      <c r="GM288">
        <f t="shared" si="250"/>
        <v>398.7</v>
      </c>
      <c r="GN288">
        <f t="shared" si="251"/>
        <v>0</v>
      </c>
      <c r="GO288">
        <f t="shared" si="252"/>
        <v>398.7</v>
      </c>
      <c r="GP288">
        <f t="shared" si="253"/>
        <v>0</v>
      </c>
      <c r="GR288">
        <v>0</v>
      </c>
      <c r="GS288">
        <v>3</v>
      </c>
      <c r="GT288">
        <v>0</v>
      </c>
      <c r="GU288" t="s">
        <v>3</v>
      </c>
      <c r="GV288">
        <f t="shared" si="254"/>
        <v>0</v>
      </c>
      <c r="GW288">
        <v>1</v>
      </c>
      <c r="GX288">
        <f t="shared" si="255"/>
        <v>0</v>
      </c>
      <c r="HA288">
        <v>0</v>
      </c>
      <c r="HB288">
        <v>0</v>
      </c>
      <c r="HC288">
        <f t="shared" si="256"/>
        <v>0</v>
      </c>
      <c r="HE288" t="s">
        <v>3</v>
      </c>
      <c r="HF288" t="s">
        <v>3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HS288">
        <v>0</v>
      </c>
      <c r="IK288">
        <v>0</v>
      </c>
    </row>
    <row r="289" spans="1:255" x14ac:dyDescent="0.2">
      <c r="A289" s="2">
        <v>18</v>
      </c>
      <c r="B289" s="2">
        <v>1</v>
      </c>
      <c r="C289" s="2">
        <v>232</v>
      </c>
      <c r="D289" s="2"/>
      <c r="E289" s="2" t="s">
        <v>222</v>
      </c>
      <c r="F289" s="2" t="s">
        <v>42</v>
      </c>
      <c r="G289" s="2" t="s">
        <v>43</v>
      </c>
      <c r="H289" s="2" t="s">
        <v>44</v>
      </c>
      <c r="I289" s="2">
        <f>I287*J289</f>
        <v>1.0399999999999999E-3</v>
      </c>
      <c r="J289" s="2">
        <v>0.10196078431372547</v>
      </c>
      <c r="K289" s="2">
        <v>0.10199999999999999</v>
      </c>
      <c r="L289" s="2"/>
      <c r="M289" s="2"/>
      <c r="N289" s="2"/>
      <c r="O289" s="2">
        <f t="shared" si="218"/>
        <v>0</v>
      </c>
      <c r="P289" s="2">
        <f t="shared" si="219"/>
        <v>0</v>
      </c>
      <c r="Q289" s="2">
        <f t="shared" si="220"/>
        <v>0</v>
      </c>
      <c r="R289" s="2">
        <f t="shared" si="221"/>
        <v>0</v>
      </c>
      <c r="S289" s="2">
        <f t="shared" si="222"/>
        <v>0</v>
      </c>
      <c r="T289" s="2">
        <f t="shared" si="223"/>
        <v>0</v>
      </c>
      <c r="U289" s="2">
        <f t="shared" si="224"/>
        <v>0</v>
      </c>
      <c r="V289" s="2">
        <f t="shared" si="225"/>
        <v>0</v>
      </c>
      <c r="W289" s="2">
        <f t="shared" si="226"/>
        <v>0</v>
      </c>
      <c r="X289" s="2">
        <f t="shared" si="227"/>
        <v>0</v>
      </c>
      <c r="Y289" s="2">
        <f t="shared" si="228"/>
        <v>0</v>
      </c>
      <c r="Z289" s="2"/>
      <c r="AA289" s="2">
        <v>422441548</v>
      </c>
      <c r="AB289" s="2">
        <f t="shared" si="229"/>
        <v>0</v>
      </c>
      <c r="AC289" s="2">
        <f t="shared" si="230"/>
        <v>0</v>
      </c>
      <c r="AD289" s="2">
        <f t="shared" si="231"/>
        <v>0</v>
      </c>
      <c r="AE289" s="2">
        <f t="shared" si="232"/>
        <v>0</v>
      </c>
      <c r="AF289" s="2">
        <f t="shared" si="233"/>
        <v>0</v>
      </c>
      <c r="AG289" s="2">
        <f t="shared" si="234"/>
        <v>0</v>
      </c>
      <c r="AH289" s="2">
        <f t="shared" si="235"/>
        <v>0</v>
      </c>
      <c r="AI289" s="2">
        <f t="shared" si="236"/>
        <v>0</v>
      </c>
      <c r="AJ289" s="2">
        <f t="shared" si="237"/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97</v>
      </c>
      <c r="AU289" s="2">
        <v>51</v>
      </c>
      <c r="AV289" s="2">
        <v>1.0669999999999999</v>
      </c>
      <c r="AW289" s="2">
        <v>1.081</v>
      </c>
      <c r="AX289" s="2"/>
      <c r="AY289" s="2"/>
      <c r="AZ289" s="2">
        <v>1</v>
      </c>
      <c r="BA289" s="2">
        <v>1</v>
      </c>
      <c r="BB289" s="2">
        <v>1</v>
      </c>
      <c r="BC289" s="2">
        <v>1</v>
      </c>
      <c r="BD289" s="2" t="s">
        <v>3</v>
      </c>
      <c r="BE289" s="2" t="s">
        <v>3</v>
      </c>
      <c r="BF289" s="2" t="s">
        <v>3</v>
      </c>
      <c r="BG289" s="2" t="s">
        <v>3</v>
      </c>
      <c r="BH289" s="2">
        <v>3</v>
      </c>
      <c r="BI289" s="2">
        <v>2</v>
      </c>
      <c r="BJ289" s="2" t="s">
        <v>3</v>
      </c>
      <c r="BK289" s="2"/>
      <c r="BL289" s="2"/>
      <c r="BM289" s="2">
        <v>67</v>
      </c>
      <c r="BN289" s="2">
        <v>0</v>
      </c>
      <c r="BO289" s="2" t="s">
        <v>3</v>
      </c>
      <c r="BP289" s="2">
        <v>0</v>
      </c>
      <c r="BQ289" s="2">
        <v>40</v>
      </c>
      <c r="BR289" s="2">
        <v>0</v>
      </c>
      <c r="BS289" s="2">
        <v>1</v>
      </c>
      <c r="BT289" s="2">
        <v>1</v>
      </c>
      <c r="BU289" s="2">
        <v>1</v>
      </c>
      <c r="BV289" s="2">
        <v>1</v>
      </c>
      <c r="BW289" s="2">
        <v>1</v>
      </c>
      <c r="BX289" s="2">
        <v>1</v>
      </c>
      <c r="BY289" s="2" t="s">
        <v>3</v>
      </c>
      <c r="BZ289" s="2">
        <v>97</v>
      </c>
      <c r="CA289" s="2">
        <v>51</v>
      </c>
      <c r="CB289" s="2" t="s">
        <v>3</v>
      </c>
      <c r="CC289" s="2"/>
      <c r="CD289" s="2"/>
      <c r="CE289" s="2">
        <v>30</v>
      </c>
      <c r="CF289" s="2">
        <v>0</v>
      </c>
      <c r="CG289" s="2">
        <v>0</v>
      </c>
      <c r="CH289" s="2"/>
      <c r="CI289" s="2"/>
      <c r="CJ289" s="2"/>
      <c r="CK289" s="2"/>
      <c r="CL289" s="2"/>
      <c r="CM289" s="2">
        <v>0</v>
      </c>
      <c r="CN289" s="2" t="s">
        <v>3</v>
      </c>
      <c r="CO289" s="2">
        <v>0</v>
      </c>
      <c r="CP289" s="2">
        <f t="shared" si="238"/>
        <v>0</v>
      </c>
      <c r="CQ289" s="2">
        <f t="shared" si="239"/>
        <v>0</v>
      </c>
      <c r="CR289" s="2">
        <f t="shared" si="240"/>
        <v>0</v>
      </c>
      <c r="CS289" s="2">
        <f t="shared" si="241"/>
        <v>0</v>
      </c>
      <c r="CT289" s="2">
        <f t="shared" si="242"/>
        <v>0</v>
      </c>
      <c r="CU289" s="2">
        <f t="shared" si="243"/>
        <v>0</v>
      </c>
      <c r="CV289" s="2">
        <f t="shared" si="244"/>
        <v>0</v>
      </c>
      <c r="CW289" s="2">
        <f t="shared" si="245"/>
        <v>0</v>
      </c>
      <c r="CX289" s="2">
        <f t="shared" si="246"/>
        <v>0</v>
      </c>
      <c r="CY289" s="2">
        <f t="shared" si="247"/>
        <v>0</v>
      </c>
      <c r="CZ289" s="2">
        <f t="shared" si="248"/>
        <v>0</v>
      </c>
      <c r="DA289" s="2"/>
      <c r="DB289" s="2"/>
      <c r="DC289" s="2" t="s">
        <v>3</v>
      </c>
      <c r="DD289" s="2" t="s">
        <v>3</v>
      </c>
      <c r="DE289" s="2" t="s">
        <v>3</v>
      </c>
      <c r="DF289" s="2" t="s">
        <v>3</v>
      </c>
      <c r="DG289" s="2" t="s">
        <v>3</v>
      </c>
      <c r="DH289" s="2" t="s">
        <v>3</v>
      </c>
      <c r="DI289" s="2" t="s">
        <v>3</v>
      </c>
      <c r="DJ289" s="2" t="s">
        <v>3</v>
      </c>
      <c r="DK289" s="2" t="s">
        <v>3</v>
      </c>
      <c r="DL289" s="2" t="s">
        <v>3</v>
      </c>
      <c r="DM289" s="2" t="s">
        <v>3</v>
      </c>
      <c r="DN289" s="2">
        <v>0</v>
      </c>
      <c r="DO289" s="2">
        <v>0</v>
      </c>
      <c r="DP289" s="2">
        <v>1</v>
      </c>
      <c r="DQ289" s="2">
        <v>1</v>
      </c>
      <c r="DR289" s="2"/>
      <c r="DS289" s="2"/>
      <c r="DT289" s="2"/>
      <c r="DU289" s="2">
        <v>1003</v>
      </c>
      <c r="DV289" s="2" t="s">
        <v>44</v>
      </c>
      <c r="DW289" s="2" t="s">
        <v>44</v>
      </c>
      <c r="DX289" s="2">
        <v>1000</v>
      </c>
      <c r="DY289" s="2"/>
      <c r="DZ289" s="2" t="s">
        <v>3</v>
      </c>
      <c r="EA289" s="2" t="s">
        <v>3</v>
      </c>
      <c r="EB289" s="2" t="s">
        <v>3</v>
      </c>
      <c r="EC289" s="2" t="s">
        <v>3</v>
      </c>
      <c r="ED289" s="2"/>
      <c r="EE289" s="2">
        <v>385723315</v>
      </c>
      <c r="EF289" s="2">
        <v>40</v>
      </c>
      <c r="EG289" s="2" t="s">
        <v>38</v>
      </c>
      <c r="EH289" s="2">
        <v>0</v>
      </c>
      <c r="EI289" s="2" t="s">
        <v>3</v>
      </c>
      <c r="EJ289" s="2">
        <v>2</v>
      </c>
      <c r="EK289" s="2">
        <v>67</v>
      </c>
      <c r="EL289" s="2" t="s">
        <v>39</v>
      </c>
      <c r="EM289" s="2" t="s">
        <v>40</v>
      </c>
      <c r="EN289" s="2"/>
      <c r="EO289" s="2" t="s">
        <v>3</v>
      </c>
      <c r="EP289" s="2"/>
      <c r="EQ289" s="2">
        <v>0</v>
      </c>
      <c r="ER289" s="2">
        <v>0</v>
      </c>
      <c r="ES289" s="2">
        <v>0</v>
      </c>
      <c r="ET289" s="2">
        <v>0</v>
      </c>
      <c r="EU289" s="2">
        <v>0</v>
      </c>
      <c r="EV289" s="2">
        <v>0</v>
      </c>
      <c r="EW289" s="2">
        <v>0</v>
      </c>
      <c r="EX289" s="2">
        <v>0</v>
      </c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>
        <v>0</v>
      </c>
      <c r="FR289" s="2">
        <v>0</v>
      </c>
      <c r="FS289" s="2">
        <v>0</v>
      </c>
      <c r="FT289" s="2"/>
      <c r="FU289" s="2"/>
      <c r="FV289" s="2"/>
      <c r="FW289" s="2"/>
      <c r="FX289" s="2">
        <v>97</v>
      </c>
      <c r="FY289" s="2">
        <v>51</v>
      </c>
      <c r="FZ289" s="2"/>
      <c r="GA289" s="2" t="s">
        <v>3</v>
      </c>
      <c r="GB289" s="2"/>
      <c r="GC289" s="2"/>
      <c r="GD289" s="2">
        <v>1</v>
      </c>
      <c r="GE289" s="2"/>
      <c r="GF289" s="2">
        <v>-1893455869</v>
      </c>
      <c r="GG289" s="2">
        <v>2</v>
      </c>
      <c r="GH289" s="2">
        <v>1</v>
      </c>
      <c r="GI289" s="2">
        <v>-2</v>
      </c>
      <c r="GJ289" s="2">
        <v>0</v>
      </c>
      <c r="GK289" s="2">
        <v>0</v>
      </c>
      <c r="GL289" s="2">
        <f t="shared" si="249"/>
        <v>0</v>
      </c>
      <c r="GM289" s="2">
        <f t="shared" si="250"/>
        <v>0</v>
      </c>
      <c r="GN289" s="2">
        <f t="shared" si="251"/>
        <v>0</v>
      </c>
      <c r="GO289" s="2">
        <f t="shared" si="252"/>
        <v>0</v>
      </c>
      <c r="GP289" s="2">
        <f t="shared" si="253"/>
        <v>0</v>
      </c>
      <c r="GQ289" s="2"/>
      <c r="GR289" s="2">
        <v>0</v>
      </c>
      <c r="GS289" s="2">
        <v>3</v>
      </c>
      <c r="GT289" s="2">
        <v>0</v>
      </c>
      <c r="GU289" s="2" t="s">
        <v>3</v>
      </c>
      <c r="GV289" s="2">
        <f t="shared" si="254"/>
        <v>0</v>
      </c>
      <c r="GW289" s="2">
        <v>1</v>
      </c>
      <c r="GX289" s="2">
        <f t="shared" si="255"/>
        <v>0</v>
      </c>
      <c r="GY289" s="2"/>
      <c r="GZ289" s="2"/>
      <c r="HA289" s="2">
        <v>0</v>
      </c>
      <c r="HB289" s="2">
        <v>0</v>
      </c>
      <c r="HC289" s="2">
        <f t="shared" si="256"/>
        <v>0</v>
      </c>
      <c r="HD289" s="2"/>
      <c r="HE289" s="2" t="s">
        <v>3</v>
      </c>
      <c r="HF289" s="2" t="s">
        <v>3</v>
      </c>
      <c r="HG289" s="2"/>
      <c r="HH289" s="2"/>
      <c r="HI289" s="2"/>
      <c r="HJ289" s="2"/>
      <c r="HK289" s="2"/>
      <c r="HL289" s="2"/>
      <c r="HM289" s="2" t="s">
        <v>3</v>
      </c>
      <c r="HN289" s="2" t="s">
        <v>3</v>
      </c>
      <c r="HO289" s="2" t="s">
        <v>3</v>
      </c>
      <c r="HP289" s="2" t="s">
        <v>3</v>
      </c>
      <c r="HQ289" s="2" t="s">
        <v>3</v>
      </c>
      <c r="HR289" s="2"/>
      <c r="HS289" s="2">
        <v>0</v>
      </c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>
        <v>0</v>
      </c>
      <c r="IL289" s="2"/>
      <c r="IM289" s="2"/>
      <c r="IN289" s="2"/>
      <c r="IO289" s="2"/>
      <c r="IP289" s="2"/>
      <c r="IQ289" s="2"/>
      <c r="IR289" s="2"/>
      <c r="IS289" s="2"/>
      <c r="IT289" s="2"/>
      <c r="IU289" s="2"/>
    </row>
    <row r="290" spans="1:255" x14ac:dyDescent="0.2">
      <c r="A290">
        <v>18</v>
      </c>
      <c r="B290">
        <v>1</v>
      </c>
      <c r="C290">
        <v>246</v>
      </c>
      <c r="E290" t="s">
        <v>222</v>
      </c>
      <c r="F290" t="s">
        <v>42</v>
      </c>
      <c r="G290" t="s">
        <v>43</v>
      </c>
      <c r="H290" t="s">
        <v>44</v>
      </c>
      <c r="I290">
        <f>I288*J290</f>
        <v>1.0399999999999999E-3</v>
      </c>
      <c r="J290">
        <v>0.10196078431372547</v>
      </c>
      <c r="K290">
        <v>0.10199999999999999</v>
      </c>
      <c r="O290">
        <f t="shared" si="218"/>
        <v>0</v>
      </c>
      <c r="P290">
        <f t="shared" si="219"/>
        <v>0</v>
      </c>
      <c r="Q290">
        <f t="shared" si="220"/>
        <v>0</v>
      </c>
      <c r="R290">
        <f t="shared" si="221"/>
        <v>0</v>
      </c>
      <c r="S290">
        <f t="shared" si="222"/>
        <v>0</v>
      </c>
      <c r="T290">
        <f t="shared" si="223"/>
        <v>0</v>
      </c>
      <c r="U290">
        <f t="shared" si="224"/>
        <v>0</v>
      </c>
      <c r="V290">
        <f t="shared" si="225"/>
        <v>0</v>
      </c>
      <c r="W290">
        <f t="shared" si="226"/>
        <v>0</v>
      </c>
      <c r="X290">
        <f t="shared" si="227"/>
        <v>0</v>
      </c>
      <c r="Y290">
        <f t="shared" si="228"/>
        <v>0</v>
      </c>
      <c r="AA290">
        <v>422441546</v>
      </c>
      <c r="AB290">
        <f t="shared" si="229"/>
        <v>0</v>
      </c>
      <c r="AC290">
        <f t="shared" si="230"/>
        <v>0</v>
      </c>
      <c r="AD290">
        <f t="shared" si="231"/>
        <v>0</v>
      </c>
      <c r="AE290">
        <f t="shared" si="232"/>
        <v>0</v>
      </c>
      <c r="AF290">
        <f t="shared" si="233"/>
        <v>0</v>
      </c>
      <c r="AG290">
        <f t="shared" si="234"/>
        <v>0</v>
      </c>
      <c r="AH290">
        <f t="shared" si="235"/>
        <v>0</v>
      </c>
      <c r="AI290">
        <f t="shared" si="236"/>
        <v>0</v>
      </c>
      <c r="AJ290">
        <f t="shared" si="237"/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97</v>
      </c>
      <c r="AU290">
        <v>51</v>
      </c>
      <c r="AV290">
        <v>1.0669999999999999</v>
      </c>
      <c r="AW290">
        <v>1.081</v>
      </c>
      <c r="AZ290">
        <v>1</v>
      </c>
      <c r="BA290">
        <v>1</v>
      </c>
      <c r="BB290">
        <v>1</v>
      </c>
      <c r="BC290">
        <v>9.86</v>
      </c>
      <c r="BD290" t="s">
        <v>3</v>
      </c>
      <c r="BE290" t="s">
        <v>3</v>
      </c>
      <c r="BF290" t="s">
        <v>3</v>
      </c>
      <c r="BG290" t="s">
        <v>3</v>
      </c>
      <c r="BH290">
        <v>3</v>
      </c>
      <c r="BI290">
        <v>2</v>
      </c>
      <c r="BJ290" t="s">
        <v>3</v>
      </c>
      <c r="BM290">
        <v>67</v>
      </c>
      <c r="BN290">
        <v>0</v>
      </c>
      <c r="BO290" t="s">
        <v>3</v>
      </c>
      <c r="BP290">
        <v>0</v>
      </c>
      <c r="BQ290">
        <v>40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97</v>
      </c>
      <c r="CA290">
        <v>51</v>
      </c>
      <c r="CB290" t="s">
        <v>3</v>
      </c>
      <c r="CE290">
        <v>30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238"/>
        <v>0</v>
      </c>
      <c r="CQ290">
        <f t="shared" si="239"/>
        <v>0</v>
      </c>
      <c r="CR290">
        <f t="shared" si="240"/>
        <v>0</v>
      </c>
      <c r="CS290">
        <f t="shared" si="241"/>
        <v>0</v>
      </c>
      <c r="CT290">
        <f t="shared" si="242"/>
        <v>0</v>
      </c>
      <c r="CU290">
        <f t="shared" si="243"/>
        <v>0</v>
      </c>
      <c r="CV290">
        <f t="shared" si="244"/>
        <v>0</v>
      </c>
      <c r="CW290">
        <f t="shared" si="245"/>
        <v>0</v>
      </c>
      <c r="CX290">
        <f t="shared" si="246"/>
        <v>0</v>
      </c>
      <c r="CY290">
        <f t="shared" si="247"/>
        <v>0</v>
      </c>
      <c r="CZ290">
        <f t="shared" si="248"/>
        <v>0</v>
      </c>
      <c r="DC290" t="s">
        <v>3</v>
      </c>
      <c r="DD290" t="s">
        <v>3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1003</v>
      </c>
      <c r="DV290" t="s">
        <v>44</v>
      </c>
      <c r="DW290" t="s">
        <v>44</v>
      </c>
      <c r="DX290">
        <v>1000</v>
      </c>
      <c r="DZ290" t="s">
        <v>3</v>
      </c>
      <c r="EA290" t="s">
        <v>3</v>
      </c>
      <c r="EB290" t="s">
        <v>3</v>
      </c>
      <c r="EC290" t="s">
        <v>3</v>
      </c>
      <c r="EE290">
        <v>385723315</v>
      </c>
      <c r="EF290">
        <v>40</v>
      </c>
      <c r="EG290" t="s">
        <v>38</v>
      </c>
      <c r="EH290">
        <v>0</v>
      </c>
      <c r="EI290" t="s">
        <v>3</v>
      </c>
      <c r="EJ290">
        <v>2</v>
      </c>
      <c r="EK290">
        <v>67</v>
      </c>
      <c r="EL290" t="s">
        <v>39</v>
      </c>
      <c r="EM290" t="s">
        <v>40</v>
      </c>
      <c r="EO290" t="s">
        <v>3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FQ290">
        <v>0</v>
      </c>
      <c r="FR290">
        <v>0</v>
      </c>
      <c r="FS290">
        <v>0</v>
      </c>
      <c r="FX290">
        <v>97</v>
      </c>
      <c r="FY290">
        <v>51</v>
      </c>
      <c r="GA290" t="s">
        <v>3</v>
      </c>
      <c r="GD290">
        <v>1</v>
      </c>
      <c r="GF290">
        <v>-1893455869</v>
      </c>
      <c r="GG290">
        <v>2</v>
      </c>
      <c r="GH290">
        <v>1</v>
      </c>
      <c r="GI290">
        <v>5</v>
      </c>
      <c r="GJ290">
        <v>0</v>
      </c>
      <c r="GK290">
        <v>0</v>
      </c>
      <c r="GL290">
        <f t="shared" si="249"/>
        <v>0</v>
      </c>
      <c r="GM290">
        <f t="shared" si="250"/>
        <v>0</v>
      </c>
      <c r="GN290">
        <f t="shared" si="251"/>
        <v>0</v>
      </c>
      <c r="GO290">
        <f t="shared" si="252"/>
        <v>0</v>
      </c>
      <c r="GP290">
        <f t="shared" si="253"/>
        <v>0</v>
      </c>
      <c r="GR290">
        <v>0</v>
      </c>
      <c r="GS290">
        <v>3</v>
      </c>
      <c r="GT290">
        <v>0</v>
      </c>
      <c r="GU290" t="s">
        <v>3</v>
      </c>
      <c r="GV290">
        <f t="shared" si="254"/>
        <v>0</v>
      </c>
      <c r="GW290">
        <v>1</v>
      </c>
      <c r="GX290">
        <f t="shared" si="255"/>
        <v>0</v>
      </c>
      <c r="HA290">
        <v>0</v>
      </c>
      <c r="HB290">
        <v>0</v>
      </c>
      <c r="HC290">
        <f t="shared" si="256"/>
        <v>0</v>
      </c>
      <c r="HE290" t="s">
        <v>3</v>
      </c>
      <c r="HF290" t="s">
        <v>3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HS290">
        <v>0</v>
      </c>
      <c r="IK290">
        <v>0</v>
      </c>
    </row>
    <row r="291" spans="1:255" x14ac:dyDescent="0.2">
      <c r="A291" s="2">
        <v>17</v>
      </c>
      <c r="B291" s="2">
        <v>1</v>
      </c>
      <c r="C291" s="2"/>
      <c r="D291" s="2"/>
      <c r="E291" s="2" t="s">
        <v>131</v>
      </c>
      <c r="F291" s="2" t="s">
        <v>121</v>
      </c>
      <c r="G291" s="2" t="s">
        <v>122</v>
      </c>
      <c r="H291" s="2" t="s">
        <v>44</v>
      </c>
      <c r="I291" s="2">
        <f>ROUND(ROUND(1*1.04/1000,5),9)</f>
        <v>1.0399999999999999E-3</v>
      </c>
      <c r="J291" s="2">
        <v>0</v>
      </c>
      <c r="K291" s="2">
        <f>ROUND(ROUND(1*1.04/1000,5),9)</f>
        <v>1.0399999999999999E-3</v>
      </c>
      <c r="L291" s="2"/>
      <c r="M291" s="2"/>
      <c r="N291" s="2"/>
      <c r="O291" s="2">
        <f t="shared" si="218"/>
        <v>457.04</v>
      </c>
      <c r="P291" s="2">
        <f t="shared" si="219"/>
        <v>457.04</v>
      </c>
      <c r="Q291" s="2">
        <f t="shared" si="220"/>
        <v>0</v>
      </c>
      <c r="R291" s="2">
        <f t="shared" si="221"/>
        <v>0</v>
      </c>
      <c r="S291" s="2">
        <f t="shared" si="222"/>
        <v>0</v>
      </c>
      <c r="T291" s="2">
        <f t="shared" si="223"/>
        <v>0</v>
      </c>
      <c r="U291" s="2">
        <f t="shared" si="224"/>
        <v>0</v>
      </c>
      <c r="V291" s="2">
        <f t="shared" si="225"/>
        <v>0</v>
      </c>
      <c r="W291" s="2">
        <f t="shared" si="226"/>
        <v>0</v>
      </c>
      <c r="X291" s="2">
        <f t="shared" si="227"/>
        <v>0</v>
      </c>
      <c r="Y291" s="2">
        <f t="shared" si="228"/>
        <v>0</v>
      </c>
      <c r="Z291" s="2"/>
      <c r="AA291" s="2">
        <v>422441548</v>
      </c>
      <c r="AB291" s="2">
        <f t="shared" si="229"/>
        <v>439463.98</v>
      </c>
      <c r="AC291" s="2">
        <f t="shared" si="230"/>
        <v>439463.98</v>
      </c>
      <c r="AD291" s="2">
        <f t="shared" si="231"/>
        <v>0</v>
      </c>
      <c r="AE291" s="2">
        <f t="shared" si="232"/>
        <v>0</v>
      </c>
      <c r="AF291" s="2">
        <f t="shared" si="233"/>
        <v>0</v>
      </c>
      <c r="AG291" s="2">
        <f t="shared" si="234"/>
        <v>0</v>
      </c>
      <c r="AH291" s="2">
        <f t="shared" si="235"/>
        <v>0</v>
      </c>
      <c r="AI291" s="2">
        <f t="shared" si="236"/>
        <v>0</v>
      </c>
      <c r="AJ291" s="2">
        <f t="shared" si="237"/>
        <v>0</v>
      </c>
      <c r="AK291" s="2">
        <v>439463.98</v>
      </c>
      <c r="AL291" s="2">
        <v>439463.98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v>0</v>
      </c>
      <c r="AV291" s="2">
        <v>1</v>
      </c>
      <c r="AW291" s="2">
        <v>1</v>
      </c>
      <c r="AX291" s="2"/>
      <c r="AY291" s="2"/>
      <c r="AZ291" s="2">
        <v>1</v>
      </c>
      <c r="BA291" s="2">
        <v>1</v>
      </c>
      <c r="BB291" s="2">
        <v>1</v>
      </c>
      <c r="BC291" s="2">
        <v>1</v>
      </c>
      <c r="BD291" s="2" t="s">
        <v>3</v>
      </c>
      <c r="BE291" s="2" t="s">
        <v>3</v>
      </c>
      <c r="BF291" s="2" t="s">
        <v>3</v>
      </c>
      <c r="BG291" s="2" t="s">
        <v>3</v>
      </c>
      <c r="BH291" s="2">
        <v>3</v>
      </c>
      <c r="BI291" s="2">
        <v>2</v>
      </c>
      <c r="BJ291" s="2" t="s">
        <v>123</v>
      </c>
      <c r="BK291" s="2"/>
      <c r="BL291" s="2"/>
      <c r="BM291" s="2">
        <v>1618</v>
      </c>
      <c r="BN291" s="2">
        <v>0</v>
      </c>
      <c r="BO291" s="2" t="s">
        <v>3</v>
      </c>
      <c r="BP291" s="2">
        <v>0</v>
      </c>
      <c r="BQ291" s="2">
        <v>201</v>
      </c>
      <c r="BR291" s="2">
        <v>0</v>
      </c>
      <c r="BS291" s="2">
        <v>1</v>
      </c>
      <c r="BT291" s="2">
        <v>1</v>
      </c>
      <c r="BU291" s="2">
        <v>1</v>
      </c>
      <c r="BV291" s="2">
        <v>1</v>
      </c>
      <c r="BW291" s="2">
        <v>1</v>
      </c>
      <c r="BX291" s="2">
        <v>1</v>
      </c>
      <c r="BY291" s="2" t="s">
        <v>3</v>
      </c>
      <c r="BZ291" s="2">
        <v>0</v>
      </c>
      <c r="CA291" s="2">
        <v>0</v>
      </c>
      <c r="CB291" s="2" t="s">
        <v>3</v>
      </c>
      <c r="CC291" s="2"/>
      <c r="CD291" s="2"/>
      <c r="CE291" s="2">
        <v>30</v>
      </c>
      <c r="CF291" s="2">
        <v>0</v>
      </c>
      <c r="CG291" s="2">
        <v>0</v>
      </c>
      <c r="CH291" s="2"/>
      <c r="CI291" s="2"/>
      <c r="CJ291" s="2"/>
      <c r="CK291" s="2"/>
      <c r="CL291" s="2"/>
      <c r="CM291" s="2">
        <v>0</v>
      </c>
      <c r="CN291" s="2" t="s">
        <v>3</v>
      </c>
      <c r="CO291" s="2">
        <v>0</v>
      </c>
      <c r="CP291" s="2">
        <f t="shared" si="238"/>
        <v>457.04</v>
      </c>
      <c r="CQ291" s="2">
        <f t="shared" si="239"/>
        <v>439463.98</v>
      </c>
      <c r="CR291" s="2">
        <f t="shared" si="240"/>
        <v>0</v>
      </c>
      <c r="CS291" s="2">
        <f t="shared" si="241"/>
        <v>0</v>
      </c>
      <c r="CT291" s="2">
        <f t="shared" si="242"/>
        <v>0</v>
      </c>
      <c r="CU291" s="2">
        <f t="shared" si="243"/>
        <v>0</v>
      </c>
      <c r="CV291" s="2">
        <f t="shared" si="244"/>
        <v>0</v>
      </c>
      <c r="CW291" s="2">
        <f t="shared" si="245"/>
        <v>0</v>
      </c>
      <c r="CX291" s="2">
        <f t="shared" si="246"/>
        <v>0</v>
      </c>
      <c r="CY291" s="2">
        <f t="shared" si="247"/>
        <v>0</v>
      </c>
      <c r="CZ291" s="2">
        <f t="shared" si="248"/>
        <v>0</v>
      </c>
      <c r="DA291" s="2"/>
      <c r="DB291" s="2"/>
      <c r="DC291" s="2" t="s">
        <v>3</v>
      </c>
      <c r="DD291" s="2" t="s">
        <v>3</v>
      </c>
      <c r="DE291" s="2" t="s">
        <v>3</v>
      </c>
      <c r="DF291" s="2" t="s">
        <v>3</v>
      </c>
      <c r="DG291" s="2" t="s">
        <v>3</v>
      </c>
      <c r="DH291" s="2" t="s">
        <v>3</v>
      </c>
      <c r="DI291" s="2" t="s">
        <v>3</v>
      </c>
      <c r="DJ291" s="2" t="s">
        <v>3</v>
      </c>
      <c r="DK291" s="2" t="s">
        <v>3</v>
      </c>
      <c r="DL291" s="2" t="s">
        <v>3</v>
      </c>
      <c r="DM291" s="2" t="s">
        <v>3</v>
      </c>
      <c r="DN291" s="2">
        <v>0</v>
      </c>
      <c r="DO291" s="2">
        <v>0</v>
      </c>
      <c r="DP291" s="2">
        <v>1</v>
      </c>
      <c r="DQ291" s="2">
        <v>1</v>
      </c>
      <c r="DR291" s="2"/>
      <c r="DS291" s="2"/>
      <c r="DT291" s="2"/>
      <c r="DU291" s="2">
        <v>1003</v>
      </c>
      <c r="DV291" s="2" t="s">
        <v>44</v>
      </c>
      <c r="DW291" s="2" t="s">
        <v>44</v>
      </c>
      <c r="DX291" s="2">
        <v>1000</v>
      </c>
      <c r="DY291" s="2"/>
      <c r="DZ291" s="2" t="s">
        <v>3</v>
      </c>
      <c r="EA291" s="2" t="s">
        <v>3</v>
      </c>
      <c r="EB291" s="2" t="s">
        <v>3</v>
      </c>
      <c r="EC291" s="2" t="s">
        <v>3</v>
      </c>
      <c r="ED291" s="2"/>
      <c r="EE291" s="2">
        <v>385723353</v>
      </c>
      <c r="EF291" s="2">
        <v>201</v>
      </c>
      <c r="EG291" s="2" t="s">
        <v>124</v>
      </c>
      <c r="EH291" s="2">
        <v>0</v>
      </c>
      <c r="EI291" s="2" t="s">
        <v>3</v>
      </c>
      <c r="EJ291" s="2">
        <v>2</v>
      </c>
      <c r="EK291" s="2">
        <v>1618</v>
      </c>
      <c r="EL291" s="2" t="s">
        <v>125</v>
      </c>
      <c r="EM291" s="2" t="s">
        <v>126</v>
      </c>
      <c r="EN291" s="2"/>
      <c r="EO291" s="2" t="s">
        <v>3</v>
      </c>
      <c r="EP291" s="2"/>
      <c r="EQ291" s="2">
        <v>0</v>
      </c>
      <c r="ER291" s="2">
        <v>439463.98</v>
      </c>
      <c r="ES291" s="2">
        <v>439463.98</v>
      </c>
      <c r="ET291" s="2">
        <v>0</v>
      </c>
      <c r="EU291" s="2">
        <v>0</v>
      </c>
      <c r="EV291" s="2">
        <v>0</v>
      </c>
      <c r="EW291" s="2">
        <v>0</v>
      </c>
      <c r="EX291" s="2">
        <v>0</v>
      </c>
      <c r="EY291" s="2">
        <v>0</v>
      </c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>
        <v>0</v>
      </c>
      <c r="FR291" s="2">
        <v>0</v>
      </c>
      <c r="FS291" s="2">
        <v>0</v>
      </c>
      <c r="FT291" s="2"/>
      <c r="FU291" s="2"/>
      <c r="FV291" s="2"/>
      <c r="FW291" s="2"/>
      <c r="FX291" s="2">
        <v>0</v>
      </c>
      <c r="FY291" s="2">
        <v>0</v>
      </c>
      <c r="FZ291" s="2"/>
      <c r="GA291" s="2" t="s">
        <v>3</v>
      </c>
      <c r="GB291" s="2"/>
      <c r="GC291" s="2"/>
      <c r="GD291" s="2">
        <v>1</v>
      </c>
      <c r="GE291" s="2"/>
      <c r="GF291" s="2">
        <v>1417408259</v>
      </c>
      <c r="GG291" s="2">
        <v>2</v>
      </c>
      <c r="GH291" s="2">
        <v>1</v>
      </c>
      <c r="GI291" s="2">
        <v>-2</v>
      </c>
      <c r="GJ291" s="2">
        <v>0</v>
      </c>
      <c r="GK291" s="2">
        <v>0</v>
      </c>
      <c r="GL291" s="2">
        <f t="shared" si="249"/>
        <v>0</v>
      </c>
      <c r="GM291" s="2">
        <f t="shared" si="250"/>
        <v>457.04</v>
      </c>
      <c r="GN291" s="2">
        <f t="shared" si="251"/>
        <v>0</v>
      </c>
      <c r="GO291" s="2">
        <f t="shared" si="252"/>
        <v>457.04</v>
      </c>
      <c r="GP291" s="2">
        <f t="shared" si="253"/>
        <v>0</v>
      </c>
      <c r="GQ291" s="2"/>
      <c r="GR291" s="2">
        <v>0</v>
      </c>
      <c r="GS291" s="2">
        <v>3</v>
      </c>
      <c r="GT291" s="2">
        <v>0</v>
      </c>
      <c r="GU291" s="2" t="s">
        <v>3</v>
      </c>
      <c r="GV291" s="2">
        <f t="shared" si="254"/>
        <v>0</v>
      </c>
      <c r="GW291" s="2">
        <v>1</v>
      </c>
      <c r="GX291" s="2">
        <f t="shared" si="255"/>
        <v>0</v>
      </c>
      <c r="GY291" s="2"/>
      <c r="GZ291" s="2"/>
      <c r="HA291" s="2">
        <v>0</v>
      </c>
      <c r="HB291" s="2">
        <v>0</v>
      </c>
      <c r="HC291" s="2">
        <f t="shared" si="256"/>
        <v>0</v>
      </c>
      <c r="HD291" s="2"/>
      <c r="HE291" s="2" t="s">
        <v>3</v>
      </c>
      <c r="HF291" s="2" t="s">
        <v>3</v>
      </c>
      <c r="HG291" s="2"/>
      <c r="HH291" s="2"/>
      <c r="HI291" s="2"/>
      <c r="HJ291" s="2"/>
      <c r="HK291" s="2"/>
      <c r="HL291" s="2"/>
      <c r="HM291" s="2" t="s">
        <v>3</v>
      </c>
      <c r="HN291" s="2" t="s">
        <v>3</v>
      </c>
      <c r="HO291" s="2" t="s">
        <v>3</v>
      </c>
      <c r="HP291" s="2" t="s">
        <v>3</v>
      </c>
      <c r="HQ291" s="2" t="s">
        <v>3</v>
      </c>
      <c r="HR291" s="2"/>
      <c r="HS291" s="2">
        <v>0</v>
      </c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>
        <v>0</v>
      </c>
      <c r="IL291" s="2"/>
      <c r="IM291" s="2"/>
      <c r="IN291" s="2"/>
      <c r="IO291" s="2"/>
      <c r="IP291" s="2"/>
      <c r="IQ291" s="2"/>
      <c r="IR291" s="2"/>
      <c r="IS291" s="2"/>
      <c r="IT291" s="2"/>
      <c r="IU291" s="2"/>
    </row>
    <row r="292" spans="1:255" x14ac:dyDescent="0.2">
      <c r="A292">
        <v>17</v>
      </c>
      <c r="B292">
        <v>1</v>
      </c>
      <c r="E292" t="s">
        <v>131</v>
      </c>
      <c r="F292" t="s">
        <v>121</v>
      </c>
      <c r="G292" t="s">
        <v>122</v>
      </c>
      <c r="H292" t="s">
        <v>44</v>
      </c>
      <c r="I292">
        <f>ROUND(ROUND(1*1.04/1000,5),9)</f>
        <v>1.0399999999999999E-3</v>
      </c>
      <c r="J292">
        <v>0</v>
      </c>
      <c r="K292">
        <f>ROUND(ROUND(1*1.04/1000,5),9)</f>
        <v>1.0399999999999999E-3</v>
      </c>
      <c r="O292">
        <f t="shared" si="218"/>
        <v>1380.26</v>
      </c>
      <c r="P292">
        <f t="shared" si="219"/>
        <v>1380.26</v>
      </c>
      <c r="Q292">
        <f t="shared" si="220"/>
        <v>0</v>
      </c>
      <c r="R292">
        <f t="shared" si="221"/>
        <v>0</v>
      </c>
      <c r="S292">
        <f t="shared" si="222"/>
        <v>0</v>
      </c>
      <c r="T292">
        <f t="shared" si="223"/>
        <v>0</v>
      </c>
      <c r="U292">
        <f t="shared" si="224"/>
        <v>0</v>
      </c>
      <c r="V292">
        <f t="shared" si="225"/>
        <v>0</v>
      </c>
      <c r="W292">
        <f t="shared" si="226"/>
        <v>0</v>
      </c>
      <c r="X292">
        <f t="shared" si="227"/>
        <v>0</v>
      </c>
      <c r="Y292">
        <f t="shared" si="228"/>
        <v>0</v>
      </c>
      <c r="AA292">
        <v>422441546</v>
      </c>
      <c r="AB292">
        <f t="shared" si="229"/>
        <v>439463.98</v>
      </c>
      <c r="AC292">
        <f t="shared" si="230"/>
        <v>439463.98</v>
      </c>
      <c r="AD292">
        <f t="shared" si="231"/>
        <v>0</v>
      </c>
      <c r="AE292">
        <f t="shared" si="232"/>
        <v>0</v>
      </c>
      <c r="AF292">
        <f t="shared" si="233"/>
        <v>0</v>
      </c>
      <c r="AG292">
        <f t="shared" si="234"/>
        <v>0</v>
      </c>
      <c r="AH292">
        <f t="shared" si="235"/>
        <v>0</v>
      </c>
      <c r="AI292">
        <f t="shared" si="236"/>
        <v>0</v>
      </c>
      <c r="AJ292">
        <f t="shared" si="237"/>
        <v>0</v>
      </c>
      <c r="AK292">
        <v>439463.98</v>
      </c>
      <c r="AL292">
        <v>439463.98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3.02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2</v>
      </c>
      <c r="BJ292" t="s">
        <v>123</v>
      </c>
      <c r="BM292">
        <v>1618</v>
      </c>
      <c r="BN292">
        <v>0</v>
      </c>
      <c r="BO292" t="s">
        <v>121</v>
      </c>
      <c r="BP292">
        <v>1</v>
      </c>
      <c r="BQ292">
        <v>201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0</v>
      </c>
      <c r="CA292">
        <v>0</v>
      </c>
      <c r="CB292" t="s">
        <v>3</v>
      </c>
      <c r="CE292">
        <v>30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238"/>
        <v>1380.26</v>
      </c>
      <c r="CQ292">
        <f t="shared" si="239"/>
        <v>1327181.22</v>
      </c>
      <c r="CR292">
        <f t="shared" si="240"/>
        <v>0</v>
      </c>
      <c r="CS292">
        <f t="shared" si="241"/>
        <v>0</v>
      </c>
      <c r="CT292">
        <f t="shared" si="242"/>
        <v>0</v>
      </c>
      <c r="CU292">
        <f t="shared" si="243"/>
        <v>0</v>
      </c>
      <c r="CV292">
        <f t="shared" si="244"/>
        <v>0</v>
      </c>
      <c r="CW292">
        <f t="shared" si="245"/>
        <v>0</v>
      </c>
      <c r="CX292">
        <f t="shared" si="246"/>
        <v>0</v>
      </c>
      <c r="CY292">
        <f t="shared" si="247"/>
        <v>0</v>
      </c>
      <c r="CZ292">
        <f t="shared" si="248"/>
        <v>0</v>
      </c>
      <c r="DC292" t="s">
        <v>3</v>
      </c>
      <c r="DD292" t="s">
        <v>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1003</v>
      </c>
      <c r="DV292" t="s">
        <v>44</v>
      </c>
      <c r="DW292" t="s">
        <v>44</v>
      </c>
      <c r="DX292">
        <v>1000</v>
      </c>
      <c r="DZ292" t="s">
        <v>3</v>
      </c>
      <c r="EA292" t="s">
        <v>3</v>
      </c>
      <c r="EB292" t="s">
        <v>3</v>
      </c>
      <c r="EC292" t="s">
        <v>3</v>
      </c>
      <c r="EE292">
        <v>385723353</v>
      </c>
      <c r="EF292">
        <v>201</v>
      </c>
      <c r="EG292" t="s">
        <v>124</v>
      </c>
      <c r="EH292">
        <v>0</v>
      </c>
      <c r="EI292" t="s">
        <v>3</v>
      </c>
      <c r="EJ292">
        <v>2</v>
      </c>
      <c r="EK292">
        <v>1618</v>
      </c>
      <c r="EL292" t="s">
        <v>125</v>
      </c>
      <c r="EM292" t="s">
        <v>126</v>
      </c>
      <c r="EO292" t="s">
        <v>3</v>
      </c>
      <c r="EQ292">
        <v>0</v>
      </c>
      <c r="ER292">
        <v>439463.98</v>
      </c>
      <c r="ES292">
        <v>439463.98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FQ292">
        <v>0</v>
      </c>
      <c r="FR292">
        <v>0</v>
      </c>
      <c r="FS292">
        <v>0</v>
      </c>
      <c r="FX292">
        <v>0</v>
      </c>
      <c r="FY292">
        <v>0</v>
      </c>
      <c r="GA292" t="s">
        <v>3</v>
      </c>
      <c r="GD292">
        <v>1</v>
      </c>
      <c r="GF292">
        <v>1417408259</v>
      </c>
      <c r="GG292">
        <v>2</v>
      </c>
      <c r="GH292">
        <v>1</v>
      </c>
      <c r="GI292">
        <v>2</v>
      </c>
      <c r="GJ292">
        <v>0</v>
      </c>
      <c r="GK292">
        <v>0</v>
      </c>
      <c r="GL292">
        <f t="shared" si="249"/>
        <v>0</v>
      </c>
      <c r="GM292">
        <f t="shared" si="250"/>
        <v>1380.26</v>
      </c>
      <c r="GN292">
        <f t="shared" si="251"/>
        <v>0</v>
      </c>
      <c r="GO292">
        <f t="shared" si="252"/>
        <v>1380.26</v>
      </c>
      <c r="GP292">
        <f t="shared" si="253"/>
        <v>0</v>
      </c>
      <c r="GR292">
        <v>0</v>
      </c>
      <c r="GS292">
        <v>3</v>
      </c>
      <c r="GT292">
        <v>0</v>
      </c>
      <c r="GU292" t="s">
        <v>3</v>
      </c>
      <c r="GV292">
        <f t="shared" si="254"/>
        <v>0</v>
      </c>
      <c r="GW292">
        <v>1</v>
      </c>
      <c r="GX292">
        <f t="shared" si="255"/>
        <v>0</v>
      </c>
      <c r="HA292">
        <v>0</v>
      </c>
      <c r="HB292">
        <v>0</v>
      </c>
      <c r="HC292">
        <f t="shared" si="256"/>
        <v>0</v>
      </c>
      <c r="HE292" t="s">
        <v>3</v>
      </c>
      <c r="HF292" t="s">
        <v>3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HS292">
        <v>0</v>
      </c>
      <c r="IK292">
        <v>0</v>
      </c>
    </row>
    <row r="293" spans="1:255" x14ac:dyDescent="0.2">
      <c r="A293" s="2">
        <v>17</v>
      </c>
      <c r="B293" s="2">
        <v>1</v>
      </c>
      <c r="C293" s="2">
        <f>ROW(SmtRes!A249)</f>
        <v>249</v>
      </c>
      <c r="D293" s="2">
        <f>ROW(EtalonRes!A249)</f>
        <v>249</v>
      </c>
      <c r="E293" s="2" t="s">
        <v>136</v>
      </c>
      <c r="F293" s="2" t="s">
        <v>128</v>
      </c>
      <c r="G293" s="2" t="s">
        <v>129</v>
      </c>
      <c r="H293" s="2" t="s">
        <v>33</v>
      </c>
      <c r="I293" s="2">
        <f>ROUND(ROUND(1/100,5),9)</f>
        <v>0.01</v>
      </c>
      <c r="J293" s="2">
        <v>0</v>
      </c>
      <c r="K293" s="2">
        <f>ROUND(ROUND(1/100,5),9)</f>
        <v>0.01</v>
      </c>
      <c r="L293" s="2"/>
      <c r="M293" s="2"/>
      <c r="N293" s="2"/>
      <c r="O293" s="2">
        <f t="shared" si="218"/>
        <v>13.91</v>
      </c>
      <c r="P293" s="2">
        <f t="shared" si="219"/>
        <v>13.2</v>
      </c>
      <c r="Q293" s="2">
        <f t="shared" si="220"/>
        <v>0.3</v>
      </c>
      <c r="R293" s="2">
        <f t="shared" si="221"/>
        <v>0.05</v>
      </c>
      <c r="S293" s="2">
        <f t="shared" si="222"/>
        <v>0.41</v>
      </c>
      <c r="T293" s="2">
        <f t="shared" si="223"/>
        <v>0</v>
      </c>
      <c r="U293" s="2">
        <f t="shared" si="224"/>
        <v>3.8518699999999996E-2</v>
      </c>
      <c r="V293" s="2">
        <f t="shared" si="225"/>
        <v>0</v>
      </c>
      <c r="W293" s="2">
        <f t="shared" si="226"/>
        <v>0</v>
      </c>
      <c r="X293" s="2">
        <f t="shared" si="227"/>
        <v>0.45</v>
      </c>
      <c r="Y293" s="2">
        <f t="shared" si="228"/>
        <v>0.23</v>
      </c>
      <c r="Z293" s="2"/>
      <c r="AA293" s="2">
        <v>422441548</v>
      </c>
      <c r="AB293" s="2">
        <f t="shared" si="229"/>
        <v>1287.3</v>
      </c>
      <c r="AC293" s="2">
        <f t="shared" si="230"/>
        <v>1220.96</v>
      </c>
      <c r="AD293" s="2">
        <f t="shared" si="231"/>
        <v>28.25</v>
      </c>
      <c r="AE293" s="2">
        <f t="shared" si="232"/>
        <v>4.29</v>
      </c>
      <c r="AF293" s="2">
        <f t="shared" si="233"/>
        <v>38.090000000000003</v>
      </c>
      <c r="AG293" s="2">
        <f t="shared" si="234"/>
        <v>0</v>
      </c>
      <c r="AH293" s="2">
        <f t="shared" si="235"/>
        <v>3.61</v>
      </c>
      <c r="AI293" s="2">
        <f t="shared" si="236"/>
        <v>0</v>
      </c>
      <c r="AJ293" s="2">
        <f t="shared" si="237"/>
        <v>0</v>
      </c>
      <c r="AK293" s="2">
        <v>1287.3</v>
      </c>
      <c r="AL293" s="2">
        <v>1220.96</v>
      </c>
      <c r="AM293" s="2">
        <v>28.25</v>
      </c>
      <c r="AN293" s="2">
        <v>4.29</v>
      </c>
      <c r="AO293" s="2">
        <v>38.090000000000003</v>
      </c>
      <c r="AP293" s="2">
        <v>0</v>
      </c>
      <c r="AQ293" s="2">
        <v>3.61</v>
      </c>
      <c r="AR293" s="2">
        <v>0</v>
      </c>
      <c r="AS293" s="2">
        <v>0</v>
      </c>
      <c r="AT293" s="2">
        <v>97</v>
      </c>
      <c r="AU293" s="2">
        <v>51</v>
      </c>
      <c r="AV293" s="2">
        <v>1.0669999999999999</v>
      </c>
      <c r="AW293" s="2">
        <v>1.081</v>
      </c>
      <c r="AX293" s="2"/>
      <c r="AY293" s="2"/>
      <c r="AZ293" s="2">
        <v>1</v>
      </c>
      <c r="BA293" s="2">
        <v>1</v>
      </c>
      <c r="BB293" s="2">
        <v>1</v>
      </c>
      <c r="BC293" s="2">
        <v>1</v>
      </c>
      <c r="BD293" s="2" t="s">
        <v>3</v>
      </c>
      <c r="BE293" s="2" t="s">
        <v>3</v>
      </c>
      <c r="BF293" s="2" t="s">
        <v>3</v>
      </c>
      <c r="BG293" s="2" t="s">
        <v>3</v>
      </c>
      <c r="BH293" s="2">
        <v>0</v>
      </c>
      <c r="BI293" s="2">
        <v>2</v>
      </c>
      <c r="BJ293" s="2" t="s">
        <v>130</v>
      </c>
      <c r="BK293" s="2"/>
      <c r="BL293" s="2"/>
      <c r="BM293" s="2">
        <v>67</v>
      </c>
      <c r="BN293" s="2">
        <v>0</v>
      </c>
      <c r="BO293" s="2" t="s">
        <v>128</v>
      </c>
      <c r="BP293" s="2">
        <v>1</v>
      </c>
      <c r="BQ293" s="2">
        <v>40</v>
      </c>
      <c r="BR293" s="2">
        <v>0</v>
      </c>
      <c r="BS293" s="2">
        <v>1</v>
      </c>
      <c r="BT293" s="2">
        <v>1</v>
      </c>
      <c r="BU293" s="2">
        <v>1</v>
      </c>
      <c r="BV293" s="2">
        <v>1</v>
      </c>
      <c r="BW293" s="2">
        <v>1</v>
      </c>
      <c r="BX293" s="2">
        <v>1</v>
      </c>
      <c r="BY293" s="2" t="s">
        <v>3</v>
      </c>
      <c r="BZ293" s="2">
        <v>97</v>
      </c>
      <c r="CA293" s="2">
        <v>51</v>
      </c>
      <c r="CB293" s="2" t="s">
        <v>3</v>
      </c>
      <c r="CC293" s="2"/>
      <c r="CD293" s="2"/>
      <c r="CE293" s="2">
        <v>30</v>
      </c>
      <c r="CF293" s="2">
        <v>0</v>
      </c>
      <c r="CG293" s="2">
        <v>0</v>
      </c>
      <c r="CH293" s="2"/>
      <c r="CI293" s="2"/>
      <c r="CJ293" s="2"/>
      <c r="CK293" s="2"/>
      <c r="CL293" s="2"/>
      <c r="CM293" s="2">
        <v>0</v>
      </c>
      <c r="CN293" s="2" t="s">
        <v>3</v>
      </c>
      <c r="CO293" s="2">
        <v>0</v>
      </c>
      <c r="CP293" s="2">
        <f t="shared" si="238"/>
        <v>13.91</v>
      </c>
      <c r="CQ293" s="2">
        <f t="shared" si="239"/>
        <v>1319.86</v>
      </c>
      <c r="CR293" s="2">
        <f t="shared" si="240"/>
        <v>30.14</v>
      </c>
      <c r="CS293" s="2">
        <f t="shared" si="241"/>
        <v>4.58</v>
      </c>
      <c r="CT293" s="2">
        <f t="shared" si="242"/>
        <v>40.64</v>
      </c>
      <c r="CU293" s="2">
        <f t="shared" si="243"/>
        <v>0</v>
      </c>
      <c r="CV293" s="2">
        <f t="shared" si="244"/>
        <v>3.8518699999999995</v>
      </c>
      <c r="CW293" s="2">
        <f t="shared" si="245"/>
        <v>0</v>
      </c>
      <c r="CX293" s="2">
        <f t="shared" si="246"/>
        <v>0</v>
      </c>
      <c r="CY293" s="2">
        <f t="shared" si="247"/>
        <v>0.44619999999999999</v>
      </c>
      <c r="CZ293" s="2">
        <f t="shared" si="248"/>
        <v>0.23459999999999998</v>
      </c>
      <c r="DA293" s="2"/>
      <c r="DB293" s="2"/>
      <c r="DC293" s="2" t="s">
        <v>3</v>
      </c>
      <c r="DD293" s="2" t="s">
        <v>3</v>
      </c>
      <c r="DE293" s="2" t="s">
        <v>3</v>
      </c>
      <c r="DF293" s="2" t="s">
        <v>3</v>
      </c>
      <c r="DG293" s="2" t="s">
        <v>3</v>
      </c>
      <c r="DH293" s="2" t="s">
        <v>3</v>
      </c>
      <c r="DI293" s="2" t="s">
        <v>3</v>
      </c>
      <c r="DJ293" s="2" t="s">
        <v>3</v>
      </c>
      <c r="DK293" s="2" t="s">
        <v>3</v>
      </c>
      <c r="DL293" s="2" t="s">
        <v>3</v>
      </c>
      <c r="DM293" s="2" t="s">
        <v>3</v>
      </c>
      <c r="DN293" s="2">
        <v>0</v>
      </c>
      <c r="DO293" s="2">
        <v>0</v>
      </c>
      <c r="DP293" s="2">
        <v>1</v>
      </c>
      <c r="DQ293" s="2">
        <v>1</v>
      </c>
      <c r="DR293" s="2"/>
      <c r="DS293" s="2"/>
      <c r="DT293" s="2"/>
      <c r="DU293" s="2">
        <v>1013</v>
      </c>
      <c r="DV293" s="2" t="s">
        <v>33</v>
      </c>
      <c r="DW293" s="2" t="s">
        <v>33</v>
      </c>
      <c r="DX293" s="2">
        <v>1</v>
      </c>
      <c r="DY293" s="2"/>
      <c r="DZ293" s="2" t="s">
        <v>3</v>
      </c>
      <c r="EA293" s="2" t="s">
        <v>3</v>
      </c>
      <c r="EB293" s="2" t="s">
        <v>3</v>
      </c>
      <c r="EC293" s="2" t="s">
        <v>3</v>
      </c>
      <c r="ED293" s="2"/>
      <c r="EE293" s="2">
        <v>385723315</v>
      </c>
      <c r="EF293" s="2">
        <v>40</v>
      </c>
      <c r="EG293" s="2" t="s">
        <v>38</v>
      </c>
      <c r="EH293" s="2">
        <v>0</v>
      </c>
      <c r="EI293" s="2" t="s">
        <v>3</v>
      </c>
      <c r="EJ293" s="2">
        <v>2</v>
      </c>
      <c r="EK293" s="2">
        <v>67</v>
      </c>
      <c r="EL293" s="2" t="s">
        <v>39</v>
      </c>
      <c r="EM293" s="2" t="s">
        <v>40</v>
      </c>
      <c r="EN293" s="2"/>
      <c r="EO293" s="2" t="s">
        <v>3</v>
      </c>
      <c r="EP293" s="2"/>
      <c r="EQ293" s="2">
        <v>0</v>
      </c>
      <c r="ER293" s="2">
        <v>1287.3</v>
      </c>
      <c r="ES293" s="2">
        <v>1220.96</v>
      </c>
      <c r="ET293" s="2">
        <v>28.25</v>
      </c>
      <c r="EU293" s="2">
        <v>4.29</v>
      </c>
      <c r="EV293" s="2">
        <v>38.090000000000003</v>
      </c>
      <c r="EW293" s="2">
        <v>3.61</v>
      </c>
      <c r="EX293" s="2">
        <v>0</v>
      </c>
      <c r="EY293" s="2">
        <v>0</v>
      </c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>
        <v>0</v>
      </c>
      <c r="FR293" s="2">
        <v>0</v>
      </c>
      <c r="FS293" s="2">
        <v>0</v>
      </c>
      <c r="FT293" s="2"/>
      <c r="FU293" s="2"/>
      <c r="FV293" s="2"/>
      <c r="FW293" s="2"/>
      <c r="FX293" s="2">
        <v>97</v>
      </c>
      <c r="FY293" s="2">
        <v>51</v>
      </c>
      <c r="FZ293" s="2"/>
      <c r="GA293" s="2" t="s">
        <v>3</v>
      </c>
      <c r="GB293" s="2"/>
      <c r="GC293" s="2"/>
      <c r="GD293" s="2">
        <v>1</v>
      </c>
      <c r="GE293" s="2"/>
      <c r="GF293" s="2">
        <v>1063845748</v>
      </c>
      <c r="GG293" s="2">
        <v>2</v>
      </c>
      <c r="GH293" s="2">
        <v>1</v>
      </c>
      <c r="GI293" s="2">
        <v>2</v>
      </c>
      <c r="GJ293" s="2">
        <v>0</v>
      </c>
      <c r="GK293" s="2">
        <v>0</v>
      </c>
      <c r="GL293" s="2">
        <f t="shared" si="249"/>
        <v>0</v>
      </c>
      <c r="GM293" s="2">
        <f t="shared" si="250"/>
        <v>14.59</v>
      </c>
      <c r="GN293" s="2">
        <f t="shared" si="251"/>
        <v>0</v>
      </c>
      <c r="GO293" s="2">
        <f t="shared" si="252"/>
        <v>14.59</v>
      </c>
      <c r="GP293" s="2">
        <f t="shared" si="253"/>
        <v>0</v>
      </c>
      <c r="GQ293" s="2"/>
      <c r="GR293" s="2">
        <v>0</v>
      </c>
      <c r="GS293" s="2">
        <v>3</v>
      </c>
      <c r="GT293" s="2">
        <v>0</v>
      </c>
      <c r="GU293" s="2" t="s">
        <v>3</v>
      </c>
      <c r="GV293" s="2">
        <f t="shared" si="254"/>
        <v>0</v>
      </c>
      <c r="GW293" s="2">
        <v>1</v>
      </c>
      <c r="GX293" s="2">
        <f t="shared" si="255"/>
        <v>0</v>
      </c>
      <c r="GY293" s="2"/>
      <c r="GZ293" s="2"/>
      <c r="HA293" s="2">
        <v>0</v>
      </c>
      <c r="HB293" s="2">
        <v>0</v>
      </c>
      <c r="HC293" s="2">
        <f t="shared" si="256"/>
        <v>0</v>
      </c>
      <c r="HD293" s="2"/>
      <c r="HE293" s="2" t="s">
        <v>3</v>
      </c>
      <c r="HF293" s="2" t="s">
        <v>3</v>
      </c>
      <c r="HG293" s="2"/>
      <c r="HH293" s="2"/>
      <c r="HI293" s="2"/>
      <c r="HJ293" s="2"/>
      <c r="HK293" s="2"/>
      <c r="HL293" s="2"/>
      <c r="HM293" s="2" t="s">
        <v>3</v>
      </c>
      <c r="HN293" s="2" t="s">
        <v>3</v>
      </c>
      <c r="HO293" s="2" t="s">
        <v>3</v>
      </c>
      <c r="HP293" s="2" t="s">
        <v>3</v>
      </c>
      <c r="HQ293" s="2" t="s">
        <v>3</v>
      </c>
      <c r="HR293" s="2"/>
      <c r="HS293" s="2">
        <v>0</v>
      </c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>
        <v>0</v>
      </c>
      <c r="IL293" s="2"/>
      <c r="IM293" s="2"/>
      <c r="IN293" s="2"/>
      <c r="IO293" s="2"/>
      <c r="IP293" s="2"/>
      <c r="IQ293" s="2"/>
      <c r="IR293" s="2"/>
      <c r="IS293" s="2"/>
      <c r="IT293" s="2"/>
      <c r="IU293" s="2"/>
    </row>
    <row r="294" spans="1:255" x14ac:dyDescent="0.2">
      <c r="A294">
        <v>17</v>
      </c>
      <c r="B294">
        <v>1</v>
      </c>
      <c r="C294">
        <f>ROW(SmtRes!A252)</f>
        <v>252</v>
      </c>
      <c r="D294">
        <f>ROW(EtalonRes!A252)</f>
        <v>252</v>
      </c>
      <c r="E294" t="s">
        <v>136</v>
      </c>
      <c r="F294" t="s">
        <v>128</v>
      </c>
      <c r="G294" t="s">
        <v>129</v>
      </c>
      <c r="H294" t="s">
        <v>33</v>
      </c>
      <c r="I294">
        <f>ROUND(ROUND(1/100,5),9)</f>
        <v>0.01</v>
      </c>
      <c r="J294">
        <v>0</v>
      </c>
      <c r="K294">
        <f>ROUND(ROUND(1/100,5),9)</f>
        <v>0.01</v>
      </c>
      <c r="O294">
        <f t="shared" si="218"/>
        <v>179.36</v>
      </c>
      <c r="P294">
        <f t="shared" si="219"/>
        <v>151.54</v>
      </c>
      <c r="Q294">
        <f t="shared" si="220"/>
        <v>5</v>
      </c>
      <c r="R294">
        <f t="shared" si="221"/>
        <v>2.78</v>
      </c>
      <c r="S294">
        <f t="shared" si="222"/>
        <v>22.82</v>
      </c>
      <c r="T294">
        <f t="shared" si="223"/>
        <v>0</v>
      </c>
      <c r="U294">
        <f t="shared" si="224"/>
        <v>3.8518699999999996E-2</v>
      </c>
      <c r="V294">
        <f t="shared" si="225"/>
        <v>0</v>
      </c>
      <c r="W294">
        <f t="shared" si="226"/>
        <v>0</v>
      </c>
      <c r="X294">
        <f t="shared" si="227"/>
        <v>24.83</v>
      </c>
      <c r="Y294">
        <f t="shared" si="228"/>
        <v>13.06</v>
      </c>
      <c r="AA294">
        <v>422441546</v>
      </c>
      <c r="AB294">
        <f t="shared" si="229"/>
        <v>1287.3</v>
      </c>
      <c r="AC294">
        <f t="shared" si="230"/>
        <v>1220.96</v>
      </c>
      <c r="AD294">
        <f t="shared" si="231"/>
        <v>28.25</v>
      </c>
      <c r="AE294">
        <f t="shared" si="232"/>
        <v>4.29</v>
      </c>
      <c r="AF294">
        <f t="shared" si="233"/>
        <v>38.090000000000003</v>
      </c>
      <c r="AG294">
        <f t="shared" si="234"/>
        <v>0</v>
      </c>
      <c r="AH294">
        <f t="shared" si="235"/>
        <v>3.61</v>
      </c>
      <c r="AI294">
        <f t="shared" si="236"/>
        <v>0</v>
      </c>
      <c r="AJ294">
        <f t="shared" si="237"/>
        <v>0</v>
      </c>
      <c r="AK294">
        <v>1287.3</v>
      </c>
      <c r="AL294">
        <v>1220.96</v>
      </c>
      <c r="AM294">
        <v>28.25</v>
      </c>
      <c r="AN294">
        <v>4.29</v>
      </c>
      <c r="AO294">
        <v>38.090000000000003</v>
      </c>
      <c r="AP294">
        <v>0</v>
      </c>
      <c r="AQ294">
        <v>3.61</v>
      </c>
      <c r="AR294">
        <v>0</v>
      </c>
      <c r="AS294">
        <v>0</v>
      </c>
      <c r="AT294">
        <v>97</v>
      </c>
      <c r="AU294">
        <v>51</v>
      </c>
      <c r="AV294">
        <v>1.0669999999999999</v>
      </c>
      <c r="AW294">
        <v>1.081</v>
      </c>
      <c r="AZ294">
        <v>1</v>
      </c>
      <c r="BA294">
        <v>55.67</v>
      </c>
      <c r="BB294">
        <v>16.68</v>
      </c>
      <c r="BC294">
        <v>11.48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2</v>
      </c>
      <c r="BJ294" t="s">
        <v>130</v>
      </c>
      <c r="BM294">
        <v>67</v>
      </c>
      <c r="BN294">
        <v>0</v>
      </c>
      <c r="BO294" t="s">
        <v>128</v>
      </c>
      <c r="BP294">
        <v>1</v>
      </c>
      <c r="BQ294">
        <v>40</v>
      </c>
      <c r="BR294">
        <v>0</v>
      </c>
      <c r="BS294">
        <v>55.67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97</v>
      </c>
      <c r="CA294">
        <v>51</v>
      </c>
      <c r="CB294" t="s">
        <v>3</v>
      </c>
      <c r="CE294">
        <v>30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238"/>
        <v>179.35999999999999</v>
      </c>
      <c r="CQ294">
        <f t="shared" si="239"/>
        <v>15151.99</v>
      </c>
      <c r="CR294">
        <f t="shared" si="240"/>
        <v>502.74</v>
      </c>
      <c r="CS294">
        <f t="shared" si="241"/>
        <v>254.97</v>
      </c>
      <c r="CT294">
        <f t="shared" si="242"/>
        <v>2262.4299999999998</v>
      </c>
      <c r="CU294">
        <f t="shared" si="243"/>
        <v>0</v>
      </c>
      <c r="CV294">
        <f t="shared" si="244"/>
        <v>3.8518699999999995</v>
      </c>
      <c r="CW294">
        <f t="shared" si="245"/>
        <v>0</v>
      </c>
      <c r="CX294">
        <f t="shared" si="246"/>
        <v>0</v>
      </c>
      <c r="CY294">
        <f t="shared" si="247"/>
        <v>24.832000000000004</v>
      </c>
      <c r="CZ294">
        <f t="shared" si="248"/>
        <v>13.056000000000001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33</v>
      </c>
      <c r="DW294" t="s">
        <v>33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385723315</v>
      </c>
      <c r="EF294">
        <v>40</v>
      </c>
      <c r="EG294" t="s">
        <v>38</v>
      </c>
      <c r="EH294">
        <v>0</v>
      </c>
      <c r="EI294" t="s">
        <v>3</v>
      </c>
      <c r="EJ294">
        <v>2</v>
      </c>
      <c r="EK294">
        <v>67</v>
      </c>
      <c r="EL294" t="s">
        <v>39</v>
      </c>
      <c r="EM294" t="s">
        <v>40</v>
      </c>
      <c r="EO294" t="s">
        <v>3</v>
      </c>
      <c r="EQ294">
        <v>0</v>
      </c>
      <c r="ER294">
        <v>1287.3</v>
      </c>
      <c r="ES294">
        <v>1220.96</v>
      </c>
      <c r="ET294">
        <v>28.25</v>
      </c>
      <c r="EU294">
        <v>4.29</v>
      </c>
      <c r="EV294">
        <v>38.090000000000003</v>
      </c>
      <c r="EW294">
        <v>3.61</v>
      </c>
      <c r="EX294">
        <v>0</v>
      </c>
      <c r="EY294">
        <v>0</v>
      </c>
      <c r="FQ294">
        <v>0</v>
      </c>
      <c r="FR294">
        <v>0</v>
      </c>
      <c r="FS294">
        <v>0</v>
      </c>
      <c r="FX294">
        <v>97</v>
      </c>
      <c r="FY294">
        <v>51</v>
      </c>
      <c r="GA294" t="s">
        <v>3</v>
      </c>
      <c r="GD294">
        <v>1</v>
      </c>
      <c r="GF294">
        <v>1063845748</v>
      </c>
      <c r="GG294">
        <v>2</v>
      </c>
      <c r="GH294">
        <v>1</v>
      </c>
      <c r="GI294">
        <v>2</v>
      </c>
      <c r="GJ294">
        <v>0</v>
      </c>
      <c r="GK294">
        <v>0</v>
      </c>
      <c r="GL294">
        <f t="shared" si="249"/>
        <v>0</v>
      </c>
      <c r="GM294">
        <f t="shared" si="250"/>
        <v>217.25</v>
      </c>
      <c r="GN294">
        <f t="shared" si="251"/>
        <v>0</v>
      </c>
      <c r="GO294">
        <f t="shared" si="252"/>
        <v>217.25</v>
      </c>
      <c r="GP294">
        <f t="shared" si="253"/>
        <v>0</v>
      </c>
      <c r="GR294">
        <v>0</v>
      </c>
      <c r="GS294">
        <v>3</v>
      </c>
      <c r="GT294">
        <v>0</v>
      </c>
      <c r="GU294" t="s">
        <v>3</v>
      </c>
      <c r="GV294">
        <f t="shared" si="254"/>
        <v>0</v>
      </c>
      <c r="GW294">
        <v>1</v>
      </c>
      <c r="GX294">
        <f t="shared" si="255"/>
        <v>0</v>
      </c>
      <c r="HA294">
        <v>0</v>
      </c>
      <c r="HB294">
        <v>0</v>
      </c>
      <c r="HC294">
        <f t="shared" si="256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55" x14ac:dyDescent="0.2">
      <c r="A295" s="2">
        <v>17</v>
      </c>
      <c r="B295" s="2">
        <v>1</v>
      </c>
      <c r="C295" s="2">
        <f>ROW(SmtRes!A256)</f>
        <v>256</v>
      </c>
      <c r="D295" s="2">
        <f>ROW(EtalonRes!A256)</f>
        <v>256</v>
      </c>
      <c r="E295" s="2" t="s">
        <v>144</v>
      </c>
      <c r="F295" s="2" t="s">
        <v>132</v>
      </c>
      <c r="G295" s="2" t="s">
        <v>133</v>
      </c>
      <c r="H295" s="2" t="s">
        <v>134</v>
      </c>
      <c r="I295" s="2">
        <f>ROUND(ROUND(2,5),9)</f>
        <v>2</v>
      </c>
      <c r="J295" s="2">
        <v>0</v>
      </c>
      <c r="K295" s="2">
        <f>ROUND(ROUND(2,5),9)</f>
        <v>2</v>
      </c>
      <c r="L295" s="2"/>
      <c r="M295" s="2"/>
      <c r="N295" s="2"/>
      <c r="O295" s="2">
        <f t="shared" si="218"/>
        <v>82.65</v>
      </c>
      <c r="P295" s="2">
        <f t="shared" si="219"/>
        <v>65.83</v>
      </c>
      <c r="Q295" s="2">
        <f t="shared" si="220"/>
        <v>0</v>
      </c>
      <c r="R295" s="2">
        <f t="shared" si="221"/>
        <v>0</v>
      </c>
      <c r="S295" s="2">
        <f t="shared" si="222"/>
        <v>16.82</v>
      </c>
      <c r="T295" s="2">
        <f t="shared" si="223"/>
        <v>0</v>
      </c>
      <c r="U295" s="2">
        <f t="shared" si="224"/>
        <v>1.3657599999999999</v>
      </c>
      <c r="V295" s="2">
        <f t="shared" si="225"/>
        <v>0</v>
      </c>
      <c r="W295" s="2">
        <f t="shared" si="226"/>
        <v>0</v>
      </c>
      <c r="X295" s="2">
        <f t="shared" si="227"/>
        <v>16.32</v>
      </c>
      <c r="Y295" s="2">
        <f t="shared" si="228"/>
        <v>8.58</v>
      </c>
      <c r="Z295" s="2"/>
      <c r="AA295" s="2">
        <v>422441548</v>
      </c>
      <c r="AB295" s="2">
        <f t="shared" si="229"/>
        <v>38.33</v>
      </c>
      <c r="AC295" s="2">
        <f t="shared" si="230"/>
        <v>30.45</v>
      </c>
      <c r="AD295" s="2">
        <f t="shared" si="231"/>
        <v>0</v>
      </c>
      <c r="AE295" s="2">
        <f t="shared" si="232"/>
        <v>0</v>
      </c>
      <c r="AF295" s="2">
        <f t="shared" si="233"/>
        <v>7.88</v>
      </c>
      <c r="AG295" s="2">
        <f t="shared" si="234"/>
        <v>0</v>
      </c>
      <c r="AH295" s="2">
        <f t="shared" si="235"/>
        <v>0.64</v>
      </c>
      <c r="AI295" s="2">
        <f t="shared" si="236"/>
        <v>0</v>
      </c>
      <c r="AJ295" s="2">
        <f t="shared" si="237"/>
        <v>0</v>
      </c>
      <c r="AK295" s="2">
        <v>38.33</v>
      </c>
      <c r="AL295" s="2">
        <v>30.45</v>
      </c>
      <c r="AM295" s="2">
        <v>0</v>
      </c>
      <c r="AN295" s="2">
        <v>0</v>
      </c>
      <c r="AO295" s="2">
        <v>7.88</v>
      </c>
      <c r="AP295" s="2">
        <v>0</v>
      </c>
      <c r="AQ295" s="2">
        <v>0.64</v>
      </c>
      <c r="AR295" s="2">
        <v>0</v>
      </c>
      <c r="AS295" s="2">
        <v>0</v>
      </c>
      <c r="AT295" s="2">
        <v>97</v>
      </c>
      <c r="AU295" s="2">
        <v>51</v>
      </c>
      <c r="AV295" s="2">
        <v>1.0669999999999999</v>
      </c>
      <c r="AW295" s="2">
        <v>1.081</v>
      </c>
      <c r="AX295" s="2"/>
      <c r="AY295" s="2"/>
      <c r="AZ295" s="2">
        <v>1</v>
      </c>
      <c r="BA295" s="2">
        <v>1</v>
      </c>
      <c r="BB295" s="2">
        <v>1</v>
      </c>
      <c r="BC295" s="2">
        <v>1</v>
      </c>
      <c r="BD295" s="2" t="s">
        <v>3</v>
      </c>
      <c r="BE295" s="2" t="s">
        <v>3</v>
      </c>
      <c r="BF295" s="2" t="s">
        <v>3</v>
      </c>
      <c r="BG295" s="2" t="s">
        <v>3</v>
      </c>
      <c r="BH295" s="2">
        <v>0</v>
      </c>
      <c r="BI295" s="2">
        <v>2</v>
      </c>
      <c r="BJ295" s="2" t="s">
        <v>135</v>
      </c>
      <c r="BK295" s="2"/>
      <c r="BL295" s="2"/>
      <c r="BM295" s="2">
        <v>67</v>
      </c>
      <c r="BN295" s="2">
        <v>0</v>
      </c>
      <c r="BO295" s="2" t="s">
        <v>132</v>
      </c>
      <c r="BP295" s="2">
        <v>1</v>
      </c>
      <c r="BQ295" s="2">
        <v>40</v>
      </c>
      <c r="BR295" s="2">
        <v>0</v>
      </c>
      <c r="BS295" s="2">
        <v>1</v>
      </c>
      <c r="BT295" s="2">
        <v>1</v>
      </c>
      <c r="BU295" s="2">
        <v>1</v>
      </c>
      <c r="BV295" s="2">
        <v>1</v>
      </c>
      <c r="BW295" s="2">
        <v>1</v>
      </c>
      <c r="BX295" s="2">
        <v>1</v>
      </c>
      <c r="BY295" s="2" t="s">
        <v>3</v>
      </c>
      <c r="BZ295" s="2">
        <v>97</v>
      </c>
      <c r="CA295" s="2">
        <v>51</v>
      </c>
      <c r="CB295" s="2" t="s">
        <v>3</v>
      </c>
      <c r="CC295" s="2"/>
      <c r="CD295" s="2"/>
      <c r="CE295" s="2">
        <v>30</v>
      </c>
      <c r="CF295" s="2">
        <v>0</v>
      </c>
      <c r="CG295" s="2">
        <v>0</v>
      </c>
      <c r="CH295" s="2"/>
      <c r="CI295" s="2"/>
      <c r="CJ295" s="2"/>
      <c r="CK295" s="2"/>
      <c r="CL295" s="2"/>
      <c r="CM295" s="2">
        <v>0</v>
      </c>
      <c r="CN295" s="2" t="s">
        <v>3</v>
      </c>
      <c r="CO295" s="2">
        <v>0</v>
      </c>
      <c r="CP295" s="2">
        <f t="shared" si="238"/>
        <v>82.65</v>
      </c>
      <c r="CQ295" s="2">
        <f t="shared" si="239"/>
        <v>32.92</v>
      </c>
      <c r="CR295" s="2">
        <f t="shared" si="240"/>
        <v>0</v>
      </c>
      <c r="CS295" s="2">
        <f t="shared" si="241"/>
        <v>0</v>
      </c>
      <c r="CT295" s="2">
        <f t="shared" si="242"/>
        <v>8.41</v>
      </c>
      <c r="CU295" s="2">
        <f t="shared" si="243"/>
        <v>0</v>
      </c>
      <c r="CV295" s="2">
        <f t="shared" si="244"/>
        <v>0.68287999999999993</v>
      </c>
      <c r="CW295" s="2">
        <f t="shared" si="245"/>
        <v>0</v>
      </c>
      <c r="CX295" s="2">
        <f t="shared" si="246"/>
        <v>0</v>
      </c>
      <c r="CY295" s="2">
        <f t="shared" si="247"/>
        <v>16.3154</v>
      </c>
      <c r="CZ295" s="2">
        <f t="shared" si="248"/>
        <v>8.5782000000000007</v>
      </c>
      <c r="DA295" s="2"/>
      <c r="DB295" s="2"/>
      <c r="DC295" s="2" t="s">
        <v>3</v>
      </c>
      <c r="DD295" s="2" t="s">
        <v>3</v>
      </c>
      <c r="DE295" s="2" t="s">
        <v>3</v>
      </c>
      <c r="DF295" s="2" t="s">
        <v>3</v>
      </c>
      <c r="DG295" s="2" t="s">
        <v>3</v>
      </c>
      <c r="DH295" s="2" t="s">
        <v>3</v>
      </c>
      <c r="DI295" s="2" t="s">
        <v>3</v>
      </c>
      <c r="DJ295" s="2" t="s">
        <v>3</v>
      </c>
      <c r="DK295" s="2" t="s">
        <v>3</v>
      </c>
      <c r="DL295" s="2" t="s">
        <v>3</v>
      </c>
      <c r="DM295" s="2" t="s">
        <v>3</v>
      </c>
      <c r="DN295" s="2">
        <v>0</v>
      </c>
      <c r="DO295" s="2">
        <v>0</v>
      </c>
      <c r="DP295" s="2">
        <v>1</v>
      </c>
      <c r="DQ295" s="2">
        <v>1</v>
      </c>
      <c r="DR295" s="2"/>
      <c r="DS295" s="2"/>
      <c r="DT295" s="2"/>
      <c r="DU295" s="2">
        <v>1013</v>
      </c>
      <c r="DV295" s="2" t="s">
        <v>134</v>
      </c>
      <c r="DW295" s="2" t="s">
        <v>134</v>
      </c>
      <c r="DX295" s="2">
        <v>1</v>
      </c>
      <c r="DY295" s="2"/>
      <c r="DZ295" s="2" t="s">
        <v>3</v>
      </c>
      <c r="EA295" s="2" t="s">
        <v>3</v>
      </c>
      <c r="EB295" s="2" t="s">
        <v>3</v>
      </c>
      <c r="EC295" s="2" t="s">
        <v>3</v>
      </c>
      <c r="ED295" s="2"/>
      <c r="EE295" s="2">
        <v>385723315</v>
      </c>
      <c r="EF295" s="2">
        <v>40</v>
      </c>
      <c r="EG295" s="2" t="s">
        <v>38</v>
      </c>
      <c r="EH295" s="2">
        <v>0</v>
      </c>
      <c r="EI295" s="2" t="s">
        <v>3</v>
      </c>
      <c r="EJ295" s="2">
        <v>2</v>
      </c>
      <c r="EK295" s="2">
        <v>67</v>
      </c>
      <c r="EL295" s="2" t="s">
        <v>39</v>
      </c>
      <c r="EM295" s="2" t="s">
        <v>40</v>
      </c>
      <c r="EN295" s="2"/>
      <c r="EO295" s="2" t="s">
        <v>3</v>
      </c>
      <c r="EP295" s="2"/>
      <c r="EQ295" s="2">
        <v>0</v>
      </c>
      <c r="ER295" s="2">
        <v>38.33</v>
      </c>
      <c r="ES295" s="2">
        <v>30.45</v>
      </c>
      <c r="ET295" s="2">
        <v>0</v>
      </c>
      <c r="EU295" s="2">
        <v>0</v>
      </c>
      <c r="EV295" s="2">
        <v>7.88</v>
      </c>
      <c r="EW295" s="2">
        <v>0.64</v>
      </c>
      <c r="EX295" s="2">
        <v>0</v>
      </c>
      <c r="EY295" s="2">
        <v>0</v>
      </c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>
        <v>0</v>
      </c>
      <c r="FR295" s="2">
        <v>0</v>
      </c>
      <c r="FS295" s="2">
        <v>0</v>
      </c>
      <c r="FT295" s="2"/>
      <c r="FU295" s="2"/>
      <c r="FV295" s="2"/>
      <c r="FW295" s="2"/>
      <c r="FX295" s="2">
        <v>97</v>
      </c>
      <c r="FY295" s="2">
        <v>51</v>
      </c>
      <c r="FZ295" s="2"/>
      <c r="GA295" s="2" t="s">
        <v>3</v>
      </c>
      <c r="GB295" s="2"/>
      <c r="GC295" s="2"/>
      <c r="GD295" s="2">
        <v>1</v>
      </c>
      <c r="GE295" s="2"/>
      <c r="GF295" s="2">
        <v>-837803494</v>
      </c>
      <c r="GG295" s="2">
        <v>2</v>
      </c>
      <c r="GH295" s="2">
        <v>1</v>
      </c>
      <c r="GI295" s="2">
        <v>2</v>
      </c>
      <c r="GJ295" s="2">
        <v>0</v>
      </c>
      <c r="GK295" s="2">
        <v>0</v>
      </c>
      <c r="GL295" s="2">
        <f t="shared" si="249"/>
        <v>0</v>
      </c>
      <c r="GM295" s="2">
        <f t="shared" si="250"/>
        <v>107.55</v>
      </c>
      <c r="GN295" s="2">
        <f t="shared" si="251"/>
        <v>0</v>
      </c>
      <c r="GO295" s="2">
        <f t="shared" si="252"/>
        <v>107.55</v>
      </c>
      <c r="GP295" s="2">
        <f t="shared" si="253"/>
        <v>0</v>
      </c>
      <c r="GQ295" s="2"/>
      <c r="GR295" s="2">
        <v>0</v>
      </c>
      <c r="GS295" s="2">
        <v>3</v>
      </c>
      <c r="GT295" s="2">
        <v>0</v>
      </c>
      <c r="GU295" s="2" t="s">
        <v>3</v>
      </c>
      <c r="GV295" s="2">
        <f t="shared" si="254"/>
        <v>0</v>
      </c>
      <c r="GW295" s="2">
        <v>1</v>
      </c>
      <c r="GX295" s="2">
        <f t="shared" si="255"/>
        <v>0</v>
      </c>
      <c r="GY295" s="2"/>
      <c r="GZ295" s="2"/>
      <c r="HA295" s="2">
        <v>0</v>
      </c>
      <c r="HB295" s="2">
        <v>0</v>
      </c>
      <c r="HC295" s="2">
        <f t="shared" si="256"/>
        <v>0</v>
      </c>
      <c r="HD295" s="2"/>
      <c r="HE295" s="2" t="s">
        <v>3</v>
      </c>
      <c r="HF295" s="2" t="s">
        <v>3</v>
      </c>
      <c r="HG295" s="2"/>
      <c r="HH295" s="2"/>
      <c r="HI295" s="2"/>
      <c r="HJ295" s="2"/>
      <c r="HK295" s="2"/>
      <c r="HL295" s="2"/>
      <c r="HM295" s="2" t="s">
        <v>3</v>
      </c>
      <c r="HN295" s="2" t="s">
        <v>3</v>
      </c>
      <c r="HO295" s="2" t="s">
        <v>3</v>
      </c>
      <c r="HP295" s="2" t="s">
        <v>3</v>
      </c>
      <c r="HQ295" s="2" t="s">
        <v>3</v>
      </c>
      <c r="HR295" s="2"/>
      <c r="HS295" s="2">
        <v>0</v>
      </c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>
        <v>0</v>
      </c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 x14ac:dyDescent="0.2">
      <c r="A296">
        <v>17</v>
      </c>
      <c r="B296">
        <v>1</v>
      </c>
      <c r="C296">
        <f>ROW(SmtRes!A260)</f>
        <v>260</v>
      </c>
      <c r="D296">
        <f>ROW(EtalonRes!A260)</f>
        <v>260</v>
      </c>
      <c r="E296" t="s">
        <v>144</v>
      </c>
      <c r="F296" t="s">
        <v>132</v>
      </c>
      <c r="G296" t="s">
        <v>133</v>
      </c>
      <c r="H296" t="s">
        <v>134</v>
      </c>
      <c r="I296">
        <f>ROUND(ROUND(2,5),9)</f>
        <v>2</v>
      </c>
      <c r="J296">
        <v>0</v>
      </c>
      <c r="K296">
        <f>ROUND(ROUND(2,5),9)</f>
        <v>2</v>
      </c>
      <c r="O296">
        <f t="shared" si="218"/>
        <v>1336.62</v>
      </c>
      <c r="P296">
        <f t="shared" si="219"/>
        <v>400.25</v>
      </c>
      <c r="Q296">
        <f t="shared" si="220"/>
        <v>0</v>
      </c>
      <c r="R296">
        <f t="shared" si="221"/>
        <v>0</v>
      </c>
      <c r="S296">
        <f t="shared" si="222"/>
        <v>936.37</v>
      </c>
      <c r="T296">
        <f t="shared" si="223"/>
        <v>0</v>
      </c>
      <c r="U296">
        <f t="shared" si="224"/>
        <v>1.3657599999999999</v>
      </c>
      <c r="V296">
        <f t="shared" si="225"/>
        <v>0</v>
      </c>
      <c r="W296">
        <f t="shared" si="226"/>
        <v>0</v>
      </c>
      <c r="X296">
        <f t="shared" si="227"/>
        <v>908.28</v>
      </c>
      <c r="Y296">
        <f t="shared" si="228"/>
        <v>477.55</v>
      </c>
      <c r="AA296">
        <v>422441546</v>
      </c>
      <c r="AB296">
        <f t="shared" si="229"/>
        <v>38.33</v>
      </c>
      <c r="AC296">
        <f t="shared" si="230"/>
        <v>30.45</v>
      </c>
      <c r="AD296">
        <f t="shared" si="231"/>
        <v>0</v>
      </c>
      <c r="AE296">
        <f t="shared" si="232"/>
        <v>0</v>
      </c>
      <c r="AF296">
        <f t="shared" si="233"/>
        <v>7.88</v>
      </c>
      <c r="AG296">
        <f t="shared" si="234"/>
        <v>0</v>
      </c>
      <c r="AH296">
        <f t="shared" si="235"/>
        <v>0.64</v>
      </c>
      <c r="AI296">
        <f t="shared" si="236"/>
        <v>0</v>
      </c>
      <c r="AJ296">
        <f t="shared" si="237"/>
        <v>0</v>
      </c>
      <c r="AK296">
        <v>38.33</v>
      </c>
      <c r="AL296">
        <v>30.45</v>
      </c>
      <c r="AM296">
        <v>0</v>
      </c>
      <c r="AN296">
        <v>0</v>
      </c>
      <c r="AO296">
        <v>7.88</v>
      </c>
      <c r="AP296">
        <v>0</v>
      </c>
      <c r="AQ296">
        <v>0.64</v>
      </c>
      <c r="AR296">
        <v>0</v>
      </c>
      <c r="AS296">
        <v>0</v>
      </c>
      <c r="AT296">
        <v>97</v>
      </c>
      <c r="AU296">
        <v>51</v>
      </c>
      <c r="AV296">
        <v>1.0669999999999999</v>
      </c>
      <c r="AW296">
        <v>1.081</v>
      </c>
      <c r="AZ296">
        <v>1</v>
      </c>
      <c r="BA296">
        <v>55.67</v>
      </c>
      <c r="BB296">
        <v>1</v>
      </c>
      <c r="BC296">
        <v>6.08</v>
      </c>
      <c r="BD296" t="s">
        <v>3</v>
      </c>
      <c r="BE296" t="s">
        <v>3</v>
      </c>
      <c r="BF296" t="s">
        <v>3</v>
      </c>
      <c r="BG296" t="s">
        <v>3</v>
      </c>
      <c r="BH296">
        <v>0</v>
      </c>
      <c r="BI296">
        <v>2</v>
      </c>
      <c r="BJ296" t="s">
        <v>135</v>
      </c>
      <c r="BM296">
        <v>67</v>
      </c>
      <c r="BN296">
        <v>0</v>
      </c>
      <c r="BO296" t="s">
        <v>132</v>
      </c>
      <c r="BP296">
        <v>1</v>
      </c>
      <c r="BQ296">
        <v>40</v>
      </c>
      <c r="BR296">
        <v>0</v>
      </c>
      <c r="BS296">
        <v>55.67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97</v>
      </c>
      <c r="CA296">
        <v>51</v>
      </c>
      <c r="CB296" t="s">
        <v>3</v>
      </c>
      <c r="CE296">
        <v>30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238"/>
        <v>1336.62</v>
      </c>
      <c r="CQ296">
        <f t="shared" si="239"/>
        <v>200.15</v>
      </c>
      <c r="CR296">
        <f t="shared" si="240"/>
        <v>0</v>
      </c>
      <c r="CS296">
        <f t="shared" si="241"/>
        <v>0</v>
      </c>
      <c r="CT296">
        <f t="shared" si="242"/>
        <v>468.18</v>
      </c>
      <c r="CU296">
        <f t="shared" si="243"/>
        <v>0</v>
      </c>
      <c r="CV296">
        <f t="shared" si="244"/>
        <v>0.68287999999999993</v>
      </c>
      <c r="CW296">
        <f t="shared" si="245"/>
        <v>0</v>
      </c>
      <c r="CX296">
        <f t="shared" si="246"/>
        <v>0</v>
      </c>
      <c r="CY296">
        <f t="shared" si="247"/>
        <v>908.27890000000002</v>
      </c>
      <c r="CZ296">
        <f t="shared" si="248"/>
        <v>477.54870000000005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134</v>
      </c>
      <c r="DW296" t="s">
        <v>134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385723315</v>
      </c>
      <c r="EF296">
        <v>40</v>
      </c>
      <c r="EG296" t="s">
        <v>38</v>
      </c>
      <c r="EH296">
        <v>0</v>
      </c>
      <c r="EI296" t="s">
        <v>3</v>
      </c>
      <c r="EJ296">
        <v>2</v>
      </c>
      <c r="EK296">
        <v>67</v>
      </c>
      <c r="EL296" t="s">
        <v>39</v>
      </c>
      <c r="EM296" t="s">
        <v>40</v>
      </c>
      <c r="EO296" t="s">
        <v>3</v>
      </c>
      <c r="EQ296">
        <v>0</v>
      </c>
      <c r="ER296">
        <v>38.33</v>
      </c>
      <c r="ES296">
        <v>30.45</v>
      </c>
      <c r="ET296">
        <v>0</v>
      </c>
      <c r="EU296">
        <v>0</v>
      </c>
      <c r="EV296">
        <v>7.88</v>
      </c>
      <c r="EW296">
        <v>0.64</v>
      </c>
      <c r="EX296">
        <v>0</v>
      </c>
      <c r="EY296">
        <v>0</v>
      </c>
      <c r="FQ296">
        <v>0</v>
      </c>
      <c r="FR296">
        <v>0</v>
      </c>
      <c r="FS296">
        <v>0</v>
      </c>
      <c r="FX296">
        <v>97</v>
      </c>
      <c r="FY296">
        <v>51</v>
      </c>
      <c r="GA296" t="s">
        <v>3</v>
      </c>
      <c r="GD296">
        <v>1</v>
      </c>
      <c r="GF296">
        <v>-837803494</v>
      </c>
      <c r="GG296">
        <v>2</v>
      </c>
      <c r="GH296">
        <v>1</v>
      </c>
      <c r="GI296">
        <v>2</v>
      </c>
      <c r="GJ296">
        <v>0</v>
      </c>
      <c r="GK296">
        <v>0</v>
      </c>
      <c r="GL296">
        <f t="shared" si="249"/>
        <v>0</v>
      </c>
      <c r="GM296">
        <f t="shared" si="250"/>
        <v>2722.45</v>
      </c>
      <c r="GN296">
        <f t="shared" si="251"/>
        <v>0</v>
      </c>
      <c r="GO296">
        <f t="shared" si="252"/>
        <v>2722.45</v>
      </c>
      <c r="GP296">
        <f t="shared" si="253"/>
        <v>0</v>
      </c>
      <c r="GR296">
        <v>0</v>
      </c>
      <c r="GS296">
        <v>3</v>
      </c>
      <c r="GT296">
        <v>0</v>
      </c>
      <c r="GU296" t="s">
        <v>3</v>
      </c>
      <c r="GV296">
        <f t="shared" si="254"/>
        <v>0</v>
      </c>
      <c r="GW296">
        <v>1</v>
      </c>
      <c r="GX296">
        <f t="shared" si="255"/>
        <v>0</v>
      </c>
      <c r="HA296">
        <v>0</v>
      </c>
      <c r="HB296">
        <v>0</v>
      </c>
      <c r="HC296">
        <f t="shared" si="256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55" x14ac:dyDescent="0.2">
      <c r="A297" s="2">
        <v>17</v>
      </c>
      <c r="B297" s="2">
        <v>1</v>
      </c>
      <c r="C297" s="2"/>
      <c r="D297" s="2"/>
      <c r="E297" s="2" t="s">
        <v>155</v>
      </c>
      <c r="F297" s="2" t="s">
        <v>137</v>
      </c>
      <c r="G297" s="2" t="s">
        <v>138</v>
      </c>
      <c r="H297" s="2" t="s">
        <v>139</v>
      </c>
      <c r="I297" s="2">
        <f>ROUND(ROUND(2,5),9)</f>
        <v>2</v>
      </c>
      <c r="J297" s="2">
        <v>0</v>
      </c>
      <c r="K297" s="2">
        <f>ROUND(ROUND(2,5),9)</f>
        <v>2</v>
      </c>
      <c r="L297" s="2"/>
      <c r="M297" s="2"/>
      <c r="N297" s="2"/>
      <c r="O297" s="2">
        <f t="shared" si="218"/>
        <v>310.33999999999997</v>
      </c>
      <c r="P297" s="2">
        <f t="shared" si="219"/>
        <v>310.33999999999997</v>
      </c>
      <c r="Q297" s="2">
        <f t="shared" si="220"/>
        <v>0</v>
      </c>
      <c r="R297" s="2">
        <f t="shared" si="221"/>
        <v>0</v>
      </c>
      <c r="S297" s="2">
        <f t="shared" si="222"/>
        <v>0</v>
      </c>
      <c r="T297" s="2">
        <f t="shared" si="223"/>
        <v>0</v>
      </c>
      <c r="U297" s="2">
        <f t="shared" si="224"/>
        <v>0</v>
      </c>
      <c r="V297" s="2">
        <f t="shared" si="225"/>
        <v>0</v>
      </c>
      <c r="W297" s="2">
        <f t="shared" si="226"/>
        <v>0</v>
      </c>
      <c r="X297" s="2">
        <f t="shared" si="227"/>
        <v>0</v>
      </c>
      <c r="Y297" s="2">
        <f t="shared" si="228"/>
        <v>0</v>
      </c>
      <c r="Z297" s="2"/>
      <c r="AA297" s="2">
        <v>422441548</v>
      </c>
      <c r="AB297" s="2">
        <f t="shared" si="229"/>
        <v>155.16999999999999</v>
      </c>
      <c r="AC297" s="2">
        <f t="shared" si="230"/>
        <v>155.16999999999999</v>
      </c>
      <c r="AD297" s="2">
        <f t="shared" si="231"/>
        <v>0</v>
      </c>
      <c r="AE297" s="2">
        <f t="shared" si="232"/>
        <v>0</v>
      </c>
      <c r="AF297" s="2">
        <f t="shared" si="233"/>
        <v>0</v>
      </c>
      <c r="AG297" s="2">
        <f t="shared" si="234"/>
        <v>0</v>
      </c>
      <c r="AH297" s="2">
        <f t="shared" si="235"/>
        <v>0</v>
      </c>
      <c r="AI297" s="2">
        <f t="shared" si="236"/>
        <v>0</v>
      </c>
      <c r="AJ297" s="2">
        <f t="shared" si="237"/>
        <v>0</v>
      </c>
      <c r="AK297" s="2">
        <v>155.16999999999999</v>
      </c>
      <c r="AL297" s="2">
        <v>155.16999999999999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0</v>
      </c>
      <c r="AV297" s="2">
        <v>1</v>
      </c>
      <c r="AW297" s="2">
        <v>1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3</v>
      </c>
      <c r="BI297" s="2">
        <v>1</v>
      </c>
      <c r="BJ297" s="2" t="s">
        <v>3</v>
      </c>
      <c r="BK297" s="2"/>
      <c r="BL297" s="2"/>
      <c r="BM297" s="2">
        <v>400002</v>
      </c>
      <c r="BN297" s="2">
        <v>0</v>
      </c>
      <c r="BO297" s="2" t="s">
        <v>3</v>
      </c>
      <c r="BP297" s="2">
        <v>0</v>
      </c>
      <c r="BQ297" s="2">
        <v>202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0</v>
      </c>
      <c r="CA297" s="2">
        <v>0</v>
      </c>
      <c r="CB297" s="2" t="s">
        <v>3</v>
      </c>
      <c r="CC297" s="2"/>
      <c r="CD297" s="2"/>
      <c r="CE297" s="2">
        <v>30</v>
      </c>
      <c r="CF297" s="2">
        <v>0</v>
      </c>
      <c r="CG297" s="2">
        <v>0</v>
      </c>
      <c r="CH297" s="2"/>
      <c r="CI297" s="2"/>
      <c r="CJ297" s="2"/>
      <c r="CK297" s="2"/>
      <c r="CL297" s="2"/>
      <c r="CM297" s="2">
        <v>0</v>
      </c>
      <c r="CN297" s="2" t="s">
        <v>3</v>
      </c>
      <c r="CO297" s="2">
        <v>0</v>
      </c>
      <c r="CP297" s="2">
        <f t="shared" si="238"/>
        <v>310.33999999999997</v>
      </c>
      <c r="CQ297" s="2">
        <f t="shared" si="239"/>
        <v>155.16999999999999</v>
      </c>
      <c r="CR297" s="2">
        <f t="shared" si="240"/>
        <v>0</v>
      </c>
      <c r="CS297" s="2">
        <f t="shared" si="241"/>
        <v>0</v>
      </c>
      <c r="CT297" s="2">
        <f t="shared" si="242"/>
        <v>0</v>
      </c>
      <c r="CU297" s="2">
        <f t="shared" si="243"/>
        <v>0</v>
      </c>
      <c r="CV297" s="2">
        <f t="shared" si="244"/>
        <v>0</v>
      </c>
      <c r="CW297" s="2">
        <f t="shared" si="245"/>
        <v>0</v>
      </c>
      <c r="CX297" s="2">
        <f t="shared" si="246"/>
        <v>0</v>
      </c>
      <c r="CY297" s="2">
        <f t="shared" si="247"/>
        <v>0</v>
      </c>
      <c r="CZ297" s="2">
        <f t="shared" si="248"/>
        <v>0</v>
      </c>
      <c r="DA297" s="2"/>
      <c r="DB297" s="2"/>
      <c r="DC297" s="2" t="s">
        <v>3</v>
      </c>
      <c r="DD297" s="2" t="s">
        <v>3</v>
      </c>
      <c r="DE297" s="2" t="s">
        <v>3</v>
      </c>
      <c r="DF297" s="2" t="s">
        <v>3</v>
      </c>
      <c r="DG297" s="2" t="s">
        <v>3</v>
      </c>
      <c r="DH297" s="2" t="s">
        <v>3</v>
      </c>
      <c r="DI297" s="2" t="s">
        <v>3</v>
      </c>
      <c r="DJ297" s="2" t="s">
        <v>3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1013</v>
      </c>
      <c r="DV297" s="2" t="s">
        <v>139</v>
      </c>
      <c r="DW297" s="2" t="s">
        <v>139</v>
      </c>
      <c r="DX297" s="2">
        <v>1</v>
      </c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385723160</v>
      </c>
      <c r="EF297" s="2">
        <v>202</v>
      </c>
      <c r="EG297" s="2" t="s">
        <v>140</v>
      </c>
      <c r="EH297" s="2">
        <v>0</v>
      </c>
      <c r="EI297" s="2" t="s">
        <v>3</v>
      </c>
      <c r="EJ297" s="2">
        <v>1</v>
      </c>
      <c r="EK297" s="2">
        <v>400002</v>
      </c>
      <c r="EL297" s="2" t="s">
        <v>141</v>
      </c>
      <c r="EM297" s="2" t="s">
        <v>140</v>
      </c>
      <c r="EN297" s="2"/>
      <c r="EO297" s="2" t="s">
        <v>3</v>
      </c>
      <c r="EP297" s="2"/>
      <c r="EQ297" s="2">
        <v>0</v>
      </c>
      <c r="ER297" s="2">
        <v>119.83</v>
      </c>
      <c r="ES297" s="2">
        <v>155.16999999999999</v>
      </c>
      <c r="ET297" s="2">
        <v>0</v>
      </c>
      <c r="EU297" s="2">
        <v>0</v>
      </c>
      <c r="EV297" s="2">
        <v>0</v>
      </c>
      <c r="EW297" s="2">
        <v>0</v>
      </c>
      <c r="EX297" s="2">
        <v>0</v>
      </c>
      <c r="EY297" s="2">
        <v>0</v>
      </c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v>0</v>
      </c>
      <c r="FS297" s="2">
        <v>0</v>
      </c>
      <c r="FT297" s="2"/>
      <c r="FU297" s="2"/>
      <c r="FV297" s="2"/>
      <c r="FW297" s="2"/>
      <c r="FX297" s="2">
        <v>0</v>
      </c>
      <c r="FY297" s="2">
        <v>0</v>
      </c>
      <c r="FZ297" s="2"/>
      <c r="GA297" s="2" t="s">
        <v>142</v>
      </c>
      <c r="GB297" s="2"/>
      <c r="GC297" s="2"/>
      <c r="GD297" s="2">
        <v>1</v>
      </c>
      <c r="GE297" s="2"/>
      <c r="GF297" s="2">
        <v>-568051644</v>
      </c>
      <c r="GG297" s="2">
        <v>2</v>
      </c>
      <c r="GH297" s="2">
        <v>4</v>
      </c>
      <c r="GI297" s="2">
        <v>-2</v>
      </c>
      <c r="GJ297" s="2">
        <v>0</v>
      </c>
      <c r="GK297" s="2">
        <v>0</v>
      </c>
      <c r="GL297" s="2">
        <f t="shared" si="249"/>
        <v>0</v>
      </c>
      <c r="GM297" s="2">
        <f t="shared" si="250"/>
        <v>310.33999999999997</v>
      </c>
      <c r="GN297" s="2">
        <f t="shared" si="251"/>
        <v>310.33999999999997</v>
      </c>
      <c r="GO297" s="2">
        <f t="shared" si="252"/>
        <v>0</v>
      </c>
      <c r="GP297" s="2">
        <f t="shared" si="253"/>
        <v>0</v>
      </c>
      <c r="GQ297" s="2"/>
      <c r="GR297" s="2">
        <v>0</v>
      </c>
      <c r="GS297" s="2">
        <v>2</v>
      </c>
      <c r="GT297" s="2">
        <v>0</v>
      </c>
      <c r="GU297" s="2" t="s">
        <v>3</v>
      </c>
      <c r="GV297" s="2">
        <f t="shared" si="254"/>
        <v>0</v>
      </c>
      <c r="GW297" s="2">
        <v>1</v>
      </c>
      <c r="GX297" s="2">
        <f t="shared" si="255"/>
        <v>0</v>
      </c>
      <c r="GY297" s="2"/>
      <c r="GZ297" s="2"/>
      <c r="HA297" s="2">
        <v>0</v>
      </c>
      <c r="HB297" s="2">
        <v>0</v>
      </c>
      <c r="HC297" s="2">
        <f t="shared" si="256"/>
        <v>0</v>
      </c>
      <c r="HD297" s="2"/>
      <c r="HE297" s="2" t="s">
        <v>143</v>
      </c>
      <c r="HF297" s="2" t="s">
        <v>104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3</v>
      </c>
      <c r="HO297" s="2" t="s">
        <v>3</v>
      </c>
      <c r="HP297" s="2" t="s">
        <v>3</v>
      </c>
      <c r="HQ297" s="2" t="s">
        <v>3</v>
      </c>
      <c r="HR297" s="2"/>
      <c r="HS297" s="2">
        <v>0</v>
      </c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">
      <c r="A298">
        <v>17</v>
      </c>
      <c r="B298">
        <v>1</v>
      </c>
      <c r="E298" t="s">
        <v>155</v>
      </c>
      <c r="F298" t="s">
        <v>137</v>
      </c>
      <c r="G298" t="s">
        <v>138</v>
      </c>
      <c r="H298" t="s">
        <v>139</v>
      </c>
      <c r="I298">
        <f>ROUND(ROUND(2,5),9)</f>
        <v>2</v>
      </c>
      <c r="J298">
        <v>0</v>
      </c>
      <c r="K298">
        <f>ROUND(ROUND(2,5),9)</f>
        <v>2</v>
      </c>
      <c r="O298">
        <f t="shared" si="218"/>
        <v>3059.95</v>
      </c>
      <c r="P298">
        <f t="shared" si="219"/>
        <v>3059.95</v>
      </c>
      <c r="Q298">
        <f t="shared" si="220"/>
        <v>0</v>
      </c>
      <c r="R298">
        <f t="shared" si="221"/>
        <v>0</v>
      </c>
      <c r="S298">
        <f t="shared" si="222"/>
        <v>0</v>
      </c>
      <c r="T298">
        <f t="shared" si="223"/>
        <v>0</v>
      </c>
      <c r="U298">
        <f t="shared" si="224"/>
        <v>0</v>
      </c>
      <c r="V298">
        <f t="shared" si="225"/>
        <v>0</v>
      </c>
      <c r="W298">
        <f t="shared" si="226"/>
        <v>0</v>
      </c>
      <c r="X298">
        <f t="shared" si="227"/>
        <v>0</v>
      </c>
      <c r="Y298">
        <f t="shared" si="228"/>
        <v>0</v>
      </c>
      <c r="AA298">
        <v>422441546</v>
      </c>
      <c r="AB298">
        <f t="shared" si="229"/>
        <v>155.16999999999999</v>
      </c>
      <c r="AC298">
        <f t="shared" si="230"/>
        <v>155.16999999999999</v>
      </c>
      <c r="AD298">
        <f t="shared" si="231"/>
        <v>0</v>
      </c>
      <c r="AE298">
        <f t="shared" si="232"/>
        <v>0</v>
      </c>
      <c r="AF298">
        <f t="shared" si="233"/>
        <v>0</v>
      </c>
      <c r="AG298">
        <f t="shared" si="234"/>
        <v>0</v>
      </c>
      <c r="AH298">
        <f t="shared" si="235"/>
        <v>0</v>
      </c>
      <c r="AI298">
        <f t="shared" si="236"/>
        <v>0</v>
      </c>
      <c r="AJ298">
        <f t="shared" si="237"/>
        <v>0</v>
      </c>
      <c r="AK298">
        <v>155.16999999999999</v>
      </c>
      <c r="AL298">
        <v>155.16999999999999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9.86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1</v>
      </c>
      <c r="BJ298" t="s">
        <v>3</v>
      </c>
      <c r="BM298">
        <v>400002</v>
      </c>
      <c r="BN298">
        <v>0</v>
      </c>
      <c r="BO298" t="s">
        <v>3</v>
      </c>
      <c r="BP298">
        <v>0</v>
      </c>
      <c r="BQ298">
        <v>202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30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238"/>
        <v>3059.95</v>
      </c>
      <c r="CQ298">
        <f t="shared" si="239"/>
        <v>1529.98</v>
      </c>
      <c r="CR298">
        <f t="shared" si="240"/>
        <v>0</v>
      </c>
      <c r="CS298">
        <f t="shared" si="241"/>
        <v>0</v>
      </c>
      <c r="CT298">
        <f t="shared" si="242"/>
        <v>0</v>
      </c>
      <c r="CU298">
        <f t="shared" si="243"/>
        <v>0</v>
      </c>
      <c r="CV298">
        <f t="shared" si="244"/>
        <v>0</v>
      </c>
      <c r="CW298">
        <f t="shared" si="245"/>
        <v>0</v>
      </c>
      <c r="CX298">
        <f t="shared" si="246"/>
        <v>0</v>
      </c>
      <c r="CY298">
        <f t="shared" si="247"/>
        <v>0</v>
      </c>
      <c r="CZ298">
        <f t="shared" si="248"/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139</v>
      </c>
      <c r="DW298" t="s">
        <v>139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385723160</v>
      </c>
      <c r="EF298">
        <v>202</v>
      </c>
      <c r="EG298" t="s">
        <v>140</v>
      </c>
      <c r="EH298">
        <v>0</v>
      </c>
      <c r="EI298" t="s">
        <v>3</v>
      </c>
      <c r="EJ298">
        <v>1</v>
      </c>
      <c r="EK298">
        <v>400002</v>
      </c>
      <c r="EL298" t="s">
        <v>141</v>
      </c>
      <c r="EM298" t="s">
        <v>140</v>
      </c>
      <c r="EO298" t="s">
        <v>3</v>
      </c>
      <c r="EQ298">
        <v>0</v>
      </c>
      <c r="ER298">
        <v>155.16999999999999</v>
      </c>
      <c r="ES298">
        <v>155.16999999999999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5</v>
      </c>
      <c r="FC298">
        <v>0</v>
      </c>
      <c r="FD298">
        <v>18</v>
      </c>
      <c r="FF298">
        <v>1500</v>
      </c>
      <c r="FQ298">
        <v>0</v>
      </c>
      <c r="FR298">
        <v>0</v>
      </c>
      <c r="FS298">
        <v>0</v>
      </c>
      <c r="FX298">
        <v>0</v>
      </c>
      <c r="FY298">
        <v>0</v>
      </c>
      <c r="GA298" t="s">
        <v>142</v>
      </c>
      <c r="GD298">
        <v>1</v>
      </c>
      <c r="GF298">
        <v>-568051644</v>
      </c>
      <c r="GG298">
        <v>2</v>
      </c>
      <c r="GH298">
        <v>3</v>
      </c>
      <c r="GI298">
        <v>5</v>
      </c>
      <c r="GJ298">
        <v>0</v>
      </c>
      <c r="GK298">
        <v>0</v>
      </c>
      <c r="GL298">
        <f t="shared" si="249"/>
        <v>0</v>
      </c>
      <c r="GM298">
        <f t="shared" si="250"/>
        <v>3059.95</v>
      </c>
      <c r="GN298">
        <f t="shared" si="251"/>
        <v>3059.95</v>
      </c>
      <c r="GO298">
        <f t="shared" si="252"/>
        <v>0</v>
      </c>
      <c r="GP298">
        <f t="shared" si="253"/>
        <v>0</v>
      </c>
      <c r="GR298">
        <v>1</v>
      </c>
      <c r="GS298">
        <v>1</v>
      </c>
      <c r="GT298">
        <v>0</v>
      </c>
      <c r="GU298" t="s">
        <v>3</v>
      </c>
      <c r="GV298">
        <f t="shared" si="254"/>
        <v>0</v>
      </c>
      <c r="GW298">
        <v>1</v>
      </c>
      <c r="GX298">
        <f t="shared" si="255"/>
        <v>0</v>
      </c>
      <c r="HA298">
        <v>0</v>
      </c>
      <c r="HB298">
        <v>0</v>
      </c>
      <c r="HC298">
        <f t="shared" si="256"/>
        <v>0</v>
      </c>
      <c r="HE298" t="s">
        <v>143</v>
      </c>
      <c r="HF298" t="s">
        <v>104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55" x14ac:dyDescent="0.2">
      <c r="A299" s="2">
        <v>17</v>
      </c>
      <c r="B299" s="2">
        <v>1</v>
      </c>
      <c r="C299" s="2">
        <f>ROW(SmtRes!A262)</f>
        <v>262</v>
      </c>
      <c r="D299" s="2">
        <f>ROW(EtalonRes!A262)</f>
        <v>262</v>
      </c>
      <c r="E299" s="2" t="s">
        <v>3</v>
      </c>
      <c r="F299" s="2" t="s">
        <v>197</v>
      </c>
      <c r="G299" s="2" t="s">
        <v>198</v>
      </c>
      <c r="H299" s="2" t="s">
        <v>199</v>
      </c>
      <c r="I299" s="2">
        <f>ROUND(ROUND(4/100,5),9)</f>
        <v>0.04</v>
      </c>
      <c r="J299" s="2">
        <v>0</v>
      </c>
      <c r="K299" s="2">
        <f>ROUND(ROUND(4/100,5),9)</f>
        <v>0.04</v>
      </c>
      <c r="L299" s="2"/>
      <c r="M299" s="2"/>
      <c r="N299" s="2"/>
      <c r="O299" s="2">
        <f t="shared" si="218"/>
        <v>20.190000000000001</v>
      </c>
      <c r="P299" s="2">
        <f t="shared" si="219"/>
        <v>0</v>
      </c>
      <c r="Q299" s="2">
        <f t="shared" si="220"/>
        <v>0</v>
      </c>
      <c r="R299" s="2">
        <f t="shared" si="221"/>
        <v>0</v>
      </c>
      <c r="S299" s="2">
        <f t="shared" si="222"/>
        <v>20.190000000000001</v>
      </c>
      <c r="T299" s="2">
        <f t="shared" si="223"/>
        <v>0</v>
      </c>
      <c r="U299" s="2">
        <f t="shared" si="224"/>
        <v>1.6389119999999999</v>
      </c>
      <c r="V299" s="2">
        <f t="shared" si="225"/>
        <v>0</v>
      </c>
      <c r="W299" s="2">
        <f t="shared" si="226"/>
        <v>0</v>
      </c>
      <c r="X299" s="2">
        <f t="shared" si="227"/>
        <v>19.579999999999998</v>
      </c>
      <c r="Y299" s="2">
        <f t="shared" si="228"/>
        <v>10.3</v>
      </c>
      <c r="Z299" s="2"/>
      <c r="AA299" s="2">
        <v>-1</v>
      </c>
      <c r="AB299" s="2">
        <f t="shared" si="229"/>
        <v>473.09</v>
      </c>
      <c r="AC299" s="2">
        <f t="shared" si="230"/>
        <v>0</v>
      </c>
      <c r="AD299" s="2">
        <f t="shared" si="231"/>
        <v>0</v>
      </c>
      <c r="AE299" s="2">
        <f t="shared" si="232"/>
        <v>0</v>
      </c>
      <c r="AF299" s="2">
        <f t="shared" si="233"/>
        <v>473.09</v>
      </c>
      <c r="AG299" s="2">
        <f t="shared" si="234"/>
        <v>0</v>
      </c>
      <c r="AH299" s="2">
        <f t="shared" si="235"/>
        <v>38.4</v>
      </c>
      <c r="AI299" s="2">
        <f t="shared" si="236"/>
        <v>0</v>
      </c>
      <c r="AJ299" s="2">
        <f t="shared" si="237"/>
        <v>0</v>
      </c>
      <c r="AK299" s="2">
        <v>473.09</v>
      </c>
      <c r="AL299" s="2">
        <v>0</v>
      </c>
      <c r="AM299" s="2">
        <v>0</v>
      </c>
      <c r="AN299" s="2">
        <v>0</v>
      </c>
      <c r="AO299" s="2">
        <v>473.09</v>
      </c>
      <c r="AP299" s="2">
        <v>0</v>
      </c>
      <c r="AQ299" s="2">
        <v>38.4</v>
      </c>
      <c r="AR299" s="2">
        <v>0</v>
      </c>
      <c r="AS299" s="2">
        <v>0</v>
      </c>
      <c r="AT299" s="2">
        <v>97</v>
      </c>
      <c r="AU299" s="2">
        <v>51</v>
      </c>
      <c r="AV299" s="2">
        <v>1.0669999999999999</v>
      </c>
      <c r="AW299" s="2">
        <v>1.081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0</v>
      </c>
      <c r="BI299" s="2">
        <v>2</v>
      </c>
      <c r="BJ299" s="2" t="s">
        <v>200</v>
      </c>
      <c r="BK299" s="2"/>
      <c r="BL299" s="2"/>
      <c r="BM299" s="2">
        <v>67</v>
      </c>
      <c r="BN299" s="2">
        <v>0</v>
      </c>
      <c r="BO299" s="2" t="s">
        <v>197</v>
      </c>
      <c r="BP299" s="2">
        <v>1</v>
      </c>
      <c r="BQ299" s="2">
        <v>40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97</v>
      </c>
      <c r="CA299" s="2">
        <v>51</v>
      </c>
      <c r="CB299" s="2" t="s">
        <v>3</v>
      </c>
      <c r="CC299" s="2"/>
      <c r="CD299" s="2"/>
      <c r="CE299" s="2">
        <v>30</v>
      </c>
      <c r="CF299" s="2">
        <v>0</v>
      </c>
      <c r="CG299" s="2">
        <v>0</v>
      </c>
      <c r="CH299" s="2"/>
      <c r="CI299" s="2"/>
      <c r="CJ299" s="2"/>
      <c r="CK299" s="2"/>
      <c r="CL299" s="2"/>
      <c r="CM299" s="2">
        <v>0</v>
      </c>
      <c r="CN299" s="2" t="s">
        <v>3</v>
      </c>
      <c r="CO299" s="2">
        <v>0</v>
      </c>
      <c r="CP299" s="2">
        <f t="shared" si="238"/>
        <v>20.190000000000001</v>
      </c>
      <c r="CQ299" s="2">
        <f t="shared" si="239"/>
        <v>0</v>
      </c>
      <c r="CR299" s="2">
        <f t="shared" si="240"/>
        <v>0</v>
      </c>
      <c r="CS299" s="2">
        <f t="shared" si="241"/>
        <v>0</v>
      </c>
      <c r="CT299" s="2">
        <f t="shared" si="242"/>
        <v>504.79</v>
      </c>
      <c r="CU299" s="2">
        <f t="shared" si="243"/>
        <v>0</v>
      </c>
      <c r="CV299" s="2">
        <f t="shared" si="244"/>
        <v>40.972799999999999</v>
      </c>
      <c r="CW299" s="2">
        <f t="shared" si="245"/>
        <v>0</v>
      </c>
      <c r="CX299" s="2">
        <f t="shared" si="246"/>
        <v>0</v>
      </c>
      <c r="CY299" s="2">
        <f t="shared" si="247"/>
        <v>19.584299999999999</v>
      </c>
      <c r="CZ299" s="2">
        <f t="shared" si="248"/>
        <v>10.296900000000001</v>
      </c>
      <c r="DA299" s="2"/>
      <c r="DB299" s="2"/>
      <c r="DC299" s="2" t="s">
        <v>3</v>
      </c>
      <c r="DD299" s="2" t="s">
        <v>3</v>
      </c>
      <c r="DE299" s="2" t="s">
        <v>3</v>
      </c>
      <c r="DF299" s="2" t="s">
        <v>3</v>
      </c>
      <c r="DG299" s="2" t="s">
        <v>3</v>
      </c>
      <c r="DH299" s="2" t="s">
        <v>3</v>
      </c>
      <c r="DI299" s="2" t="s">
        <v>3</v>
      </c>
      <c r="DJ299" s="2" t="s">
        <v>3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1010</v>
      </c>
      <c r="DV299" s="2" t="s">
        <v>199</v>
      </c>
      <c r="DW299" s="2" t="s">
        <v>199</v>
      </c>
      <c r="DX299" s="2">
        <v>100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385723315</v>
      </c>
      <c r="EF299" s="2">
        <v>40</v>
      </c>
      <c r="EG299" s="2" t="s">
        <v>38</v>
      </c>
      <c r="EH299" s="2">
        <v>0</v>
      </c>
      <c r="EI299" s="2" t="s">
        <v>3</v>
      </c>
      <c r="EJ299" s="2">
        <v>2</v>
      </c>
      <c r="EK299" s="2">
        <v>67</v>
      </c>
      <c r="EL299" s="2" t="s">
        <v>39</v>
      </c>
      <c r="EM299" s="2" t="s">
        <v>40</v>
      </c>
      <c r="EN299" s="2"/>
      <c r="EO299" s="2" t="s">
        <v>3</v>
      </c>
      <c r="EP299" s="2"/>
      <c r="EQ299" s="2">
        <v>1024</v>
      </c>
      <c r="ER299" s="2">
        <v>473.09</v>
      </c>
      <c r="ES299" s="2">
        <v>0</v>
      </c>
      <c r="ET299" s="2">
        <v>0</v>
      </c>
      <c r="EU299" s="2">
        <v>0</v>
      </c>
      <c r="EV299" s="2">
        <v>473.09</v>
      </c>
      <c r="EW299" s="2">
        <v>38.4</v>
      </c>
      <c r="EX299" s="2">
        <v>0</v>
      </c>
      <c r="EY299" s="2">
        <v>0</v>
      </c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v>0</v>
      </c>
      <c r="FS299" s="2">
        <v>0</v>
      </c>
      <c r="FT299" s="2"/>
      <c r="FU299" s="2"/>
      <c r="FV299" s="2"/>
      <c r="FW299" s="2"/>
      <c r="FX299" s="2">
        <v>97</v>
      </c>
      <c r="FY299" s="2">
        <v>51</v>
      </c>
      <c r="FZ299" s="2"/>
      <c r="GA299" s="2" t="s">
        <v>3</v>
      </c>
      <c r="GB299" s="2"/>
      <c r="GC299" s="2"/>
      <c r="GD299" s="2">
        <v>1</v>
      </c>
      <c r="GE299" s="2"/>
      <c r="GF299" s="2">
        <v>1044389536</v>
      </c>
      <c r="GG299" s="2">
        <v>2</v>
      </c>
      <c r="GH299" s="2">
        <v>1</v>
      </c>
      <c r="GI299" s="2">
        <v>2</v>
      </c>
      <c r="GJ299" s="2">
        <v>0</v>
      </c>
      <c r="GK299" s="2">
        <v>0</v>
      </c>
      <c r="GL299" s="2">
        <f t="shared" si="249"/>
        <v>0</v>
      </c>
      <c r="GM299" s="2">
        <f t="shared" si="250"/>
        <v>50.07</v>
      </c>
      <c r="GN299" s="2">
        <f t="shared" si="251"/>
        <v>0</v>
      </c>
      <c r="GO299" s="2">
        <f t="shared" si="252"/>
        <v>50.07</v>
      </c>
      <c r="GP299" s="2">
        <f t="shared" si="253"/>
        <v>0</v>
      </c>
      <c r="GQ299" s="2"/>
      <c r="GR299" s="2">
        <v>0</v>
      </c>
      <c r="GS299" s="2">
        <v>3</v>
      </c>
      <c r="GT299" s="2">
        <v>0</v>
      </c>
      <c r="GU299" s="2" t="s">
        <v>3</v>
      </c>
      <c r="GV299" s="2">
        <f t="shared" si="254"/>
        <v>0</v>
      </c>
      <c r="GW299" s="2">
        <v>1</v>
      </c>
      <c r="GX299" s="2">
        <f t="shared" si="255"/>
        <v>0</v>
      </c>
      <c r="GY299" s="2"/>
      <c r="GZ299" s="2"/>
      <c r="HA299" s="2">
        <v>0</v>
      </c>
      <c r="HB299" s="2">
        <v>0</v>
      </c>
      <c r="HC299" s="2">
        <f t="shared" si="256"/>
        <v>0</v>
      </c>
      <c r="HD299" s="2"/>
      <c r="HE299" s="2" t="s">
        <v>3</v>
      </c>
      <c r="HF299" s="2" t="s">
        <v>3</v>
      </c>
      <c r="HG299" s="2"/>
      <c r="HH299" s="2"/>
      <c r="HI299" s="2"/>
      <c r="HJ299" s="2"/>
      <c r="HK299" s="2"/>
      <c r="HL299" s="2"/>
      <c r="HM299" s="2" t="s">
        <v>3</v>
      </c>
      <c r="HN299" s="2" t="s">
        <v>3</v>
      </c>
      <c r="HO299" s="2" t="s">
        <v>3</v>
      </c>
      <c r="HP299" s="2" t="s">
        <v>3</v>
      </c>
      <c r="HQ299" s="2" t="s">
        <v>3</v>
      </c>
      <c r="HR299" s="2"/>
      <c r="HS299" s="2">
        <v>0</v>
      </c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">
      <c r="A300">
        <v>17</v>
      </c>
      <c r="B300">
        <v>1</v>
      </c>
      <c r="C300">
        <f>ROW(SmtRes!A264)</f>
        <v>264</v>
      </c>
      <c r="D300">
        <f>ROW(EtalonRes!A264)</f>
        <v>264</v>
      </c>
      <c r="E300" t="s">
        <v>3</v>
      </c>
      <c r="F300" t="s">
        <v>197</v>
      </c>
      <c r="G300" t="s">
        <v>198</v>
      </c>
      <c r="H300" t="s">
        <v>199</v>
      </c>
      <c r="I300">
        <f>ROUND(ROUND(4/100,5),9)</f>
        <v>0.04</v>
      </c>
      <c r="J300">
        <v>0</v>
      </c>
      <c r="K300">
        <f>ROUND(ROUND(4/100,5),9)</f>
        <v>0.04</v>
      </c>
      <c r="O300">
        <f t="shared" si="218"/>
        <v>1123.98</v>
      </c>
      <c r="P300">
        <f t="shared" si="219"/>
        <v>0</v>
      </c>
      <c r="Q300">
        <f t="shared" si="220"/>
        <v>0</v>
      </c>
      <c r="R300">
        <f t="shared" si="221"/>
        <v>0</v>
      </c>
      <c r="S300">
        <f t="shared" si="222"/>
        <v>1123.98</v>
      </c>
      <c r="T300">
        <f t="shared" si="223"/>
        <v>0</v>
      </c>
      <c r="U300">
        <f t="shared" si="224"/>
        <v>1.6389119999999999</v>
      </c>
      <c r="V300">
        <f t="shared" si="225"/>
        <v>0</v>
      </c>
      <c r="W300">
        <f t="shared" si="226"/>
        <v>0</v>
      </c>
      <c r="X300">
        <f t="shared" si="227"/>
        <v>1090.26</v>
      </c>
      <c r="Y300">
        <f t="shared" si="228"/>
        <v>573.23</v>
      </c>
      <c r="AA300">
        <v>-1</v>
      </c>
      <c r="AB300">
        <f t="shared" si="229"/>
        <v>473.09</v>
      </c>
      <c r="AC300">
        <f t="shared" si="230"/>
        <v>0</v>
      </c>
      <c r="AD300">
        <f t="shared" si="231"/>
        <v>0</v>
      </c>
      <c r="AE300">
        <f t="shared" si="232"/>
        <v>0</v>
      </c>
      <c r="AF300">
        <f t="shared" si="233"/>
        <v>473.09</v>
      </c>
      <c r="AG300">
        <f t="shared" si="234"/>
        <v>0</v>
      </c>
      <c r="AH300">
        <f t="shared" si="235"/>
        <v>38.4</v>
      </c>
      <c r="AI300">
        <f t="shared" si="236"/>
        <v>0</v>
      </c>
      <c r="AJ300">
        <f t="shared" si="237"/>
        <v>0</v>
      </c>
      <c r="AK300">
        <v>473.09</v>
      </c>
      <c r="AL300">
        <v>0</v>
      </c>
      <c r="AM300">
        <v>0</v>
      </c>
      <c r="AN300">
        <v>0</v>
      </c>
      <c r="AO300">
        <v>473.09</v>
      </c>
      <c r="AP300">
        <v>0</v>
      </c>
      <c r="AQ300">
        <v>38.4</v>
      </c>
      <c r="AR300">
        <v>0</v>
      </c>
      <c r="AS300">
        <v>0</v>
      </c>
      <c r="AT300">
        <v>97</v>
      </c>
      <c r="AU300">
        <v>51</v>
      </c>
      <c r="AV300">
        <v>1.0669999999999999</v>
      </c>
      <c r="AW300">
        <v>1.081</v>
      </c>
      <c r="AZ300">
        <v>1</v>
      </c>
      <c r="BA300">
        <v>55.67</v>
      </c>
      <c r="BB300">
        <v>1</v>
      </c>
      <c r="BC300">
        <v>1</v>
      </c>
      <c r="BD300" t="s">
        <v>3</v>
      </c>
      <c r="BE300" t="s">
        <v>3</v>
      </c>
      <c r="BF300" t="s">
        <v>3</v>
      </c>
      <c r="BG300" t="s">
        <v>3</v>
      </c>
      <c r="BH300">
        <v>0</v>
      </c>
      <c r="BI300">
        <v>2</v>
      </c>
      <c r="BJ300" t="s">
        <v>200</v>
      </c>
      <c r="BM300">
        <v>67</v>
      </c>
      <c r="BN300">
        <v>0</v>
      </c>
      <c r="BO300" t="s">
        <v>197</v>
      </c>
      <c r="BP300">
        <v>1</v>
      </c>
      <c r="BQ300">
        <v>40</v>
      </c>
      <c r="BR300">
        <v>0</v>
      </c>
      <c r="BS300">
        <v>55.67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97</v>
      </c>
      <c r="CA300">
        <v>51</v>
      </c>
      <c r="CB300" t="s">
        <v>3</v>
      </c>
      <c r="CE300">
        <v>30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238"/>
        <v>1123.98</v>
      </c>
      <c r="CQ300">
        <f t="shared" si="239"/>
        <v>0</v>
      </c>
      <c r="CR300">
        <f t="shared" si="240"/>
        <v>0</v>
      </c>
      <c r="CS300">
        <f t="shared" si="241"/>
        <v>0</v>
      </c>
      <c r="CT300">
        <f t="shared" si="242"/>
        <v>28101.66</v>
      </c>
      <c r="CU300">
        <f t="shared" si="243"/>
        <v>0</v>
      </c>
      <c r="CV300">
        <f t="shared" si="244"/>
        <v>40.972799999999999</v>
      </c>
      <c r="CW300">
        <f t="shared" si="245"/>
        <v>0</v>
      </c>
      <c r="CX300">
        <f t="shared" si="246"/>
        <v>0</v>
      </c>
      <c r="CY300">
        <f t="shared" si="247"/>
        <v>1090.2606000000001</v>
      </c>
      <c r="CZ300">
        <f t="shared" si="248"/>
        <v>573.22980000000007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1010</v>
      </c>
      <c r="DV300" t="s">
        <v>199</v>
      </c>
      <c r="DW300" t="s">
        <v>199</v>
      </c>
      <c r="DX300">
        <v>100</v>
      </c>
      <c r="DZ300" t="s">
        <v>3</v>
      </c>
      <c r="EA300" t="s">
        <v>3</v>
      </c>
      <c r="EB300" t="s">
        <v>3</v>
      </c>
      <c r="EC300" t="s">
        <v>3</v>
      </c>
      <c r="EE300">
        <v>385723315</v>
      </c>
      <c r="EF300">
        <v>40</v>
      </c>
      <c r="EG300" t="s">
        <v>38</v>
      </c>
      <c r="EH300">
        <v>0</v>
      </c>
      <c r="EI300" t="s">
        <v>3</v>
      </c>
      <c r="EJ300">
        <v>2</v>
      </c>
      <c r="EK300">
        <v>67</v>
      </c>
      <c r="EL300" t="s">
        <v>39</v>
      </c>
      <c r="EM300" t="s">
        <v>40</v>
      </c>
      <c r="EO300" t="s">
        <v>3</v>
      </c>
      <c r="EQ300">
        <v>1024</v>
      </c>
      <c r="ER300">
        <v>473.09</v>
      </c>
      <c r="ES300">
        <v>0</v>
      </c>
      <c r="ET300">
        <v>0</v>
      </c>
      <c r="EU300">
        <v>0</v>
      </c>
      <c r="EV300">
        <v>473.09</v>
      </c>
      <c r="EW300">
        <v>38.4</v>
      </c>
      <c r="EX300">
        <v>0</v>
      </c>
      <c r="EY300">
        <v>0</v>
      </c>
      <c r="FQ300">
        <v>0</v>
      </c>
      <c r="FR300">
        <v>0</v>
      </c>
      <c r="FS300">
        <v>0</v>
      </c>
      <c r="FX300">
        <v>97</v>
      </c>
      <c r="FY300">
        <v>51</v>
      </c>
      <c r="GA300" t="s">
        <v>3</v>
      </c>
      <c r="GD300">
        <v>1</v>
      </c>
      <c r="GF300">
        <v>1044389536</v>
      </c>
      <c r="GG300">
        <v>2</v>
      </c>
      <c r="GH300">
        <v>1</v>
      </c>
      <c r="GI300">
        <v>2</v>
      </c>
      <c r="GJ300">
        <v>0</v>
      </c>
      <c r="GK300">
        <v>0</v>
      </c>
      <c r="GL300">
        <f t="shared" si="249"/>
        <v>0</v>
      </c>
      <c r="GM300">
        <f t="shared" si="250"/>
        <v>2787.47</v>
      </c>
      <c r="GN300">
        <f t="shared" si="251"/>
        <v>0</v>
      </c>
      <c r="GO300">
        <f t="shared" si="252"/>
        <v>2787.47</v>
      </c>
      <c r="GP300">
        <f t="shared" si="253"/>
        <v>0</v>
      </c>
      <c r="GR300">
        <v>0</v>
      </c>
      <c r="GS300">
        <v>3</v>
      </c>
      <c r="GT300">
        <v>0</v>
      </c>
      <c r="GU300" t="s">
        <v>3</v>
      </c>
      <c r="GV300">
        <f t="shared" si="254"/>
        <v>0</v>
      </c>
      <c r="GW300">
        <v>1</v>
      </c>
      <c r="GX300">
        <f t="shared" si="255"/>
        <v>0</v>
      </c>
      <c r="HA300">
        <v>0</v>
      </c>
      <c r="HB300">
        <v>0</v>
      </c>
      <c r="HC300">
        <f t="shared" si="256"/>
        <v>0</v>
      </c>
      <c r="HE300" t="s">
        <v>3</v>
      </c>
      <c r="HF300" t="s">
        <v>3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HS300">
        <v>0</v>
      </c>
      <c r="IK300">
        <v>0</v>
      </c>
    </row>
    <row r="301" spans="1:255" x14ac:dyDescent="0.2">
      <c r="A301" s="2">
        <v>18</v>
      </c>
      <c r="B301" s="2">
        <v>1</v>
      </c>
      <c r="C301" s="2">
        <v>262</v>
      </c>
      <c r="D301" s="2"/>
      <c r="E301" s="2" t="s">
        <v>3</v>
      </c>
      <c r="F301" s="2" t="s">
        <v>202</v>
      </c>
      <c r="G301" s="2" t="s">
        <v>203</v>
      </c>
      <c r="H301" s="2" t="s">
        <v>167</v>
      </c>
      <c r="I301" s="2">
        <f>I299*J301</f>
        <v>0</v>
      </c>
      <c r="J301" s="2">
        <v>0</v>
      </c>
      <c r="K301" s="2">
        <v>0</v>
      </c>
      <c r="L301" s="2"/>
      <c r="M301" s="2"/>
      <c r="N301" s="2"/>
      <c r="O301" s="2">
        <f t="shared" si="218"/>
        <v>0</v>
      </c>
      <c r="P301" s="2">
        <f t="shared" si="219"/>
        <v>0</v>
      </c>
      <c r="Q301" s="2">
        <f t="shared" si="220"/>
        <v>0</v>
      </c>
      <c r="R301" s="2">
        <f t="shared" si="221"/>
        <v>0</v>
      </c>
      <c r="S301" s="2">
        <f t="shared" si="222"/>
        <v>0</v>
      </c>
      <c r="T301" s="2">
        <f t="shared" si="223"/>
        <v>0</v>
      </c>
      <c r="U301" s="2">
        <f t="shared" si="224"/>
        <v>0</v>
      </c>
      <c r="V301" s="2">
        <f t="shared" si="225"/>
        <v>0</v>
      </c>
      <c r="W301" s="2">
        <f t="shared" si="226"/>
        <v>0</v>
      </c>
      <c r="X301" s="2">
        <f t="shared" si="227"/>
        <v>0</v>
      </c>
      <c r="Y301" s="2">
        <f t="shared" si="228"/>
        <v>0</v>
      </c>
      <c r="Z301" s="2"/>
      <c r="AA301" s="2">
        <v>-1</v>
      </c>
      <c r="AB301" s="2">
        <f t="shared" si="229"/>
        <v>0</v>
      </c>
      <c r="AC301" s="2">
        <f t="shared" si="230"/>
        <v>0</v>
      </c>
      <c r="AD301" s="2">
        <f t="shared" si="231"/>
        <v>0</v>
      </c>
      <c r="AE301" s="2">
        <f t="shared" si="232"/>
        <v>0</v>
      </c>
      <c r="AF301" s="2">
        <f t="shared" si="233"/>
        <v>0</v>
      </c>
      <c r="AG301" s="2">
        <f t="shared" si="234"/>
        <v>0</v>
      </c>
      <c r="AH301" s="2">
        <f t="shared" si="235"/>
        <v>0</v>
      </c>
      <c r="AI301" s="2">
        <f t="shared" si="236"/>
        <v>0</v>
      </c>
      <c r="AJ301" s="2">
        <f t="shared" si="237"/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97</v>
      </c>
      <c r="AU301" s="2">
        <v>51</v>
      </c>
      <c r="AV301" s="2">
        <v>1</v>
      </c>
      <c r="AW301" s="2">
        <v>1.081</v>
      </c>
      <c r="AX301" s="2"/>
      <c r="AY301" s="2"/>
      <c r="AZ301" s="2">
        <v>1</v>
      </c>
      <c r="BA301" s="2">
        <v>1</v>
      </c>
      <c r="BB301" s="2">
        <v>1</v>
      </c>
      <c r="BC301" s="2">
        <v>1</v>
      </c>
      <c r="BD301" s="2" t="s">
        <v>3</v>
      </c>
      <c r="BE301" s="2" t="s">
        <v>3</v>
      </c>
      <c r="BF301" s="2" t="s">
        <v>3</v>
      </c>
      <c r="BG301" s="2" t="s">
        <v>3</v>
      </c>
      <c r="BH301" s="2">
        <v>3</v>
      </c>
      <c r="BI301" s="2">
        <v>2</v>
      </c>
      <c r="BJ301" s="2" t="s">
        <v>3</v>
      </c>
      <c r="BK301" s="2"/>
      <c r="BL301" s="2"/>
      <c r="BM301" s="2">
        <v>67</v>
      </c>
      <c r="BN301" s="2">
        <v>0</v>
      </c>
      <c r="BO301" s="2" t="s">
        <v>3</v>
      </c>
      <c r="BP301" s="2">
        <v>0</v>
      </c>
      <c r="BQ301" s="2">
        <v>40</v>
      </c>
      <c r="BR301" s="2">
        <v>0</v>
      </c>
      <c r="BS301" s="2">
        <v>1</v>
      </c>
      <c r="BT301" s="2">
        <v>1</v>
      </c>
      <c r="BU301" s="2">
        <v>1</v>
      </c>
      <c r="BV301" s="2">
        <v>1</v>
      </c>
      <c r="BW301" s="2">
        <v>1</v>
      </c>
      <c r="BX301" s="2">
        <v>1</v>
      </c>
      <c r="BY301" s="2" t="s">
        <v>3</v>
      </c>
      <c r="BZ301" s="2">
        <v>97</v>
      </c>
      <c r="CA301" s="2">
        <v>51</v>
      </c>
      <c r="CB301" s="2" t="s">
        <v>3</v>
      </c>
      <c r="CC301" s="2"/>
      <c r="CD301" s="2"/>
      <c r="CE301" s="2">
        <v>30</v>
      </c>
      <c r="CF301" s="2">
        <v>0</v>
      </c>
      <c r="CG301" s="2">
        <v>0</v>
      </c>
      <c r="CH301" s="2"/>
      <c r="CI301" s="2"/>
      <c r="CJ301" s="2"/>
      <c r="CK301" s="2"/>
      <c r="CL301" s="2"/>
      <c r="CM301" s="2">
        <v>0</v>
      </c>
      <c r="CN301" s="2" t="s">
        <v>3</v>
      </c>
      <c r="CO301" s="2">
        <v>0</v>
      </c>
      <c r="CP301" s="2">
        <f t="shared" si="238"/>
        <v>0</v>
      </c>
      <c r="CQ301" s="2">
        <f t="shared" si="239"/>
        <v>0</v>
      </c>
      <c r="CR301" s="2">
        <f t="shared" si="240"/>
        <v>0</v>
      </c>
      <c r="CS301" s="2">
        <f t="shared" si="241"/>
        <v>0</v>
      </c>
      <c r="CT301" s="2">
        <f t="shared" si="242"/>
        <v>0</v>
      </c>
      <c r="CU301" s="2">
        <f t="shared" si="243"/>
        <v>0</v>
      </c>
      <c r="CV301" s="2">
        <f t="shared" si="244"/>
        <v>0</v>
      </c>
      <c r="CW301" s="2">
        <f t="shared" si="245"/>
        <v>0</v>
      </c>
      <c r="CX301" s="2">
        <f t="shared" si="246"/>
        <v>0</v>
      </c>
      <c r="CY301" s="2">
        <f t="shared" si="247"/>
        <v>0</v>
      </c>
      <c r="CZ301" s="2">
        <f t="shared" si="248"/>
        <v>0</v>
      </c>
      <c r="DA301" s="2"/>
      <c r="DB301" s="2"/>
      <c r="DC301" s="2" t="s">
        <v>3</v>
      </c>
      <c r="DD301" s="2" t="s">
        <v>3</v>
      </c>
      <c r="DE301" s="2" t="s">
        <v>3</v>
      </c>
      <c r="DF301" s="2" t="s">
        <v>3</v>
      </c>
      <c r="DG301" s="2" t="s">
        <v>3</v>
      </c>
      <c r="DH301" s="2" t="s">
        <v>3</v>
      </c>
      <c r="DI301" s="2" t="s">
        <v>3</v>
      </c>
      <c r="DJ301" s="2" t="s">
        <v>3</v>
      </c>
      <c r="DK301" s="2" t="s">
        <v>3</v>
      </c>
      <c r="DL301" s="2" t="s">
        <v>3</v>
      </c>
      <c r="DM301" s="2" t="s">
        <v>3</v>
      </c>
      <c r="DN301" s="2">
        <v>0</v>
      </c>
      <c r="DO301" s="2">
        <v>0</v>
      </c>
      <c r="DP301" s="2">
        <v>1</v>
      </c>
      <c r="DQ301" s="2">
        <v>1</v>
      </c>
      <c r="DR301" s="2"/>
      <c r="DS301" s="2"/>
      <c r="DT301" s="2"/>
      <c r="DU301" s="2">
        <v>1010</v>
      </c>
      <c r="DV301" s="2" t="s">
        <v>167</v>
      </c>
      <c r="DW301" s="2" t="s">
        <v>167</v>
      </c>
      <c r="DX301" s="2">
        <v>1</v>
      </c>
      <c r="DY301" s="2"/>
      <c r="DZ301" s="2" t="s">
        <v>3</v>
      </c>
      <c r="EA301" s="2" t="s">
        <v>3</v>
      </c>
      <c r="EB301" s="2" t="s">
        <v>3</v>
      </c>
      <c r="EC301" s="2" t="s">
        <v>3</v>
      </c>
      <c r="ED301" s="2"/>
      <c r="EE301" s="2">
        <v>385723315</v>
      </c>
      <c r="EF301" s="2">
        <v>40</v>
      </c>
      <c r="EG301" s="2" t="s">
        <v>38</v>
      </c>
      <c r="EH301" s="2">
        <v>0</v>
      </c>
      <c r="EI301" s="2" t="s">
        <v>3</v>
      </c>
      <c r="EJ301" s="2">
        <v>2</v>
      </c>
      <c r="EK301" s="2">
        <v>67</v>
      </c>
      <c r="EL301" s="2" t="s">
        <v>39</v>
      </c>
      <c r="EM301" s="2" t="s">
        <v>40</v>
      </c>
      <c r="EN301" s="2"/>
      <c r="EO301" s="2" t="s">
        <v>3</v>
      </c>
      <c r="EP301" s="2"/>
      <c r="EQ301" s="2">
        <v>1024</v>
      </c>
      <c r="ER301" s="2">
        <v>0</v>
      </c>
      <c r="ES301" s="2">
        <v>0</v>
      </c>
      <c r="ET301" s="2">
        <v>0</v>
      </c>
      <c r="EU301" s="2">
        <v>0</v>
      </c>
      <c r="EV301" s="2">
        <v>0</v>
      </c>
      <c r="EW301" s="2">
        <v>0</v>
      </c>
      <c r="EX301" s="2">
        <v>0</v>
      </c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>
        <v>0</v>
      </c>
      <c r="FR301" s="2">
        <v>0</v>
      </c>
      <c r="FS301" s="2">
        <v>0</v>
      </c>
      <c r="FT301" s="2"/>
      <c r="FU301" s="2"/>
      <c r="FV301" s="2"/>
      <c r="FW301" s="2"/>
      <c r="FX301" s="2">
        <v>97</v>
      </c>
      <c r="FY301" s="2">
        <v>51</v>
      </c>
      <c r="FZ301" s="2"/>
      <c r="GA301" s="2" t="s">
        <v>3</v>
      </c>
      <c r="GB301" s="2"/>
      <c r="GC301" s="2"/>
      <c r="GD301" s="2">
        <v>1</v>
      </c>
      <c r="GE301" s="2"/>
      <c r="GF301" s="2">
        <v>2091361781</v>
      </c>
      <c r="GG301" s="2">
        <v>2</v>
      </c>
      <c r="GH301" s="2">
        <v>1</v>
      </c>
      <c r="GI301" s="2">
        <v>-2</v>
      </c>
      <c r="GJ301" s="2">
        <v>0</v>
      </c>
      <c r="GK301" s="2">
        <v>0</v>
      </c>
      <c r="GL301" s="2">
        <f t="shared" si="249"/>
        <v>0</v>
      </c>
      <c r="GM301" s="2">
        <f t="shared" si="250"/>
        <v>0</v>
      </c>
      <c r="GN301" s="2">
        <f t="shared" si="251"/>
        <v>0</v>
      </c>
      <c r="GO301" s="2">
        <f t="shared" si="252"/>
        <v>0</v>
      </c>
      <c r="GP301" s="2">
        <f t="shared" si="253"/>
        <v>0</v>
      </c>
      <c r="GQ301" s="2"/>
      <c r="GR301" s="2">
        <v>0</v>
      </c>
      <c r="GS301" s="2">
        <v>3</v>
      </c>
      <c r="GT301" s="2">
        <v>0</v>
      </c>
      <c r="GU301" s="2" t="s">
        <v>3</v>
      </c>
      <c r="GV301" s="2">
        <f t="shared" si="254"/>
        <v>0</v>
      </c>
      <c r="GW301" s="2">
        <v>1</v>
      </c>
      <c r="GX301" s="2">
        <f t="shared" si="255"/>
        <v>0</v>
      </c>
      <c r="GY301" s="2"/>
      <c r="GZ301" s="2"/>
      <c r="HA301" s="2">
        <v>0</v>
      </c>
      <c r="HB301" s="2">
        <v>0</v>
      </c>
      <c r="HC301" s="2">
        <f t="shared" si="256"/>
        <v>0</v>
      </c>
      <c r="HD301" s="2"/>
      <c r="HE301" s="2" t="s">
        <v>3</v>
      </c>
      <c r="HF301" s="2" t="s">
        <v>3</v>
      </c>
      <c r="HG301" s="2"/>
      <c r="HH301" s="2"/>
      <c r="HI301" s="2"/>
      <c r="HJ301" s="2"/>
      <c r="HK301" s="2"/>
      <c r="HL301" s="2"/>
      <c r="HM301" s="2" t="s">
        <v>3</v>
      </c>
      <c r="HN301" s="2" t="s">
        <v>3</v>
      </c>
      <c r="HO301" s="2" t="s">
        <v>3</v>
      </c>
      <c r="HP301" s="2" t="s">
        <v>3</v>
      </c>
      <c r="HQ301" s="2" t="s">
        <v>3</v>
      </c>
      <c r="HR301" s="2"/>
      <c r="HS301" s="2">
        <v>0</v>
      </c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>
        <v>0</v>
      </c>
      <c r="IL301" s="2"/>
      <c r="IM301" s="2"/>
      <c r="IN301" s="2"/>
      <c r="IO301" s="2"/>
      <c r="IP301" s="2"/>
      <c r="IQ301" s="2"/>
      <c r="IR301" s="2"/>
      <c r="IS301" s="2"/>
      <c r="IT301" s="2"/>
      <c r="IU301" s="2"/>
    </row>
    <row r="302" spans="1:255" x14ac:dyDescent="0.2">
      <c r="A302">
        <v>18</v>
      </c>
      <c r="B302">
        <v>1</v>
      </c>
      <c r="C302">
        <v>264</v>
      </c>
      <c r="E302" t="s">
        <v>3</v>
      </c>
      <c r="F302" t="s">
        <v>202</v>
      </c>
      <c r="G302" t="s">
        <v>203</v>
      </c>
      <c r="H302" t="s">
        <v>167</v>
      </c>
      <c r="I302">
        <f>I300*J302</f>
        <v>0</v>
      </c>
      <c r="J302">
        <v>0</v>
      </c>
      <c r="K302">
        <v>0</v>
      </c>
      <c r="O302">
        <f t="shared" si="218"/>
        <v>0</v>
      </c>
      <c r="P302">
        <f t="shared" si="219"/>
        <v>0</v>
      </c>
      <c r="Q302">
        <f t="shared" si="220"/>
        <v>0</v>
      </c>
      <c r="R302">
        <f t="shared" si="221"/>
        <v>0</v>
      </c>
      <c r="S302">
        <f t="shared" si="222"/>
        <v>0</v>
      </c>
      <c r="T302">
        <f t="shared" si="223"/>
        <v>0</v>
      </c>
      <c r="U302">
        <f t="shared" si="224"/>
        <v>0</v>
      </c>
      <c r="V302">
        <f t="shared" si="225"/>
        <v>0</v>
      </c>
      <c r="W302">
        <f t="shared" si="226"/>
        <v>0</v>
      </c>
      <c r="X302">
        <f t="shared" si="227"/>
        <v>0</v>
      </c>
      <c r="Y302">
        <f t="shared" si="228"/>
        <v>0</v>
      </c>
      <c r="AA302">
        <v>-1</v>
      </c>
      <c r="AB302">
        <f t="shared" si="229"/>
        <v>0</v>
      </c>
      <c r="AC302">
        <f t="shared" si="230"/>
        <v>0</v>
      </c>
      <c r="AD302">
        <f t="shared" si="231"/>
        <v>0</v>
      </c>
      <c r="AE302">
        <f t="shared" si="232"/>
        <v>0</v>
      </c>
      <c r="AF302">
        <f t="shared" si="233"/>
        <v>0</v>
      </c>
      <c r="AG302">
        <f t="shared" si="234"/>
        <v>0</v>
      </c>
      <c r="AH302">
        <f t="shared" si="235"/>
        <v>0</v>
      </c>
      <c r="AI302">
        <f t="shared" si="236"/>
        <v>0</v>
      </c>
      <c r="AJ302">
        <f t="shared" si="237"/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97</v>
      </c>
      <c r="AU302">
        <v>51</v>
      </c>
      <c r="AV302">
        <v>1.0669999999999999</v>
      </c>
      <c r="AW302">
        <v>1.081</v>
      </c>
      <c r="AZ302">
        <v>1</v>
      </c>
      <c r="BA302">
        <v>1</v>
      </c>
      <c r="BB302">
        <v>1</v>
      </c>
      <c r="BC302">
        <v>9.86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2</v>
      </c>
      <c r="BJ302" t="s">
        <v>3</v>
      </c>
      <c r="BM302">
        <v>67</v>
      </c>
      <c r="BN302">
        <v>0</v>
      </c>
      <c r="BO302" t="s">
        <v>3</v>
      </c>
      <c r="BP302">
        <v>0</v>
      </c>
      <c r="BQ302">
        <v>40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97</v>
      </c>
      <c r="CA302">
        <v>51</v>
      </c>
      <c r="CB302" t="s">
        <v>3</v>
      </c>
      <c r="CE302">
        <v>30</v>
      </c>
      <c r="CF302">
        <v>0</v>
      </c>
      <c r="CG302">
        <v>0</v>
      </c>
      <c r="CM302">
        <v>0</v>
      </c>
      <c r="CN302" t="s">
        <v>3</v>
      </c>
      <c r="CO302">
        <v>0</v>
      </c>
      <c r="CP302">
        <f t="shared" si="238"/>
        <v>0</v>
      </c>
      <c r="CQ302">
        <f t="shared" si="239"/>
        <v>0</v>
      </c>
      <c r="CR302">
        <f t="shared" si="240"/>
        <v>0</v>
      </c>
      <c r="CS302">
        <f t="shared" si="241"/>
        <v>0</v>
      </c>
      <c r="CT302">
        <f t="shared" si="242"/>
        <v>0</v>
      </c>
      <c r="CU302">
        <f t="shared" si="243"/>
        <v>0</v>
      </c>
      <c r="CV302">
        <f t="shared" si="244"/>
        <v>0</v>
      </c>
      <c r="CW302">
        <f t="shared" si="245"/>
        <v>0</v>
      </c>
      <c r="CX302">
        <f t="shared" si="246"/>
        <v>0</v>
      </c>
      <c r="CY302">
        <f t="shared" si="247"/>
        <v>0</v>
      </c>
      <c r="CZ302">
        <f t="shared" si="248"/>
        <v>0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1010</v>
      </c>
      <c r="DV302" t="s">
        <v>167</v>
      </c>
      <c r="DW302" t="s">
        <v>167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385723315</v>
      </c>
      <c r="EF302">
        <v>40</v>
      </c>
      <c r="EG302" t="s">
        <v>38</v>
      </c>
      <c r="EH302">
        <v>0</v>
      </c>
      <c r="EI302" t="s">
        <v>3</v>
      </c>
      <c r="EJ302">
        <v>2</v>
      </c>
      <c r="EK302">
        <v>67</v>
      </c>
      <c r="EL302" t="s">
        <v>39</v>
      </c>
      <c r="EM302" t="s">
        <v>40</v>
      </c>
      <c r="EO302" t="s">
        <v>3</v>
      </c>
      <c r="EQ302">
        <v>1024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FQ302">
        <v>0</v>
      </c>
      <c r="FR302">
        <v>0</v>
      </c>
      <c r="FS302">
        <v>0</v>
      </c>
      <c r="FX302">
        <v>97</v>
      </c>
      <c r="FY302">
        <v>51</v>
      </c>
      <c r="GA302" t="s">
        <v>3</v>
      </c>
      <c r="GD302">
        <v>1</v>
      </c>
      <c r="GF302">
        <v>2091361781</v>
      </c>
      <c r="GG302">
        <v>2</v>
      </c>
      <c r="GH302">
        <v>1</v>
      </c>
      <c r="GI302">
        <v>5</v>
      </c>
      <c r="GJ302">
        <v>0</v>
      </c>
      <c r="GK302">
        <v>0</v>
      </c>
      <c r="GL302">
        <f t="shared" si="249"/>
        <v>0</v>
      </c>
      <c r="GM302">
        <f t="shared" si="250"/>
        <v>0</v>
      </c>
      <c r="GN302">
        <f t="shared" si="251"/>
        <v>0</v>
      </c>
      <c r="GO302">
        <f t="shared" si="252"/>
        <v>0</v>
      </c>
      <c r="GP302">
        <f t="shared" si="253"/>
        <v>0</v>
      </c>
      <c r="GR302">
        <v>0</v>
      </c>
      <c r="GS302">
        <v>3</v>
      </c>
      <c r="GT302">
        <v>0</v>
      </c>
      <c r="GU302" t="s">
        <v>3</v>
      </c>
      <c r="GV302">
        <f t="shared" si="254"/>
        <v>0</v>
      </c>
      <c r="GW302">
        <v>1</v>
      </c>
      <c r="GX302">
        <f t="shared" si="255"/>
        <v>0</v>
      </c>
      <c r="HA302">
        <v>0</v>
      </c>
      <c r="HB302">
        <v>0</v>
      </c>
      <c r="HC302">
        <f t="shared" si="256"/>
        <v>0</v>
      </c>
      <c r="HE302" t="s">
        <v>3</v>
      </c>
      <c r="HF302" t="s">
        <v>3</v>
      </c>
      <c r="HM302" t="s">
        <v>3</v>
      </c>
      <c r="HN302" t="s">
        <v>3</v>
      </c>
      <c r="HO302" t="s">
        <v>3</v>
      </c>
      <c r="HP302" t="s">
        <v>3</v>
      </c>
      <c r="HQ302" t="s">
        <v>3</v>
      </c>
      <c r="HS302">
        <v>0</v>
      </c>
      <c r="IK302">
        <v>0</v>
      </c>
    </row>
    <row r="304" spans="1:255" x14ac:dyDescent="0.2">
      <c r="A304" s="3">
        <v>51</v>
      </c>
      <c r="B304" s="3">
        <f>B277</f>
        <v>1</v>
      </c>
      <c r="C304" s="3">
        <f>A277</f>
        <v>4</v>
      </c>
      <c r="D304" s="3">
        <f>ROW(A277)</f>
        <v>277</v>
      </c>
      <c r="E304" s="3"/>
      <c r="F304" s="3" t="str">
        <f>IF(F277&lt;&gt;"",F277,"")</f>
        <v>Новый раздел</v>
      </c>
      <c r="G304" s="3" t="str">
        <f>IF(G277&lt;&gt;"",G277,"")</f>
        <v>Прокладка кабеля в траншее, L=1 м.</v>
      </c>
      <c r="H304" s="3">
        <v>0</v>
      </c>
      <c r="I304" s="3"/>
      <c r="J304" s="3"/>
      <c r="K304" s="3"/>
      <c r="L304" s="3"/>
      <c r="M304" s="3"/>
      <c r="N304" s="3"/>
      <c r="O304" s="3">
        <f t="shared" ref="O304:T304" si="257">ROUND(AB304,2)</f>
        <v>889.95</v>
      </c>
      <c r="P304" s="3">
        <f t="shared" si="257"/>
        <v>860.84</v>
      </c>
      <c r="Q304" s="3">
        <f t="shared" si="257"/>
        <v>5.94</v>
      </c>
      <c r="R304" s="3">
        <f t="shared" si="257"/>
        <v>0.88</v>
      </c>
      <c r="S304" s="3">
        <f t="shared" si="257"/>
        <v>23.17</v>
      </c>
      <c r="T304" s="3">
        <f t="shared" si="257"/>
        <v>0</v>
      </c>
      <c r="U304" s="3">
        <f>AH304</f>
        <v>1.94093206</v>
      </c>
      <c r="V304" s="3">
        <f>AI304</f>
        <v>0</v>
      </c>
      <c r="W304" s="3">
        <f>ROUND(AJ304,2)</f>
        <v>0</v>
      </c>
      <c r="X304" s="3">
        <f>ROUND(AK304,2)</f>
        <v>23.13</v>
      </c>
      <c r="Y304" s="3">
        <f>ROUND(AL304,2)</f>
        <v>11.97</v>
      </c>
      <c r="Z304" s="3"/>
      <c r="AA304" s="3"/>
      <c r="AB304" s="3">
        <f>ROUND(SUMIF(AA281:AA302,"=422441548",O281:O302),2)</f>
        <v>889.95</v>
      </c>
      <c r="AC304" s="3">
        <f>ROUND(SUMIF(AA281:AA302,"=422441548",P281:P302),2)</f>
        <v>860.84</v>
      </c>
      <c r="AD304" s="3">
        <f>ROUND(SUMIF(AA281:AA302,"=422441548",Q281:Q302),2)</f>
        <v>5.94</v>
      </c>
      <c r="AE304" s="3">
        <f>ROUND(SUMIF(AA281:AA302,"=422441548",R281:R302),2)</f>
        <v>0.88</v>
      </c>
      <c r="AF304" s="3">
        <f>ROUND(SUMIF(AA281:AA302,"=422441548",S281:S302),2)</f>
        <v>23.17</v>
      </c>
      <c r="AG304" s="3">
        <f>ROUND(SUMIF(AA281:AA302,"=422441548",T281:T302),2)</f>
        <v>0</v>
      </c>
      <c r="AH304" s="3">
        <f>SUMIF(AA281:AA302,"=422441548",U281:U302)</f>
        <v>1.94093206</v>
      </c>
      <c r="AI304" s="3">
        <f>SUMIF(AA281:AA302,"=422441548",V281:V302)</f>
        <v>0</v>
      </c>
      <c r="AJ304" s="3">
        <f>ROUND(SUMIF(AA281:AA302,"=422441548",W281:W302),2)</f>
        <v>0</v>
      </c>
      <c r="AK304" s="3">
        <f>ROUND(SUMIF(AA281:AA302,"=422441548",X281:X302),2)</f>
        <v>23.13</v>
      </c>
      <c r="AL304" s="3">
        <f>ROUND(SUMIF(AA281:AA302,"=422441548",Y281:Y302),2)</f>
        <v>11.97</v>
      </c>
      <c r="AM304" s="3"/>
      <c r="AN304" s="3"/>
      <c r="AO304" s="3">
        <f t="shared" ref="AO304:BD304" si="258">ROUND(BX304,2)</f>
        <v>0</v>
      </c>
      <c r="AP304" s="3">
        <f t="shared" si="258"/>
        <v>0</v>
      </c>
      <c r="AQ304" s="3">
        <f t="shared" si="258"/>
        <v>0</v>
      </c>
      <c r="AR304" s="3">
        <f t="shared" si="258"/>
        <v>925.05</v>
      </c>
      <c r="AS304" s="3">
        <f t="shared" si="258"/>
        <v>316.33999999999997</v>
      </c>
      <c r="AT304" s="3">
        <f t="shared" si="258"/>
        <v>608.71</v>
      </c>
      <c r="AU304" s="3">
        <f t="shared" si="258"/>
        <v>0</v>
      </c>
      <c r="AV304" s="3">
        <f t="shared" si="258"/>
        <v>860.84</v>
      </c>
      <c r="AW304" s="3">
        <f t="shared" si="258"/>
        <v>860.84</v>
      </c>
      <c r="AX304" s="3">
        <f t="shared" si="258"/>
        <v>0</v>
      </c>
      <c r="AY304" s="3">
        <f t="shared" si="258"/>
        <v>860.84</v>
      </c>
      <c r="AZ304" s="3">
        <f t="shared" si="258"/>
        <v>0</v>
      </c>
      <c r="BA304" s="3">
        <f t="shared" si="258"/>
        <v>0</v>
      </c>
      <c r="BB304" s="3">
        <f t="shared" si="258"/>
        <v>0</v>
      </c>
      <c r="BC304" s="3">
        <f t="shared" si="258"/>
        <v>0</v>
      </c>
      <c r="BD304" s="3">
        <f t="shared" si="258"/>
        <v>0</v>
      </c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>
        <f>ROUND(SUMIF(AA281:AA302,"=422441548",FQ281:FQ302),2)</f>
        <v>0</v>
      </c>
      <c r="BY304" s="3">
        <f>ROUND(SUMIF(AA281:AA302,"=422441548",FR281:FR302),2)</f>
        <v>0</v>
      </c>
      <c r="BZ304" s="3">
        <f>ROUND(SUMIF(AA281:AA302,"=422441548",GL281:GL302),2)</f>
        <v>0</v>
      </c>
      <c r="CA304" s="3">
        <f>ROUND(SUMIF(AA281:AA302,"=422441548",GM281:GM302),2)</f>
        <v>925.05</v>
      </c>
      <c r="CB304" s="3">
        <f>ROUND(SUMIF(AA281:AA302,"=422441548",GN281:GN302),2)</f>
        <v>316.33999999999997</v>
      </c>
      <c r="CC304" s="3">
        <f>ROUND(SUMIF(AA281:AA302,"=422441548",GO281:GO302),2)</f>
        <v>608.71</v>
      </c>
      <c r="CD304" s="3">
        <f>ROUND(SUMIF(AA281:AA302,"=422441548",GP281:GP302),2)</f>
        <v>0</v>
      </c>
      <c r="CE304" s="3">
        <f>AC304-BX304</f>
        <v>860.84</v>
      </c>
      <c r="CF304" s="3">
        <f>AC304-BY304</f>
        <v>860.84</v>
      </c>
      <c r="CG304" s="3">
        <f>BX304-BZ304</f>
        <v>0</v>
      </c>
      <c r="CH304" s="3">
        <f>AC304-BX304-BY304+BZ304</f>
        <v>860.84</v>
      </c>
      <c r="CI304" s="3">
        <f>BY304-BZ304</f>
        <v>0</v>
      </c>
      <c r="CJ304" s="3">
        <f>ROUND(SUMIF(AA281:AA302,"=422441548",GX281:GX302),2)</f>
        <v>0</v>
      </c>
      <c r="CK304" s="3">
        <f>ROUND(SUMIF(AA281:AA302,"=422441548",GY281:GY302),2)</f>
        <v>0</v>
      </c>
      <c r="CL304" s="3">
        <f>ROUND(SUMIF(AA281:AA302,"=422441548",GZ281:GZ302),2)</f>
        <v>0</v>
      </c>
      <c r="CM304" s="3">
        <f>ROUND(SUMIF(AA281:AA302,"=422441548",HD281:HD302),2)</f>
        <v>0</v>
      </c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4">
        <f t="shared" ref="DG304:DL304" si="259">ROUND(DT304,2)</f>
        <v>6514.66</v>
      </c>
      <c r="DH304" s="4">
        <f t="shared" si="259"/>
        <v>5127.22</v>
      </c>
      <c r="DI304" s="4">
        <f t="shared" si="259"/>
        <v>97.56</v>
      </c>
      <c r="DJ304" s="4">
        <f t="shared" si="259"/>
        <v>48.99</v>
      </c>
      <c r="DK304" s="4">
        <f t="shared" si="259"/>
        <v>1289.8800000000001</v>
      </c>
      <c r="DL304" s="4">
        <f t="shared" si="259"/>
        <v>0</v>
      </c>
      <c r="DM304" s="4">
        <f>DZ304</f>
        <v>1.94093206</v>
      </c>
      <c r="DN304" s="4">
        <f>EA304</f>
        <v>0</v>
      </c>
      <c r="DO304" s="4">
        <f>ROUND(EB304,2)</f>
        <v>0</v>
      </c>
      <c r="DP304" s="4">
        <f>ROUND(EC304,2)</f>
        <v>1287.04</v>
      </c>
      <c r="DQ304" s="4">
        <f>ROUND(ED304,2)</f>
        <v>666.78</v>
      </c>
      <c r="DR304" s="4"/>
      <c r="DS304" s="4"/>
      <c r="DT304" s="4">
        <f>ROUND(SUMIF(AA281:AA302,"=422441546",O281:O302),2)</f>
        <v>6514.66</v>
      </c>
      <c r="DU304" s="4">
        <f>ROUND(SUMIF(AA281:AA302,"=422441546",P281:P302),2)</f>
        <v>5127.22</v>
      </c>
      <c r="DV304" s="4">
        <f>ROUND(SUMIF(AA281:AA302,"=422441546",Q281:Q302),2)</f>
        <v>97.56</v>
      </c>
      <c r="DW304" s="4">
        <f>ROUND(SUMIF(AA281:AA302,"=422441546",R281:R302),2)</f>
        <v>48.99</v>
      </c>
      <c r="DX304" s="4">
        <f>ROUND(SUMIF(AA281:AA302,"=422441546",S281:S302),2)</f>
        <v>1289.8800000000001</v>
      </c>
      <c r="DY304" s="4">
        <f>ROUND(SUMIF(AA281:AA302,"=422441546",T281:T302),2)</f>
        <v>0</v>
      </c>
      <c r="DZ304" s="4">
        <f>SUMIF(AA281:AA302,"=422441546",U281:U302)</f>
        <v>1.94093206</v>
      </c>
      <c r="EA304" s="4">
        <f>SUMIF(AA281:AA302,"=422441546",V281:V302)</f>
        <v>0</v>
      </c>
      <c r="EB304" s="4">
        <f>ROUND(SUMIF(AA281:AA302,"=422441546",W281:W302),2)</f>
        <v>0</v>
      </c>
      <c r="EC304" s="4">
        <f>ROUND(SUMIF(AA281:AA302,"=422441546",X281:X302),2)</f>
        <v>1287.04</v>
      </c>
      <c r="ED304" s="4">
        <f>ROUND(SUMIF(AA281:AA302,"=422441546",Y281:Y302),2)</f>
        <v>666.78</v>
      </c>
      <c r="EE304" s="4"/>
      <c r="EF304" s="4"/>
      <c r="EG304" s="4">
        <f t="shared" ref="EG304:EV304" si="260">ROUND(FP304,2)</f>
        <v>0</v>
      </c>
      <c r="EH304" s="4">
        <f t="shared" si="260"/>
        <v>0</v>
      </c>
      <c r="EI304" s="4">
        <f t="shared" si="260"/>
        <v>0</v>
      </c>
      <c r="EJ304" s="4">
        <f t="shared" si="260"/>
        <v>8468.48</v>
      </c>
      <c r="EK304" s="4">
        <f t="shared" si="260"/>
        <v>3393.97</v>
      </c>
      <c r="EL304" s="4">
        <f t="shared" si="260"/>
        <v>5074.51</v>
      </c>
      <c r="EM304" s="4">
        <f t="shared" si="260"/>
        <v>0</v>
      </c>
      <c r="EN304" s="4">
        <f t="shared" si="260"/>
        <v>5127.22</v>
      </c>
      <c r="EO304" s="4">
        <f t="shared" si="260"/>
        <v>5127.22</v>
      </c>
      <c r="EP304" s="4">
        <f t="shared" si="260"/>
        <v>0</v>
      </c>
      <c r="EQ304" s="4">
        <f t="shared" si="260"/>
        <v>5127.22</v>
      </c>
      <c r="ER304" s="4">
        <f t="shared" si="260"/>
        <v>0</v>
      </c>
      <c r="ES304" s="4">
        <f t="shared" si="260"/>
        <v>0</v>
      </c>
      <c r="ET304" s="4">
        <f t="shared" si="260"/>
        <v>0</v>
      </c>
      <c r="EU304" s="4">
        <f t="shared" si="260"/>
        <v>0</v>
      </c>
      <c r="EV304" s="4">
        <f t="shared" si="260"/>
        <v>0</v>
      </c>
      <c r="EW304" s="4"/>
      <c r="EX304" s="4"/>
      <c r="EY304" s="4"/>
      <c r="EZ304" s="4"/>
      <c r="FA304" s="4"/>
      <c r="FB304" s="4"/>
      <c r="FC304" s="4"/>
      <c r="FD304" s="4"/>
      <c r="FE304" s="4"/>
      <c r="FF304" s="4"/>
      <c r="FG304" s="4"/>
      <c r="FH304" s="4"/>
      <c r="FI304" s="4"/>
      <c r="FJ304" s="4"/>
      <c r="FK304" s="4"/>
      <c r="FL304" s="4"/>
      <c r="FM304" s="4"/>
      <c r="FN304" s="4"/>
      <c r="FO304" s="4"/>
      <c r="FP304" s="4">
        <f>ROUND(SUMIF(AA281:AA302,"=422441546",FQ281:FQ302),2)</f>
        <v>0</v>
      </c>
      <c r="FQ304" s="4">
        <f>ROUND(SUMIF(AA281:AA302,"=422441546",FR281:FR302),2)</f>
        <v>0</v>
      </c>
      <c r="FR304" s="4">
        <f>ROUND(SUMIF(AA281:AA302,"=422441546",GL281:GL302),2)</f>
        <v>0</v>
      </c>
      <c r="FS304" s="4">
        <f>ROUND(SUMIF(AA281:AA302,"=422441546",GM281:GM302),2)</f>
        <v>8468.48</v>
      </c>
      <c r="FT304" s="4">
        <f>ROUND(SUMIF(AA281:AA302,"=422441546",GN281:GN302),2)</f>
        <v>3393.97</v>
      </c>
      <c r="FU304" s="4">
        <f>ROUND(SUMIF(AA281:AA302,"=422441546",GO281:GO302),2)</f>
        <v>5074.51</v>
      </c>
      <c r="FV304" s="4">
        <f>ROUND(SUMIF(AA281:AA302,"=422441546",GP281:GP302),2)</f>
        <v>0</v>
      </c>
      <c r="FW304" s="4">
        <f>DU304-FP304</f>
        <v>5127.22</v>
      </c>
      <c r="FX304" s="4">
        <f>DU304-FQ304</f>
        <v>5127.22</v>
      </c>
      <c r="FY304" s="4">
        <f>FP304-FR304</f>
        <v>0</v>
      </c>
      <c r="FZ304" s="4">
        <f>DU304-FP304-FQ304+FR304</f>
        <v>5127.22</v>
      </c>
      <c r="GA304" s="4">
        <f>FQ304-FR304</f>
        <v>0</v>
      </c>
      <c r="GB304" s="4">
        <f>ROUND(SUMIF(AA281:AA302,"=422441546",GX281:GX302),2)</f>
        <v>0</v>
      </c>
      <c r="GC304" s="4">
        <f>ROUND(SUMIF(AA281:AA302,"=422441546",GY281:GY302),2)</f>
        <v>0</v>
      </c>
      <c r="GD304" s="4">
        <f>ROUND(SUMIF(AA281:AA302,"=422441546",GZ281:GZ302),2)</f>
        <v>0</v>
      </c>
      <c r="GE304" s="4">
        <f>ROUND(SUMIF(AA281:AA302,"=422441546",HD281:HD302),2)</f>
        <v>0</v>
      </c>
      <c r="GF304" s="4"/>
      <c r="GG304" s="4"/>
      <c r="GH304" s="4"/>
      <c r="GI304" s="4"/>
      <c r="GJ304" s="4"/>
      <c r="GK304" s="4"/>
      <c r="GL304" s="4"/>
      <c r="GM304" s="4"/>
      <c r="GN304" s="4"/>
      <c r="GO304" s="4"/>
      <c r="GP304" s="4"/>
      <c r="GQ304" s="4"/>
      <c r="GR304" s="4"/>
      <c r="GS304" s="4"/>
      <c r="GT304" s="4"/>
      <c r="GU304" s="4"/>
      <c r="GV304" s="4"/>
      <c r="GW304" s="4"/>
      <c r="GX304" s="4">
        <v>0</v>
      </c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201</v>
      </c>
      <c r="F306" s="5">
        <f>ROUND(Source!O304,O306)</f>
        <v>889.95</v>
      </c>
      <c r="G306" s="5" t="s">
        <v>45</v>
      </c>
      <c r="H306" s="5" t="s">
        <v>46</v>
      </c>
      <c r="I306" s="5"/>
      <c r="J306" s="5"/>
      <c r="K306" s="5">
        <v>201</v>
      </c>
      <c r="L306" s="5">
        <v>1</v>
      </c>
      <c r="M306" s="5">
        <v>3</v>
      </c>
      <c r="N306" s="5" t="s">
        <v>3</v>
      </c>
      <c r="O306" s="5">
        <v>2</v>
      </c>
      <c r="P306" s="5">
        <f>ROUND(Source!DG304,O306)</f>
        <v>6514.66</v>
      </c>
      <c r="Q306" s="5"/>
      <c r="R306" s="5"/>
      <c r="S306" s="5"/>
      <c r="T306" s="5"/>
      <c r="U306" s="5"/>
      <c r="V306" s="5"/>
      <c r="W306" s="5">
        <v>889.95</v>
      </c>
      <c r="X306" s="5">
        <v>1</v>
      </c>
      <c r="Y306" s="5">
        <v>889.95</v>
      </c>
      <c r="Z306" s="5">
        <v>6514.66</v>
      </c>
      <c r="AA306" s="5">
        <v>1</v>
      </c>
      <c r="AB306" s="5">
        <v>6514.66</v>
      </c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202</v>
      </c>
      <c r="F307" s="5">
        <f>ROUND(Source!P304,O307)</f>
        <v>860.84</v>
      </c>
      <c r="G307" s="5" t="s">
        <v>47</v>
      </c>
      <c r="H307" s="5" t="s">
        <v>48</v>
      </c>
      <c r="I307" s="5"/>
      <c r="J307" s="5"/>
      <c r="K307" s="5">
        <v>202</v>
      </c>
      <c r="L307" s="5">
        <v>2</v>
      </c>
      <c r="M307" s="5">
        <v>3</v>
      </c>
      <c r="N307" s="5" t="s">
        <v>3</v>
      </c>
      <c r="O307" s="5">
        <v>2</v>
      </c>
      <c r="P307" s="5">
        <f>ROUND(Source!DH304,O307)</f>
        <v>5127.22</v>
      </c>
      <c r="Q307" s="5"/>
      <c r="R307" s="5"/>
      <c r="S307" s="5"/>
      <c r="T307" s="5"/>
      <c r="U307" s="5"/>
      <c r="V307" s="5"/>
      <c r="W307" s="5">
        <v>860.84</v>
      </c>
      <c r="X307" s="5">
        <v>1</v>
      </c>
      <c r="Y307" s="5">
        <v>860.84</v>
      </c>
      <c r="Z307" s="5">
        <v>5127.22</v>
      </c>
      <c r="AA307" s="5">
        <v>1</v>
      </c>
      <c r="AB307" s="5">
        <v>5127.22</v>
      </c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222</v>
      </c>
      <c r="F308" s="5">
        <f>ROUND(Source!AO304,O308)</f>
        <v>0</v>
      </c>
      <c r="G308" s="5" t="s">
        <v>49</v>
      </c>
      <c r="H308" s="5" t="s">
        <v>50</v>
      </c>
      <c r="I308" s="5"/>
      <c r="J308" s="5"/>
      <c r="K308" s="5">
        <v>222</v>
      </c>
      <c r="L308" s="5">
        <v>3</v>
      </c>
      <c r="M308" s="5">
        <v>3</v>
      </c>
      <c r="N308" s="5" t="s">
        <v>3</v>
      </c>
      <c r="O308" s="5">
        <v>2</v>
      </c>
      <c r="P308" s="5">
        <f>ROUND(Source!EG304,O308)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225</v>
      </c>
      <c r="F309" s="5">
        <f>ROUND(Source!AV304,O309)</f>
        <v>860.84</v>
      </c>
      <c r="G309" s="5" t="s">
        <v>51</v>
      </c>
      <c r="H309" s="5" t="s">
        <v>52</v>
      </c>
      <c r="I309" s="5"/>
      <c r="J309" s="5"/>
      <c r="K309" s="5">
        <v>225</v>
      </c>
      <c r="L309" s="5">
        <v>4</v>
      </c>
      <c r="M309" s="5">
        <v>3</v>
      </c>
      <c r="N309" s="5" t="s">
        <v>3</v>
      </c>
      <c r="O309" s="5">
        <v>2</v>
      </c>
      <c r="P309" s="5">
        <f>ROUND(Source!EN304,O309)</f>
        <v>5127.22</v>
      </c>
      <c r="Q309" s="5"/>
      <c r="R309" s="5"/>
      <c r="S309" s="5"/>
      <c r="T309" s="5"/>
      <c r="U309" s="5"/>
      <c r="V309" s="5"/>
      <c r="W309" s="5">
        <v>860.84</v>
      </c>
      <c r="X309" s="5">
        <v>1</v>
      </c>
      <c r="Y309" s="5">
        <v>860.84</v>
      </c>
      <c r="Z309" s="5">
        <v>5127.22</v>
      </c>
      <c r="AA309" s="5">
        <v>1</v>
      </c>
      <c r="AB309" s="5">
        <v>5127.22</v>
      </c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226</v>
      </c>
      <c r="F310" s="5">
        <f>ROUND(Source!AW304,O310)</f>
        <v>860.84</v>
      </c>
      <c r="G310" s="5" t="s">
        <v>53</v>
      </c>
      <c r="H310" s="5" t="s">
        <v>54</v>
      </c>
      <c r="I310" s="5"/>
      <c r="J310" s="5"/>
      <c r="K310" s="5">
        <v>226</v>
      </c>
      <c r="L310" s="5">
        <v>5</v>
      </c>
      <c r="M310" s="5">
        <v>3</v>
      </c>
      <c r="N310" s="5" t="s">
        <v>3</v>
      </c>
      <c r="O310" s="5">
        <v>2</v>
      </c>
      <c r="P310" s="5">
        <f>ROUND(Source!EO304,O310)</f>
        <v>5127.22</v>
      </c>
      <c r="Q310" s="5"/>
      <c r="R310" s="5"/>
      <c r="S310" s="5"/>
      <c r="T310" s="5"/>
      <c r="U310" s="5"/>
      <c r="V310" s="5"/>
      <c r="W310" s="5">
        <v>860.84</v>
      </c>
      <c r="X310" s="5">
        <v>1</v>
      </c>
      <c r="Y310" s="5">
        <v>860.84</v>
      </c>
      <c r="Z310" s="5">
        <v>5127.22</v>
      </c>
      <c r="AA310" s="5">
        <v>1</v>
      </c>
      <c r="AB310" s="5">
        <v>5127.22</v>
      </c>
    </row>
    <row r="311" spans="1:28" x14ac:dyDescent="0.2">
      <c r="A311" s="5">
        <v>50</v>
      </c>
      <c r="B311" s="5">
        <v>0</v>
      </c>
      <c r="C311" s="5">
        <v>0</v>
      </c>
      <c r="D311" s="5">
        <v>1</v>
      </c>
      <c r="E311" s="5">
        <v>227</v>
      </c>
      <c r="F311" s="5">
        <f>ROUND(Source!AX304,O311)</f>
        <v>0</v>
      </c>
      <c r="G311" s="5" t="s">
        <v>55</v>
      </c>
      <c r="H311" s="5" t="s">
        <v>56</v>
      </c>
      <c r="I311" s="5"/>
      <c r="J311" s="5"/>
      <c r="K311" s="5">
        <v>227</v>
      </c>
      <c r="L311" s="5">
        <v>6</v>
      </c>
      <c r="M311" s="5">
        <v>3</v>
      </c>
      <c r="N311" s="5" t="s">
        <v>3</v>
      </c>
      <c r="O311" s="5">
        <v>2</v>
      </c>
      <c r="P311" s="5">
        <f>ROUND(Source!EP304,O311)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8" x14ac:dyDescent="0.2">
      <c r="A312" s="5">
        <v>50</v>
      </c>
      <c r="B312" s="5">
        <v>0</v>
      </c>
      <c r="C312" s="5">
        <v>0</v>
      </c>
      <c r="D312" s="5">
        <v>1</v>
      </c>
      <c r="E312" s="5">
        <v>228</v>
      </c>
      <c r="F312" s="5">
        <f>ROUND(Source!AY304,O312)</f>
        <v>860.84</v>
      </c>
      <c r="G312" s="5" t="s">
        <v>57</v>
      </c>
      <c r="H312" s="5" t="s">
        <v>58</v>
      </c>
      <c r="I312" s="5"/>
      <c r="J312" s="5"/>
      <c r="K312" s="5">
        <v>228</v>
      </c>
      <c r="L312" s="5">
        <v>7</v>
      </c>
      <c r="M312" s="5">
        <v>3</v>
      </c>
      <c r="N312" s="5" t="s">
        <v>3</v>
      </c>
      <c r="O312" s="5">
        <v>2</v>
      </c>
      <c r="P312" s="5">
        <f>ROUND(Source!EQ304,O312)</f>
        <v>5127.22</v>
      </c>
      <c r="Q312" s="5"/>
      <c r="R312" s="5"/>
      <c r="S312" s="5"/>
      <c r="T312" s="5"/>
      <c r="U312" s="5"/>
      <c r="V312" s="5"/>
      <c r="W312" s="5">
        <v>860.84</v>
      </c>
      <c r="X312" s="5">
        <v>1</v>
      </c>
      <c r="Y312" s="5">
        <v>860.84</v>
      </c>
      <c r="Z312" s="5">
        <v>5127.22</v>
      </c>
      <c r="AA312" s="5">
        <v>1</v>
      </c>
      <c r="AB312" s="5">
        <v>5127.22</v>
      </c>
    </row>
    <row r="313" spans="1:28" x14ac:dyDescent="0.2">
      <c r="A313" s="5">
        <v>50</v>
      </c>
      <c r="B313" s="5">
        <v>0</v>
      </c>
      <c r="C313" s="5">
        <v>0</v>
      </c>
      <c r="D313" s="5">
        <v>1</v>
      </c>
      <c r="E313" s="5">
        <v>216</v>
      </c>
      <c r="F313" s="5">
        <f>ROUND(Source!AP304,O313)</f>
        <v>0</v>
      </c>
      <c r="G313" s="5" t="s">
        <v>59</v>
      </c>
      <c r="H313" s="5" t="s">
        <v>60</v>
      </c>
      <c r="I313" s="5"/>
      <c r="J313" s="5"/>
      <c r="K313" s="5">
        <v>216</v>
      </c>
      <c r="L313" s="5">
        <v>8</v>
      </c>
      <c r="M313" s="5">
        <v>3</v>
      </c>
      <c r="N313" s="5" t="s">
        <v>3</v>
      </c>
      <c r="O313" s="5">
        <v>2</v>
      </c>
      <c r="P313" s="5">
        <f>ROUND(Source!EH304,O313)</f>
        <v>0</v>
      </c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>
        <v>0</v>
      </c>
      <c r="AA313" s="5">
        <v>1</v>
      </c>
      <c r="AB313" s="5">
        <v>0</v>
      </c>
    </row>
    <row r="314" spans="1:28" x14ac:dyDescent="0.2">
      <c r="A314" s="5">
        <v>50</v>
      </c>
      <c r="B314" s="5">
        <v>0</v>
      </c>
      <c r="C314" s="5">
        <v>0</v>
      </c>
      <c r="D314" s="5">
        <v>1</v>
      </c>
      <c r="E314" s="5">
        <v>223</v>
      </c>
      <c r="F314" s="5">
        <f>ROUND(Source!AQ304,O314)</f>
        <v>0</v>
      </c>
      <c r="G314" s="5" t="s">
        <v>61</v>
      </c>
      <c r="H314" s="5" t="s">
        <v>62</v>
      </c>
      <c r="I314" s="5"/>
      <c r="J314" s="5"/>
      <c r="K314" s="5">
        <v>223</v>
      </c>
      <c r="L314" s="5">
        <v>9</v>
      </c>
      <c r="M314" s="5">
        <v>3</v>
      </c>
      <c r="N314" s="5" t="s">
        <v>3</v>
      </c>
      <c r="O314" s="5">
        <v>2</v>
      </c>
      <c r="P314" s="5">
        <f>ROUND(Source!EI304,O314)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28" x14ac:dyDescent="0.2">
      <c r="A315" s="5">
        <v>50</v>
      </c>
      <c r="B315" s="5">
        <v>0</v>
      </c>
      <c r="C315" s="5">
        <v>0</v>
      </c>
      <c r="D315" s="5">
        <v>1</v>
      </c>
      <c r="E315" s="5">
        <v>229</v>
      </c>
      <c r="F315" s="5">
        <f>ROUND(Source!AZ304,O315)</f>
        <v>0</v>
      </c>
      <c r="G315" s="5" t="s">
        <v>63</v>
      </c>
      <c r="H315" s="5" t="s">
        <v>64</v>
      </c>
      <c r="I315" s="5"/>
      <c r="J315" s="5"/>
      <c r="K315" s="5">
        <v>229</v>
      </c>
      <c r="L315" s="5">
        <v>10</v>
      </c>
      <c r="M315" s="5">
        <v>3</v>
      </c>
      <c r="N315" s="5" t="s">
        <v>3</v>
      </c>
      <c r="O315" s="5">
        <v>2</v>
      </c>
      <c r="P315" s="5">
        <f>ROUND(Source!ER304,O315)</f>
        <v>0</v>
      </c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>
        <v>0</v>
      </c>
      <c r="AA315" s="5">
        <v>1</v>
      </c>
      <c r="AB315" s="5">
        <v>0</v>
      </c>
    </row>
    <row r="316" spans="1:28" x14ac:dyDescent="0.2">
      <c r="A316" s="5">
        <v>50</v>
      </c>
      <c r="B316" s="5">
        <v>0</v>
      </c>
      <c r="C316" s="5">
        <v>0</v>
      </c>
      <c r="D316" s="5">
        <v>1</v>
      </c>
      <c r="E316" s="5">
        <v>203</v>
      </c>
      <c r="F316" s="5">
        <f>ROUND(Source!Q304,O316)</f>
        <v>5.94</v>
      </c>
      <c r="G316" s="5" t="s">
        <v>65</v>
      </c>
      <c r="H316" s="5" t="s">
        <v>66</v>
      </c>
      <c r="I316" s="5"/>
      <c r="J316" s="5"/>
      <c r="K316" s="5">
        <v>203</v>
      </c>
      <c r="L316" s="5">
        <v>11</v>
      </c>
      <c r="M316" s="5">
        <v>3</v>
      </c>
      <c r="N316" s="5" t="s">
        <v>3</v>
      </c>
      <c r="O316" s="5">
        <v>2</v>
      </c>
      <c r="P316" s="5">
        <f>ROUND(Source!DI304,O316)</f>
        <v>97.56</v>
      </c>
      <c r="Q316" s="5"/>
      <c r="R316" s="5"/>
      <c r="S316" s="5"/>
      <c r="T316" s="5"/>
      <c r="U316" s="5"/>
      <c r="V316" s="5"/>
      <c r="W316" s="5">
        <v>5.94</v>
      </c>
      <c r="X316" s="5">
        <v>1</v>
      </c>
      <c r="Y316" s="5">
        <v>5.94</v>
      </c>
      <c r="Z316" s="5">
        <v>97.56</v>
      </c>
      <c r="AA316" s="5">
        <v>1</v>
      </c>
      <c r="AB316" s="5">
        <v>97.56</v>
      </c>
    </row>
    <row r="317" spans="1:28" x14ac:dyDescent="0.2">
      <c r="A317" s="5">
        <v>50</v>
      </c>
      <c r="B317" s="5">
        <v>0</v>
      </c>
      <c r="C317" s="5">
        <v>0</v>
      </c>
      <c r="D317" s="5">
        <v>1</v>
      </c>
      <c r="E317" s="5">
        <v>231</v>
      </c>
      <c r="F317" s="5">
        <f>ROUND(Source!BB304,O317)</f>
        <v>0</v>
      </c>
      <c r="G317" s="5" t="s">
        <v>67</v>
      </c>
      <c r="H317" s="5" t="s">
        <v>68</v>
      </c>
      <c r="I317" s="5"/>
      <c r="J317" s="5"/>
      <c r="K317" s="5">
        <v>231</v>
      </c>
      <c r="L317" s="5">
        <v>12</v>
      </c>
      <c r="M317" s="5">
        <v>3</v>
      </c>
      <c r="N317" s="5" t="s">
        <v>3</v>
      </c>
      <c r="O317" s="5">
        <v>2</v>
      </c>
      <c r="P317" s="5">
        <f>ROUND(Source!ET304,O317)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8" x14ac:dyDescent="0.2">
      <c r="A318" s="5">
        <v>50</v>
      </c>
      <c r="B318" s="5">
        <v>0</v>
      </c>
      <c r="C318" s="5">
        <v>0</v>
      </c>
      <c r="D318" s="5">
        <v>1</v>
      </c>
      <c r="E318" s="5">
        <v>204</v>
      </c>
      <c r="F318" s="5">
        <f>ROUND(Source!R304,O318)</f>
        <v>0.88</v>
      </c>
      <c r="G318" s="5" t="s">
        <v>69</v>
      </c>
      <c r="H318" s="5" t="s">
        <v>70</v>
      </c>
      <c r="I318" s="5"/>
      <c r="J318" s="5"/>
      <c r="K318" s="5">
        <v>204</v>
      </c>
      <c r="L318" s="5">
        <v>13</v>
      </c>
      <c r="M318" s="5">
        <v>3</v>
      </c>
      <c r="N318" s="5" t="s">
        <v>3</v>
      </c>
      <c r="O318" s="5">
        <v>2</v>
      </c>
      <c r="P318" s="5">
        <f>ROUND(Source!DJ304,O318)</f>
        <v>48.99</v>
      </c>
      <c r="Q318" s="5"/>
      <c r="R318" s="5"/>
      <c r="S318" s="5"/>
      <c r="T318" s="5"/>
      <c r="U318" s="5"/>
      <c r="V318" s="5"/>
      <c r="W318" s="5">
        <v>0.88</v>
      </c>
      <c r="X318" s="5">
        <v>1</v>
      </c>
      <c r="Y318" s="5">
        <v>0.88</v>
      </c>
      <c r="Z318" s="5">
        <v>48.99</v>
      </c>
      <c r="AA318" s="5">
        <v>1</v>
      </c>
      <c r="AB318" s="5">
        <v>48.99</v>
      </c>
    </row>
    <row r="319" spans="1:28" x14ac:dyDescent="0.2">
      <c r="A319" s="5">
        <v>50</v>
      </c>
      <c r="B319" s="5">
        <v>0</v>
      </c>
      <c r="C319" s="5">
        <v>0</v>
      </c>
      <c r="D319" s="5">
        <v>1</v>
      </c>
      <c r="E319" s="5">
        <v>205</v>
      </c>
      <c r="F319" s="5">
        <f>ROUND(Source!S304,O319)</f>
        <v>23.17</v>
      </c>
      <c r="G319" s="5" t="s">
        <v>71</v>
      </c>
      <c r="H319" s="5" t="s">
        <v>72</v>
      </c>
      <c r="I319" s="5"/>
      <c r="J319" s="5"/>
      <c r="K319" s="5">
        <v>205</v>
      </c>
      <c r="L319" s="5">
        <v>14</v>
      </c>
      <c r="M319" s="5">
        <v>3</v>
      </c>
      <c r="N319" s="5" t="s">
        <v>3</v>
      </c>
      <c r="O319" s="5">
        <v>2</v>
      </c>
      <c r="P319" s="5">
        <f>ROUND(Source!DK304,O319)</f>
        <v>1289.8800000000001</v>
      </c>
      <c r="Q319" s="5"/>
      <c r="R319" s="5"/>
      <c r="S319" s="5"/>
      <c r="T319" s="5"/>
      <c r="U319" s="5"/>
      <c r="V319" s="5"/>
      <c r="W319" s="5">
        <v>23.17</v>
      </c>
      <c r="X319" s="5">
        <v>1</v>
      </c>
      <c r="Y319" s="5">
        <v>23.17</v>
      </c>
      <c r="Z319" s="5">
        <v>1289.8800000000001</v>
      </c>
      <c r="AA319" s="5">
        <v>1</v>
      </c>
      <c r="AB319" s="5">
        <v>1289.8800000000001</v>
      </c>
    </row>
    <row r="320" spans="1:28" x14ac:dyDescent="0.2">
      <c r="A320" s="5">
        <v>50</v>
      </c>
      <c r="B320" s="5">
        <v>0</v>
      </c>
      <c r="C320" s="5">
        <v>0</v>
      </c>
      <c r="D320" s="5">
        <v>1</v>
      </c>
      <c r="E320" s="5">
        <v>232</v>
      </c>
      <c r="F320" s="5">
        <f>ROUND(Source!BC304,O320)</f>
        <v>0</v>
      </c>
      <c r="G320" s="5" t="s">
        <v>73</v>
      </c>
      <c r="H320" s="5" t="s">
        <v>74</v>
      </c>
      <c r="I320" s="5"/>
      <c r="J320" s="5"/>
      <c r="K320" s="5">
        <v>232</v>
      </c>
      <c r="L320" s="5">
        <v>15</v>
      </c>
      <c r="M320" s="5">
        <v>3</v>
      </c>
      <c r="N320" s="5" t="s">
        <v>3</v>
      </c>
      <c r="O320" s="5">
        <v>2</v>
      </c>
      <c r="P320" s="5">
        <f>ROUND(Source!EU304,O320)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06" x14ac:dyDescent="0.2">
      <c r="A321" s="5">
        <v>50</v>
      </c>
      <c r="B321" s="5">
        <v>0</v>
      </c>
      <c r="C321" s="5">
        <v>0</v>
      </c>
      <c r="D321" s="5">
        <v>1</v>
      </c>
      <c r="E321" s="5">
        <v>214</v>
      </c>
      <c r="F321" s="5">
        <f>ROUND(Source!AS304,O321)</f>
        <v>316.33999999999997</v>
      </c>
      <c r="G321" s="5" t="s">
        <v>75</v>
      </c>
      <c r="H321" s="5" t="s">
        <v>76</v>
      </c>
      <c r="I321" s="5"/>
      <c r="J321" s="5"/>
      <c r="K321" s="5">
        <v>214</v>
      </c>
      <c r="L321" s="5">
        <v>16</v>
      </c>
      <c r="M321" s="5">
        <v>3</v>
      </c>
      <c r="N321" s="5" t="s">
        <v>3</v>
      </c>
      <c r="O321" s="5">
        <v>2</v>
      </c>
      <c r="P321" s="5">
        <f>ROUND(Source!EK304,O321)</f>
        <v>3393.97</v>
      </c>
      <c r="Q321" s="5"/>
      <c r="R321" s="5"/>
      <c r="S321" s="5"/>
      <c r="T321" s="5"/>
      <c r="U321" s="5"/>
      <c r="V321" s="5"/>
      <c r="W321" s="5">
        <v>316.33999999999997</v>
      </c>
      <c r="X321" s="5">
        <v>1</v>
      </c>
      <c r="Y321" s="5">
        <v>316.33999999999997</v>
      </c>
      <c r="Z321" s="5">
        <v>3393.97</v>
      </c>
      <c r="AA321" s="5">
        <v>1</v>
      </c>
      <c r="AB321" s="5">
        <v>3393.97</v>
      </c>
    </row>
    <row r="322" spans="1:206" x14ac:dyDescent="0.2">
      <c r="A322" s="5">
        <v>50</v>
      </c>
      <c r="B322" s="5">
        <v>0</v>
      </c>
      <c r="C322" s="5">
        <v>0</v>
      </c>
      <c r="D322" s="5">
        <v>1</v>
      </c>
      <c r="E322" s="5">
        <v>215</v>
      </c>
      <c r="F322" s="5">
        <f>ROUND(Source!AT304,O322)</f>
        <v>608.71</v>
      </c>
      <c r="G322" s="5" t="s">
        <v>77</v>
      </c>
      <c r="H322" s="5" t="s">
        <v>78</v>
      </c>
      <c r="I322" s="5"/>
      <c r="J322" s="5"/>
      <c r="K322" s="5">
        <v>215</v>
      </c>
      <c r="L322" s="5">
        <v>17</v>
      </c>
      <c r="M322" s="5">
        <v>3</v>
      </c>
      <c r="N322" s="5" t="s">
        <v>3</v>
      </c>
      <c r="O322" s="5">
        <v>2</v>
      </c>
      <c r="P322" s="5">
        <f>ROUND(Source!EL304,O322)</f>
        <v>5074.51</v>
      </c>
      <c r="Q322" s="5"/>
      <c r="R322" s="5"/>
      <c r="S322" s="5"/>
      <c r="T322" s="5"/>
      <c r="U322" s="5"/>
      <c r="V322" s="5"/>
      <c r="W322" s="5">
        <v>608.71</v>
      </c>
      <c r="X322" s="5">
        <v>1</v>
      </c>
      <c r="Y322" s="5">
        <v>608.71</v>
      </c>
      <c r="Z322" s="5">
        <v>5074.51</v>
      </c>
      <c r="AA322" s="5">
        <v>1</v>
      </c>
      <c r="AB322" s="5">
        <v>5074.51</v>
      </c>
    </row>
    <row r="323" spans="1:206" x14ac:dyDescent="0.2">
      <c r="A323" s="5">
        <v>50</v>
      </c>
      <c r="B323" s="5">
        <v>0</v>
      </c>
      <c r="C323" s="5">
        <v>0</v>
      </c>
      <c r="D323" s="5">
        <v>1</v>
      </c>
      <c r="E323" s="5">
        <v>217</v>
      </c>
      <c r="F323" s="5">
        <f>ROUND(Source!AU304,O323)</f>
        <v>0</v>
      </c>
      <c r="G323" s="5" t="s">
        <v>79</v>
      </c>
      <c r="H323" s="5" t="s">
        <v>80</v>
      </c>
      <c r="I323" s="5"/>
      <c r="J323" s="5"/>
      <c r="K323" s="5">
        <v>217</v>
      </c>
      <c r="L323" s="5">
        <v>18</v>
      </c>
      <c r="M323" s="5">
        <v>3</v>
      </c>
      <c r="N323" s="5" t="s">
        <v>3</v>
      </c>
      <c r="O323" s="5">
        <v>2</v>
      </c>
      <c r="P323" s="5">
        <f>ROUND(Source!EM304,O323)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06" x14ac:dyDescent="0.2">
      <c r="A324" s="5">
        <v>50</v>
      </c>
      <c r="B324" s="5">
        <v>0</v>
      </c>
      <c r="C324" s="5">
        <v>0</v>
      </c>
      <c r="D324" s="5">
        <v>1</v>
      </c>
      <c r="E324" s="5">
        <v>230</v>
      </c>
      <c r="F324" s="5">
        <f>ROUND(Source!BA304,O324)</f>
        <v>0</v>
      </c>
      <c r="G324" s="5" t="s">
        <v>81</v>
      </c>
      <c r="H324" s="5" t="s">
        <v>82</v>
      </c>
      <c r="I324" s="5"/>
      <c r="J324" s="5"/>
      <c r="K324" s="5">
        <v>230</v>
      </c>
      <c r="L324" s="5">
        <v>19</v>
      </c>
      <c r="M324" s="5">
        <v>3</v>
      </c>
      <c r="N324" s="5" t="s">
        <v>3</v>
      </c>
      <c r="O324" s="5">
        <v>2</v>
      </c>
      <c r="P324" s="5">
        <f>ROUND(Source!ES304,O324)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06" x14ac:dyDescent="0.2">
      <c r="A325" s="5">
        <v>50</v>
      </c>
      <c r="B325" s="5">
        <v>0</v>
      </c>
      <c r="C325" s="5">
        <v>0</v>
      </c>
      <c r="D325" s="5">
        <v>1</v>
      </c>
      <c r="E325" s="5">
        <v>206</v>
      </c>
      <c r="F325" s="5">
        <f>ROUND(Source!T304,O325)</f>
        <v>0</v>
      </c>
      <c r="G325" s="5" t="s">
        <v>83</v>
      </c>
      <c r="H325" s="5" t="s">
        <v>84</v>
      </c>
      <c r="I325" s="5"/>
      <c r="J325" s="5"/>
      <c r="K325" s="5">
        <v>206</v>
      </c>
      <c r="L325" s="5">
        <v>20</v>
      </c>
      <c r="M325" s="5">
        <v>3</v>
      </c>
      <c r="N325" s="5" t="s">
        <v>3</v>
      </c>
      <c r="O325" s="5">
        <v>2</v>
      </c>
      <c r="P325" s="5">
        <f>ROUND(Source!DL304,O325)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06" x14ac:dyDescent="0.2">
      <c r="A326" s="5">
        <v>50</v>
      </c>
      <c r="B326" s="5">
        <v>0</v>
      </c>
      <c r="C326" s="5">
        <v>0</v>
      </c>
      <c r="D326" s="5">
        <v>1</v>
      </c>
      <c r="E326" s="5">
        <v>207</v>
      </c>
      <c r="F326" s="5">
        <f>Source!U304</f>
        <v>1.94093206</v>
      </c>
      <c r="G326" s="5" t="s">
        <v>85</v>
      </c>
      <c r="H326" s="5" t="s">
        <v>86</v>
      </c>
      <c r="I326" s="5"/>
      <c r="J326" s="5"/>
      <c r="K326" s="5">
        <v>207</v>
      </c>
      <c r="L326" s="5">
        <v>21</v>
      </c>
      <c r="M326" s="5">
        <v>3</v>
      </c>
      <c r="N326" s="5" t="s">
        <v>3</v>
      </c>
      <c r="O326" s="5">
        <v>-1</v>
      </c>
      <c r="P326" s="5">
        <f>Source!DM304</f>
        <v>1.94093206</v>
      </c>
      <c r="Q326" s="5"/>
      <c r="R326" s="5"/>
      <c r="S326" s="5"/>
      <c r="T326" s="5"/>
      <c r="U326" s="5"/>
      <c r="V326" s="5"/>
      <c r="W326" s="5">
        <v>1.94093206</v>
      </c>
      <c r="X326" s="5">
        <v>1</v>
      </c>
      <c r="Y326" s="5">
        <v>1.94093206</v>
      </c>
      <c r="Z326" s="5">
        <v>1.94093206</v>
      </c>
      <c r="AA326" s="5">
        <v>1</v>
      </c>
      <c r="AB326" s="5">
        <v>1.94093206</v>
      </c>
    </row>
    <row r="327" spans="1:206" x14ac:dyDescent="0.2">
      <c r="A327" s="5">
        <v>50</v>
      </c>
      <c r="B327" s="5">
        <v>0</v>
      </c>
      <c r="C327" s="5">
        <v>0</v>
      </c>
      <c r="D327" s="5">
        <v>1</v>
      </c>
      <c r="E327" s="5">
        <v>208</v>
      </c>
      <c r="F327" s="5">
        <f>Source!V304</f>
        <v>0</v>
      </c>
      <c r="G327" s="5" t="s">
        <v>87</v>
      </c>
      <c r="H327" s="5" t="s">
        <v>88</v>
      </c>
      <c r="I327" s="5"/>
      <c r="J327" s="5"/>
      <c r="K327" s="5">
        <v>208</v>
      </c>
      <c r="L327" s="5">
        <v>22</v>
      </c>
      <c r="M327" s="5">
        <v>3</v>
      </c>
      <c r="N327" s="5" t="s">
        <v>3</v>
      </c>
      <c r="O327" s="5">
        <v>-1</v>
      </c>
      <c r="P327" s="5">
        <f>Source!DN304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06" x14ac:dyDescent="0.2">
      <c r="A328" s="5">
        <v>50</v>
      </c>
      <c r="B328" s="5">
        <v>0</v>
      </c>
      <c r="C328" s="5">
        <v>0</v>
      </c>
      <c r="D328" s="5">
        <v>1</v>
      </c>
      <c r="E328" s="5">
        <v>209</v>
      </c>
      <c r="F328" s="5">
        <f>ROUND(Source!W304,O328)</f>
        <v>0</v>
      </c>
      <c r="G328" s="5" t="s">
        <v>89</v>
      </c>
      <c r="H328" s="5" t="s">
        <v>90</v>
      </c>
      <c r="I328" s="5"/>
      <c r="J328" s="5"/>
      <c r="K328" s="5">
        <v>209</v>
      </c>
      <c r="L328" s="5">
        <v>23</v>
      </c>
      <c r="M328" s="5">
        <v>3</v>
      </c>
      <c r="N328" s="5" t="s">
        <v>3</v>
      </c>
      <c r="O328" s="5">
        <v>2</v>
      </c>
      <c r="P328" s="5">
        <f>ROUND(Source!DO304,O328)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06" x14ac:dyDescent="0.2">
      <c r="A329" s="5">
        <v>50</v>
      </c>
      <c r="B329" s="5">
        <v>0</v>
      </c>
      <c r="C329" s="5">
        <v>0</v>
      </c>
      <c r="D329" s="5">
        <v>1</v>
      </c>
      <c r="E329" s="5">
        <v>233</v>
      </c>
      <c r="F329" s="5">
        <f>ROUND(Source!BD304,O329)</f>
        <v>0</v>
      </c>
      <c r="G329" s="5" t="s">
        <v>91</v>
      </c>
      <c r="H329" s="5" t="s">
        <v>92</v>
      </c>
      <c r="I329" s="5"/>
      <c r="J329" s="5"/>
      <c r="K329" s="5">
        <v>233</v>
      </c>
      <c r="L329" s="5">
        <v>24</v>
      </c>
      <c r="M329" s="5">
        <v>3</v>
      </c>
      <c r="N329" s="5" t="s">
        <v>3</v>
      </c>
      <c r="O329" s="5">
        <v>2</v>
      </c>
      <c r="P329" s="5">
        <f>ROUND(Source!EV304,O329)</f>
        <v>0</v>
      </c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>
        <v>0</v>
      </c>
      <c r="AA329" s="5">
        <v>1</v>
      </c>
      <c r="AB329" s="5">
        <v>0</v>
      </c>
    </row>
    <row r="330" spans="1:206" x14ac:dyDescent="0.2">
      <c r="A330" s="5">
        <v>50</v>
      </c>
      <c r="B330" s="5">
        <v>0</v>
      </c>
      <c r="C330" s="5">
        <v>0</v>
      </c>
      <c r="D330" s="5">
        <v>1</v>
      </c>
      <c r="E330" s="5">
        <v>210</v>
      </c>
      <c r="F330" s="5">
        <f>ROUND(Source!X304,O330)</f>
        <v>23.13</v>
      </c>
      <c r="G330" s="5" t="s">
        <v>93</v>
      </c>
      <c r="H330" s="5" t="s">
        <v>94</v>
      </c>
      <c r="I330" s="5"/>
      <c r="J330" s="5"/>
      <c r="K330" s="5">
        <v>210</v>
      </c>
      <c r="L330" s="5">
        <v>25</v>
      </c>
      <c r="M330" s="5">
        <v>3</v>
      </c>
      <c r="N330" s="5" t="s">
        <v>3</v>
      </c>
      <c r="O330" s="5">
        <v>2</v>
      </c>
      <c r="P330" s="5">
        <f>ROUND(Source!DP304,O330)</f>
        <v>1287.04</v>
      </c>
      <c r="Q330" s="5"/>
      <c r="R330" s="5"/>
      <c r="S330" s="5"/>
      <c r="T330" s="5"/>
      <c r="U330" s="5"/>
      <c r="V330" s="5"/>
      <c r="W330" s="5">
        <v>23.13</v>
      </c>
      <c r="X330" s="5">
        <v>1</v>
      </c>
      <c r="Y330" s="5">
        <v>23.13</v>
      </c>
      <c r="Z330" s="5">
        <v>1287.04</v>
      </c>
      <c r="AA330" s="5">
        <v>1</v>
      </c>
      <c r="AB330" s="5">
        <v>1287.04</v>
      </c>
    </row>
    <row r="331" spans="1:206" x14ac:dyDescent="0.2">
      <c r="A331" s="5">
        <v>50</v>
      </c>
      <c r="B331" s="5">
        <v>0</v>
      </c>
      <c r="C331" s="5">
        <v>0</v>
      </c>
      <c r="D331" s="5">
        <v>1</v>
      </c>
      <c r="E331" s="5">
        <v>211</v>
      </c>
      <c r="F331" s="5">
        <f>ROUND(Source!Y304,O331)</f>
        <v>11.97</v>
      </c>
      <c r="G331" s="5" t="s">
        <v>95</v>
      </c>
      <c r="H331" s="5" t="s">
        <v>96</v>
      </c>
      <c r="I331" s="5"/>
      <c r="J331" s="5"/>
      <c r="K331" s="5">
        <v>211</v>
      </c>
      <c r="L331" s="5">
        <v>26</v>
      </c>
      <c r="M331" s="5">
        <v>3</v>
      </c>
      <c r="N331" s="5" t="s">
        <v>3</v>
      </c>
      <c r="O331" s="5">
        <v>2</v>
      </c>
      <c r="P331" s="5">
        <f>ROUND(Source!DQ304,O331)</f>
        <v>666.78</v>
      </c>
      <c r="Q331" s="5"/>
      <c r="R331" s="5"/>
      <c r="S331" s="5"/>
      <c r="T331" s="5"/>
      <c r="U331" s="5"/>
      <c r="V331" s="5"/>
      <c r="W331" s="5">
        <v>11.97</v>
      </c>
      <c r="X331" s="5">
        <v>1</v>
      </c>
      <c r="Y331" s="5">
        <v>11.97</v>
      </c>
      <c r="Z331" s="5">
        <v>666.78</v>
      </c>
      <c r="AA331" s="5">
        <v>1</v>
      </c>
      <c r="AB331" s="5">
        <v>666.78</v>
      </c>
    </row>
    <row r="332" spans="1:206" x14ac:dyDescent="0.2">
      <c r="A332" s="5">
        <v>50</v>
      </c>
      <c r="B332" s="5">
        <v>0</v>
      </c>
      <c r="C332" s="5">
        <v>0</v>
      </c>
      <c r="D332" s="5">
        <v>1</v>
      </c>
      <c r="E332" s="5">
        <v>224</v>
      </c>
      <c r="F332" s="5">
        <f>ROUND(Source!AR304,O332)</f>
        <v>925.05</v>
      </c>
      <c r="G332" s="5" t="s">
        <v>97</v>
      </c>
      <c r="H332" s="5" t="s">
        <v>98</v>
      </c>
      <c r="I332" s="5"/>
      <c r="J332" s="5"/>
      <c r="K332" s="5">
        <v>224</v>
      </c>
      <c r="L332" s="5">
        <v>27</v>
      </c>
      <c r="M332" s="5">
        <v>3</v>
      </c>
      <c r="N332" s="5" t="s">
        <v>3</v>
      </c>
      <c r="O332" s="5">
        <v>2</v>
      </c>
      <c r="P332" s="5">
        <f>ROUND(Source!EJ304,O332)</f>
        <v>8468.48</v>
      </c>
      <c r="Q332" s="5"/>
      <c r="R332" s="5"/>
      <c r="S332" s="5"/>
      <c r="T332" s="5"/>
      <c r="U332" s="5"/>
      <c r="V332" s="5"/>
      <c r="W332" s="5">
        <v>925.05</v>
      </c>
      <c r="X332" s="5">
        <v>1</v>
      </c>
      <c r="Y332" s="5">
        <v>925.05</v>
      </c>
      <c r="Z332" s="5">
        <v>8468.48</v>
      </c>
      <c r="AA332" s="5">
        <v>1</v>
      </c>
      <c r="AB332" s="5">
        <v>8468.48</v>
      </c>
    </row>
    <row r="334" spans="1:206" x14ac:dyDescent="0.2">
      <c r="A334" s="1">
        <v>4</v>
      </c>
      <c r="B334" s="1">
        <v>1</v>
      </c>
      <c r="C334" s="1"/>
      <c r="D334" s="1">
        <f>ROW(A365)</f>
        <v>365</v>
      </c>
      <c r="E334" s="1"/>
      <c r="F334" s="1" t="s">
        <v>16</v>
      </c>
      <c r="G334" s="1" t="s">
        <v>223</v>
      </c>
      <c r="H334" s="1" t="s">
        <v>3</v>
      </c>
      <c r="I334" s="1">
        <v>0</v>
      </c>
      <c r="J334" s="1"/>
      <c r="K334" s="1">
        <v>0</v>
      </c>
      <c r="L334" s="1"/>
      <c r="M334" s="1" t="s">
        <v>3</v>
      </c>
      <c r="N334" s="1"/>
      <c r="O334" s="1"/>
      <c r="P334" s="1"/>
      <c r="Q334" s="1"/>
      <c r="R334" s="1"/>
      <c r="S334" s="1">
        <v>0</v>
      </c>
      <c r="T334" s="1">
        <v>0</v>
      </c>
      <c r="U334" s="1" t="s">
        <v>3</v>
      </c>
      <c r="V334" s="1">
        <v>0</v>
      </c>
      <c r="W334" s="1"/>
      <c r="X334" s="1"/>
      <c r="Y334" s="1"/>
      <c r="Z334" s="1"/>
      <c r="AA334" s="1"/>
      <c r="AB334" s="1" t="s">
        <v>3</v>
      </c>
      <c r="AC334" s="1" t="s">
        <v>3</v>
      </c>
      <c r="AD334" s="1" t="s">
        <v>3</v>
      </c>
      <c r="AE334" s="1" t="s">
        <v>3</v>
      </c>
      <c r="AF334" s="1" t="s">
        <v>3</v>
      </c>
      <c r="AG334" s="1" t="s">
        <v>3</v>
      </c>
      <c r="AH334" s="1"/>
      <c r="AI334" s="1"/>
      <c r="AJ334" s="1"/>
      <c r="AK334" s="1"/>
      <c r="AL334" s="1"/>
      <c r="AM334" s="1"/>
      <c r="AN334" s="1"/>
      <c r="AO334" s="1"/>
      <c r="AP334" s="1" t="s">
        <v>3</v>
      </c>
      <c r="AQ334" s="1" t="s">
        <v>3</v>
      </c>
      <c r="AR334" s="1" t="s">
        <v>3</v>
      </c>
      <c r="AS334" s="1"/>
      <c r="AT334" s="1"/>
      <c r="AU334" s="1"/>
      <c r="AV334" s="1"/>
      <c r="AW334" s="1"/>
      <c r="AX334" s="1"/>
      <c r="AY334" s="1"/>
      <c r="AZ334" s="1" t="s">
        <v>3</v>
      </c>
      <c r="BA334" s="1"/>
      <c r="BB334" s="1" t="s">
        <v>3</v>
      </c>
      <c r="BC334" s="1" t="s">
        <v>3</v>
      </c>
      <c r="BD334" s="1" t="s">
        <v>3</v>
      </c>
      <c r="BE334" s="1" t="s">
        <v>3</v>
      </c>
      <c r="BF334" s="1" t="s">
        <v>3</v>
      </c>
      <c r="BG334" s="1" t="s">
        <v>3</v>
      </c>
      <c r="BH334" s="1" t="s">
        <v>3</v>
      </c>
      <c r="BI334" s="1" t="s">
        <v>3</v>
      </c>
      <c r="BJ334" s="1" t="s">
        <v>3</v>
      </c>
      <c r="BK334" s="1" t="s">
        <v>3</v>
      </c>
      <c r="BL334" s="1" t="s">
        <v>3</v>
      </c>
      <c r="BM334" s="1" t="s">
        <v>3</v>
      </c>
      <c r="BN334" s="1" t="s">
        <v>3</v>
      </c>
      <c r="BO334" s="1" t="s">
        <v>3</v>
      </c>
      <c r="BP334" s="1" t="s">
        <v>3</v>
      </c>
      <c r="BQ334" s="1"/>
      <c r="BR334" s="1"/>
      <c r="BS334" s="1"/>
      <c r="BT334" s="1"/>
      <c r="BU334" s="1"/>
      <c r="BV334" s="1"/>
      <c r="BW334" s="1"/>
      <c r="BX334" s="1">
        <v>0</v>
      </c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>
        <v>0</v>
      </c>
    </row>
    <row r="336" spans="1:206" x14ac:dyDescent="0.2">
      <c r="A336" s="3">
        <v>52</v>
      </c>
      <c r="B336" s="3">
        <f t="shared" ref="B336:G336" si="261">B365</f>
        <v>1</v>
      </c>
      <c r="C336" s="3">
        <f t="shared" si="261"/>
        <v>4</v>
      </c>
      <c r="D336" s="3">
        <f t="shared" si="261"/>
        <v>334</v>
      </c>
      <c r="E336" s="3">
        <f t="shared" si="261"/>
        <v>0</v>
      </c>
      <c r="F336" s="3" t="str">
        <f t="shared" si="261"/>
        <v>Новый раздел</v>
      </c>
      <c r="G336" s="3" t="str">
        <f t="shared" si="261"/>
        <v>Прокладка кабеля в РЩ-0,4кВ № нов.</v>
      </c>
      <c r="H336" s="3"/>
      <c r="I336" s="3"/>
      <c r="J336" s="3"/>
      <c r="K336" s="3"/>
      <c r="L336" s="3"/>
      <c r="M336" s="3"/>
      <c r="N336" s="3"/>
      <c r="O336" s="3">
        <f t="shared" ref="O336:AT336" si="262">O365</f>
        <v>2322.2199999999998</v>
      </c>
      <c r="P336" s="3">
        <f t="shared" si="262"/>
        <v>2238.54</v>
      </c>
      <c r="Q336" s="3">
        <f t="shared" si="262"/>
        <v>6.25</v>
      </c>
      <c r="R336" s="3">
        <f t="shared" si="262"/>
        <v>0.45</v>
      </c>
      <c r="S336" s="3">
        <f t="shared" si="262"/>
        <v>77.430000000000007</v>
      </c>
      <c r="T336" s="3">
        <f t="shared" si="262"/>
        <v>0</v>
      </c>
      <c r="U336" s="3">
        <f t="shared" si="262"/>
        <v>6.1478099999999998</v>
      </c>
      <c r="V336" s="3">
        <f t="shared" si="262"/>
        <v>0</v>
      </c>
      <c r="W336" s="3">
        <f t="shared" si="262"/>
        <v>0</v>
      </c>
      <c r="X336" s="3">
        <f t="shared" si="262"/>
        <v>75.17</v>
      </c>
      <c r="Y336" s="3">
        <f t="shared" si="262"/>
        <v>39.729999999999997</v>
      </c>
      <c r="Z336" s="3">
        <f t="shared" si="262"/>
        <v>0</v>
      </c>
      <c r="AA336" s="3">
        <f t="shared" si="262"/>
        <v>0</v>
      </c>
      <c r="AB336" s="3">
        <f t="shared" si="262"/>
        <v>2322.2199999999998</v>
      </c>
      <c r="AC336" s="3">
        <f t="shared" si="262"/>
        <v>2238.54</v>
      </c>
      <c r="AD336" s="3">
        <f t="shared" si="262"/>
        <v>6.25</v>
      </c>
      <c r="AE336" s="3">
        <f t="shared" si="262"/>
        <v>0.45</v>
      </c>
      <c r="AF336" s="3">
        <f t="shared" si="262"/>
        <v>77.430000000000007</v>
      </c>
      <c r="AG336" s="3">
        <f t="shared" si="262"/>
        <v>0</v>
      </c>
      <c r="AH336" s="3">
        <f t="shared" si="262"/>
        <v>6.1478099999999998</v>
      </c>
      <c r="AI336" s="3">
        <f t="shared" si="262"/>
        <v>0</v>
      </c>
      <c r="AJ336" s="3">
        <f t="shared" si="262"/>
        <v>0</v>
      </c>
      <c r="AK336" s="3">
        <f t="shared" si="262"/>
        <v>75.17</v>
      </c>
      <c r="AL336" s="3">
        <f t="shared" si="262"/>
        <v>39.729999999999997</v>
      </c>
      <c r="AM336" s="3">
        <f t="shared" si="262"/>
        <v>0</v>
      </c>
      <c r="AN336" s="3">
        <f t="shared" si="262"/>
        <v>0</v>
      </c>
      <c r="AO336" s="3">
        <f t="shared" si="262"/>
        <v>0</v>
      </c>
      <c r="AP336" s="3">
        <f t="shared" si="262"/>
        <v>0</v>
      </c>
      <c r="AQ336" s="3">
        <f t="shared" si="262"/>
        <v>0</v>
      </c>
      <c r="AR336" s="3">
        <f t="shared" si="262"/>
        <v>2437.12</v>
      </c>
      <c r="AS336" s="3">
        <f t="shared" si="262"/>
        <v>73.67</v>
      </c>
      <c r="AT336" s="3">
        <f t="shared" si="262"/>
        <v>2363.4499999999998</v>
      </c>
      <c r="AU336" s="3">
        <f t="shared" ref="AU336:BZ336" si="263">AU365</f>
        <v>0</v>
      </c>
      <c r="AV336" s="3">
        <f t="shared" si="263"/>
        <v>2238.54</v>
      </c>
      <c r="AW336" s="3">
        <f t="shared" si="263"/>
        <v>2238.54</v>
      </c>
      <c r="AX336" s="3">
        <f t="shared" si="263"/>
        <v>0</v>
      </c>
      <c r="AY336" s="3">
        <f t="shared" si="263"/>
        <v>2238.54</v>
      </c>
      <c r="AZ336" s="3">
        <f t="shared" si="263"/>
        <v>0</v>
      </c>
      <c r="BA336" s="3">
        <f t="shared" si="263"/>
        <v>0</v>
      </c>
      <c r="BB336" s="3">
        <f t="shared" si="263"/>
        <v>0</v>
      </c>
      <c r="BC336" s="3">
        <f t="shared" si="263"/>
        <v>0</v>
      </c>
      <c r="BD336" s="3">
        <f t="shared" si="263"/>
        <v>0</v>
      </c>
      <c r="BE336" s="3">
        <f t="shared" si="263"/>
        <v>0</v>
      </c>
      <c r="BF336" s="3">
        <f t="shared" si="263"/>
        <v>0</v>
      </c>
      <c r="BG336" s="3">
        <f t="shared" si="263"/>
        <v>0</v>
      </c>
      <c r="BH336" s="3">
        <f t="shared" si="263"/>
        <v>0</v>
      </c>
      <c r="BI336" s="3">
        <f t="shared" si="263"/>
        <v>0</v>
      </c>
      <c r="BJ336" s="3">
        <f t="shared" si="263"/>
        <v>0</v>
      </c>
      <c r="BK336" s="3">
        <f t="shared" si="263"/>
        <v>0</v>
      </c>
      <c r="BL336" s="3">
        <f t="shared" si="263"/>
        <v>0</v>
      </c>
      <c r="BM336" s="3">
        <f t="shared" si="263"/>
        <v>0</v>
      </c>
      <c r="BN336" s="3">
        <f t="shared" si="263"/>
        <v>0</v>
      </c>
      <c r="BO336" s="3">
        <f t="shared" si="263"/>
        <v>0</v>
      </c>
      <c r="BP336" s="3">
        <f t="shared" si="263"/>
        <v>0</v>
      </c>
      <c r="BQ336" s="3">
        <f t="shared" si="263"/>
        <v>0</v>
      </c>
      <c r="BR336" s="3">
        <f t="shared" si="263"/>
        <v>0</v>
      </c>
      <c r="BS336" s="3">
        <f t="shared" si="263"/>
        <v>0</v>
      </c>
      <c r="BT336" s="3">
        <f t="shared" si="263"/>
        <v>0</v>
      </c>
      <c r="BU336" s="3">
        <f t="shared" si="263"/>
        <v>0</v>
      </c>
      <c r="BV336" s="3">
        <f t="shared" si="263"/>
        <v>0</v>
      </c>
      <c r="BW336" s="3">
        <f t="shared" si="263"/>
        <v>0</v>
      </c>
      <c r="BX336" s="3">
        <f t="shared" si="263"/>
        <v>0</v>
      </c>
      <c r="BY336" s="3">
        <f t="shared" si="263"/>
        <v>0</v>
      </c>
      <c r="BZ336" s="3">
        <f t="shared" si="263"/>
        <v>0</v>
      </c>
      <c r="CA336" s="3">
        <f t="shared" ref="CA336:DF336" si="264">CA365</f>
        <v>2437.12</v>
      </c>
      <c r="CB336" s="3">
        <f t="shared" si="264"/>
        <v>73.67</v>
      </c>
      <c r="CC336" s="3">
        <f t="shared" si="264"/>
        <v>2363.4499999999998</v>
      </c>
      <c r="CD336" s="3">
        <f t="shared" si="264"/>
        <v>0</v>
      </c>
      <c r="CE336" s="3">
        <f t="shared" si="264"/>
        <v>2238.54</v>
      </c>
      <c r="CF336" s="3">
        <f t="shared" si="264"/>
        <v>2238.54</v>
      </c>
      <c r="CG336" s="3">
        <f t="shared" si="264"/>
        <v>0</v>
      </c>
      <c r="CH336" s="3">
        <f t="shared" si="264"/>
        <v>2238.54</v>
      </c>
      <c r="CI336" s="3">
        <f t="shared" si="264"/>
        <v>0</v>
      </c>
      <c r="CJ336" s="3">
        <f t="shared" si="264"/>
        <v>0</v>
      </c>
      <c r="CK336" s="3">
        <f t="shared" si="264"/>
        <v>0</v>
      </c>
      <c r="CL336" s="3">
        <f t="shared" si="264"/>
        <v>0</v>
      </c>
      <c r="CM336" s="3">
        <f t="shared" si="264"/>
        <v>0</v>
      </c>
      <c r="CN336" s="3">
        <f t="shared" si="264"/>
        <v>0</v>
      </c>
      <c r="CO336" s="3">
        <f t="shared" si="264"/>
        <v>0</v>
      </c>
      <c r="CP336" s="3">
        <f t="shared" si="264"/>
        <v>0</v>
      </c>
      <c r="CQ336" s="3">
        <f t="shared" si="264"/>
        <v>0</v>
      </c>
      <c r="CR336" s="3">
        <f t="shared" si="264"/>
        <v>0</v>
      </c>
      <c r="CS336" s="3">
        <f t="shared" si="264"/>
        <v>0</v>
      </c>
      <c r="CT336" s="3">
        <f t="shared" si="264"/>
        <v>0</v>
      </c>
      <c r="CU336" s="3">
        <f t="shared" si="264"/>
        <v>0</v>
      </c>
      <c r="CV336" s="3">
        <f t="shared" si="264"/>
        <v>0</v>
      </c>
      <c r="CW336" s="3">
        <f t="shared" si="264"/>
        <v>0</v>
      </c>
      <c r="CX336" s="3">
        <f t="shared" si="264"/>
        <v>0</v>
      </c>
      <c r="CY336" s="3">
        <f t="shared" si="264"/>
        <v>0</v>
      </c>
      <c r="CZ336" s="3">
        <f t="shared" si="264"/>
        <v>0</v>
      </c>
      <c r="DA336" s="3">
        <f t="shared" si="264"/>
        <v>0</v>
      </c>
      <c r="DB336" s="3">
        <f t="shared" si="264"/>
        <v>0</v>
      </c>
      <c r="DC336" s="3">
        <f t="shared" si="264"/>
        <v>0</v>
      </c>
      <c r="DD336" s="3">
        <f t="shared" si="264"/>
        <v>0</v>
      </c>
      <c r="DE336" s="3">
        <f t="shared" si="264"/>
        <v>0</v>
      </c>
      <c r="DF336" s="3">
        <f t="shared" si="264"/>
        <v>0</v>
      </c>
      <c r="DG336" s="4">
        <f t="shared" ref="DG336:EL336" si="265">DG365</f>
        <v>15867.77</v>
      </c>
      <c r="DH336" s="4">
        <f t="shared" si="265"/>
        <v>11473.15</v>
      </c>
      <c r="DI336" s="4">
        <f t="shared" si="265"/>
        <v>84.09</v>
      </c>
      <c r="DJ336" s="4">
        <f t="shared" si="265"/>
        <v>25.05</v>
      </c>
      <c r="DK336" s="4">
        <f t="shared" si="265"/>
        <v>4310.53</v>
      </c>
      <c r="DL336" s="4">
        <f t="shared" si="265"/>
        <v>0</v>
      </c>
      <c r="DM336" s="4">
        <f t="shared" si="265"/>
        <v>6.1478099999999998</v>
      </c>
      <c r="DN336" s="4">
        <f t="shared" si="265"/>
        <v>0</v>
      </c>
      <c r="DO336" s="4">
        <f t="shared" si="265"/>
        <v>0</v>
      </c>
      <c r="DP336" s="4">
        <f t="shared" si="265"/>
        <v>4185.25</v>
      </c>
      <c r="DQ336" s="4">
        <f t="shared" si="265"/>
        <v>2211.14</v>
      </c>
      <c r="DR336" s="4">
        <f t="shared" si="265"/>
        <v>0</v>
      </c>
      <c r="DS336" s="4">
        <f t="shared" si="265"/>
        <v>0</v>
      </c>
      <c r="DT336" s="4">
        <f t="shared" si="265"/>
        <v>15867.77</v>
      </c>
      <c r="DU336" s="4">
        <f t="shared" si="265"/>
        <v>11473.15</v>
      </c>
      <c r="DV336" s="4">
        <f t="shared" si="265"/>
        <v>84.09</v>
      </c>
      <c r="DW336" s="4">
        <f t="shared" si="265"/>
        <v>25.05</v>
      </c>
      <c r="DX336" s="4">
        <f t="shared" si="265"/>
        <v>4310.53</v>
      </c>
      <c r="DY336" s="4">
        <f t="shared" si="265"/>
        <v>0</v>
      </c>
      <c r="DZ336" s="4">
        <f t="shared" si="265"/>
        <v>6.1478099999999998</v>
      </c>
      <c r="EA336" s="4">
        <f t="shared" si="265"/>
        <v>0</v>
      </c>
      <c r="EB336" s="4">
        <f t="shared" si="265"/>
        <v>0</v>
      </c>
      <c r="EC336" s="4">
        <f t="shared" si="265"/>
        <v>4185.25</v>
      </c>
      <c r="ED336" s="4">
        <f t="shared" si="265"/>
        <v>2211.14</v>
      </c>
      <c r="EE336" s="4">
        <f t="shared" si="265"/>
        <v>0</v>
      </c>
      <c r="EF336" s="4">
        <f t="shared" si="265"/>
        <v>0</v>
      </c>
      <c r="EG336" s="4">
        <f t="shared" si="265"/>
        <v>0</v>
      </c>
      <c r="EH336" s="4">
        <f t="shared" si="265"/>
        <v>0</v>
      </c>
      <c r="EI336" s="4">
        <f t="shared" si="265"/>
        <v>0</v>
      </c>
      <c r="EJ336" s="4">
        <f t="shared" si="265"/>
        <v>22264.16</v>
      </c>
      <c r="EK336" s="4">
        <f t="shared" si="265"/>
        <v>2067.96</v>
      </c>
      <c r="EL336" s="4">
        <f t="shared" si="265"/>
        <v>20196.2</v>
      </c>
      <c r="EM336" s="4">
        <f t="shared" ref="EM336:FR336" si="266">EM365</f>
        <v>0</v>
      </c>
      <c r="EN336" s="4">
        <f t="shared" si="266"/>
        <v>11473.15</v>
      </c>
      <c r="EO336" s="4">
        <f t="shared" si="266"/>
        <v>11473.15</v>
      </c>
      <c r="EP336" s="4">
        <f t="shared" si="266"/>
        <v>0</v>
      </c>
      <c r="EQ336" s="4">
        <f t="shared" si="266"/>
        <v>11473.15</v>
      </c>
      <c r="ER336" s="4">
        <f t="shared" si="266"/>
        <v>0</v>
      </c>
      <c r="ES336" s="4">
        <f t="shared" si="266"/>
        <v>0</v>
      </c>
      <c r="ET336" s="4">
        <f t="shared" si="266"/>
        <v>0</v>
      </c>
      <c r="EU336" s="4">
        <f t="shared" si="266"/>
        <v>0</v>
      </c>
      <c r="EV336" s="4">
        <f t="shared" si="266"/>
        <v>0</v>
      </c>
      <c r="EW336" s="4">
        <f t="shared" si="266"/>
        <v>0</v>
      </c>
      <c r="EX336" s="4">
        <f t="shared" si="266"/>
        <v>0</v>
      </c>
      <c r="EY336" s="4">
        <f t="shared" si="266"/>
        <v>0</v>
      </c>
      <c r="EZ336" s="4">
        <f t="shared" si="266"/>
        <v>0</v>
      </c>
      <c r="FA336" s="4">
        <f t="shared" si="266"/>
        <v>0</v>
      </c>
      <c r="FB336" s="4">
        <f t="shared" si="266"/>
        <v>0</v>
      </c>
      <c r="FC336" s="4">
        <f t="shared" si="266"/>
        <v>0</v>
      </c>
      <c r="FD336" s="4">
        <f t="shared" si="266"/>
        <v>0</v>
      </c>
      <c r="FE336" s="4">
        <f t="shared" si="266"/>
        <v>0</v>
      </c>
      <c r="FF336" s="4">
        <f t="shared" si="266"/>
        <v>0</v>
      </c>
      <c r="FG336" s="4">
        <f t="shared" si="266"/>
        <v>0</v>
      </c>
      <c r="FH336" s="4">
        <f t="shared" si="266"/>
        <v>0</v>
      </c>
      <c r="FI336" s="4">
        <f t="shared" si="266"/>
        <v>0</v>
      </c>
      <c r="FJ336" s="4">
        <f t="shared" si="266"/>
        <v>0</v>
      </c>
      <c r="FK336" s="4">
        <f t="shared" si="266"/>
        <v>0</v>
      </c>
      <c r="FL336" s="4">
        <f t="shared" si="266"/>
        <v>0</v>
      </c>
      <c r="FM336" s="4">
        <f t="shared" si="266"/>
        <v>0</v>
      </c>
      <c r="FN336" s="4">
        <f t="shared" si="266"/>
        <v>0</v>
      </c>
      <c r="FO336" s="4">
        <f t="shared" si="266"/>
        <v>0</v>
      </c>
      <c r="FP336" s="4">
        <f t="shared" si="266"/>
        <v>0</v>
      </c>
      <c r="FQ336" s="4">
        <f t="shared" si="266"/>
        <v>0</v>
      </c>
      <c r="FR336" s="4">
        <f t="shared" si="266"/>
        <v>0</v>
      </c>
      <c r="FS336" s="4">
        <f t="shared" ref="FS336:GX336" si="267">FS365</f>
        <v>22264.16</v>
      </c>
      <c r="FT336" s="4">
        <f t="shared" si="267"/>
        <v>2067.96</v>
      </c>
      <c r="FU336" s="4">
        <f t="shared" si="267"/>
        <v>20196.2</v>
      </c>
      <c r="FV336" s="4">
        <f t="shared" si="267"/>
        <v>0</v>
      </c>
      <c r="FW336" s="4">
        <f t="shared" si="267"/>
        <v>11473.15</v>
      </c>
      <c r="FX336" s="4">
        <f t="shared" si="267"/>
        <v>11473.15</v>
      </c>
      <c r="FY336" s="4">
        <f t="shared" si="267"/>
        <v>0</v>
      </c>
      <c r="FZ336" s="4">
        <f t="shared" si="267"/>
        <v>11473.15</v>
      </c>
      <c r="GA336" s="4">
        <f t="shared" si="267"/>
        <v>0</v>
      </c>
      <c r="GB336" s="4">
        <f t="shared" si="267"/>
        <v>0</v>
      </c>
      <c r="GC336" s="4">
        <f t="shared" si="267"/>
        <v>0</v>
      </c>
      <c r="GD336" s="4">
        <f t="shared" si="267"/>
        <v>0</v>
      </c>
      <c r="GE336" s="4">
        <f t="shared" si="267"/>
        <v>0</v>
      </c>
      <c r="GF336" s="4">
        <f t="shared" si="267"/>
        <v>0</v>
      </c>
      <c r="GG336" s="4">
        <f t="shared" si="267"/>
        <v>0</v>
      </c>
      <c r="GH336" s="4">
        <f t="shared" si="267"/>
        <v>0</v>
      </c>
      <c r="GI336" s="4">
        <f t="shared" si="267"/>
        <v>0</v>
      </c>
      <c r="GJ336" s="4">
        <f t="shared" si="267"/>
        <v>0</v>
      </c>
      <c r="GK336" s="4">
        <f t="shared" si="267"/>
        <v>0</v>
      </c>
      <c r="GL336" s="4">
        <f t="shared" si="267"/>
        <v>0</v>
      </c>
      <c r="GM336" s="4">
        <f t="shared" si="267"/>
        <v>0</v>
      </c>
      <c r="GN336" s="4">
        <f t="shared" si="267"/>
        <v>0</v>
      </c>
      <c r="GO336" s="4">
        <f t="shared" si="267"/>
        <v>0</v>
      </c>
      <c r="GP336" s="4">
        <f t="shared" si="267"/>
        <v>0</v>
      </c>
      <c r="GQ336" s="4">
        <f t="shared" si="267"/>
        <v>0</v>
      </c>
      <c r="GR336" s="4">
        <f t="shared" si="267"/>
        <v>0</v>
      </c>
      <c r="GS336" s="4">
        <f t="shared" si="267"/>
        <v>0</v>
      </c>
      <c r="GT336" s="4">
        <f t="shared" si="267"/>
        <v>0</v>
      </c>
      <c r="GU336" s="4">
        <f t="shared" si="267"/>
        <v>0</v>
      </c>
      <c r="GV336" s="4">
        <f t="shared" si="267"/>
        <v>0</v>
      </c>
      <c r="GW336" s="4">
        <f t="shared" si="267"/>
        <v>0</v>
      </c>
      <c r="GX336" s="4">
        <f t="shared" si="267"/>
        <v>0</v>
      </c>
    </row>
    <row r="338" spans="1:255" x14ac:dyDescent="0.2">
      <c r="A338" s="2">
        <v>17</v>
      </c>
      <c r="B338" s="2">
        <v>1</v>
      </c>
      <c r="C338" s="2">
        <f>ROW(SmtRes!A279)</f>
        <v>279</v>
      </c>
      <c r="D338" s="2">
        <f>ROW(EtalonRes!A279)</f>
        <v>279</v>
      </c>
      <c r="E338" s="2" t="s">
        <v>168</v>
      </c>
      <c r="F338" s="2" t="s">
        <v>156</v>
      </c>
      <c r="G338" s="2" t="s">
        <v>157</v>
      </c>
      <c r="H338" s="2" t="s">
        <v>33</v>
      </c>
      <c r="I338" s="2">
        <f>ROUND(ROUND(3/100,5),9)</f>
        <v>0.03</v>
      </c>
      <c r="J338" s="2">
        <v>0</v>
      </c>
      <c r="K338" s="2">
        <f>ROUND(ROUND(3/100,5),9)</f>
        <v>0.03</v>
      </c>
      <c r="L338" s="2"/>
      <c r="M338" s="2"/>
      <c r="N338" s="2"/>
      <c r="O338" s="2">
        <f t="shared" ref="O338:O363" si="268">ROUND(CP338,2)</f>
        <v>13.81</v>
      </c>
      <c r="P338" s="2">
        <f t="shared" ref="P338:P363" si="269">ROUND((ROUND((AC338*AW338*I338),2)*BC338),2)</f>
        <v>1.47</v>
      </c>
      <c r="Q338" s="2">
        <f t="shared" ref="Q338:Q363" si="270">(ROUND((ROUND(((ET338)*AV338*I338),2)*BB338),2)+ROUND((ROUND(((AE338-(EU338))*AV338*I338),2)*BS338),2))</f>
        <v>3.74</v>
      </c>
      <c r="R338" s="2">
        <f t="shared" ref="R338:R363" si="271">ROUND((ROUND((AE338*AV338*I338),2)*BS338),2)</f>
        <v>0.45</v>
      </c>
      <c r="S338" s="2">
        <f t="shared" ref="S338:S363" si="272">ROUND((ROUND((AF338*AV338*I338),2)*BA338),2)</f>
        <v>8.6</v>
      </c>
      <c r="T338" s="2">
        <f t="shared" ref="T338:T363" si="273">ROUND(CU338*I338,2)</f>
        <v>0</v>
      </c>
      <c r="U338" s="2">
        <f t="shared" ref="U338:U363" si="274">CV338*I338</f>
        <v>0.69781799999999994</v>
      </c>
      <c r="V338" s="2">
        <f t="shared" ref="V338:V363" si="275">CW338*I338</f>
        <v>0</v>
      </c>
      <c r="W338" s="2">
        <f t="shared" ref="W338:W363" si="276">ROUND(CX338*I338,2)</f>
        <v>0</v>
      </c>
      <c r="X338" s="2">
        <f t="shared" ref="X338:X363" si="277">ROUND(CY338,2)</f>
        <v>8.7799999999999994</v>
      </c>
      <c r="Y338" s="2">
        <f t="shared" ref="Y338:Y363" si="278">ROUND(CZ338,2)</f>
        <v>4.62</v>
      </c>
      <c r="Z338" s="2"/>
      <c r="AA338" s="2">
        <v>422441548</v>
      </c>
      <c r="AB338" s="2">
        <f t="shared" ref="AB338:AB363" si="279">ROUND((AC338+AD338+AF338),6)</f>
        <v>430.85</v>
      </c>
      <c r="AC338" s="2">
        <f t="shared" ref="AC338:AC363" si="280">ROUND((ES338),6)</f>
        <v>45.41</v>
      </c>
      <c r="AD338" s="2">
        <f t="shared" ref="AD338:AD363" si="281">ROUND((((ET338)-(EU338))+AE338),6)</f>
        <v>116.86</v>
      </c>
      <c r="AE338" s="2">
        <f t="shared" ref="AE338:AE363" si="282">ROUND((EU338),6)</f>
        <v>14.13</v>
      </c>
      <c r="AF338" s="2">
        <f t="shared" ref="AF338:AF363" si="283">ROUND((EV338),6)</f>
        <v>268.58</v>
      </c>
      <c r="AG338" s="2">
        <f t="shared" ref="AG338:AG363" si="284">ROUND((AP338),6)</f>
        <v>0</v>
      </c>
      <c r="AH338" s="2">
        <f t="shared" ref="AH338:AH363" si="285">(EW338)</f>
        <v>21.8</v>
      </c>
      <c r="AI338" s="2">
        <f t="shared" ref="AI338:AI363" si="286">(EX338)</f>
        <v>0</v>
      </c>
      <c r="AJ338" s="2">
        <f t="shared" ref="AJ338:AJ363" si="287">(AS338)</f>
        <v>0</v>
      </c>
      <c r="AK338" s="2">
        <v>430.85</v>
      </c>
      <c r="AL338" s="2">
        <v>45.41</v>
      </c>
      <c r="AM338" s="2">
        <v>116.86</v>
      </c>
      <c r="AN338" s="2">
        <v>14.13</v>
      </c>
      <c r="AO338" s="2">
        <v>268.58</v>
      </c>
      <c r="AP338" s="2">
        <v>0</v>
      </c>
      <c r="AQ338" s="2">
        <v>21.8</v>
      </c>
      <c r="AR338" s="2">
        <v>0</v>
      </c>
      <c r="AS338" s="2">
        <v>0</v>
      </c>
      <c r="AT338" s="2">
        <v>97</v>
      </c>
      <c r="AU338" s="2">
        <v>51</v>
      </c>
      <c r="AV338" s="2">
        <v>1.0669999999999999</v>
      </c>
      <c r="AW338" s="2">
        <v>1.081</v>
      </c>
      <c r="AX338" s="2"/>
      <c r="AY338" s="2"/>
      <c r="AZ338" s="2">
        <v>1</v>
      </c>
      <c r="BA338" s="2">
        <v>1</v>
      </c>
      <c r="BB338" s="2">
        <v>1</v>
      </c>
      <c r="BC338" s="2">
        <v>1</v>
      </c>
      <c r="BD338" s="2" t="s">
        <v>3</v>
      </c>
      <c r="BE338" s="2" t="s">
        <v>3</v>
      </c>
      <c r="BF338" s="2" t="s">
        <v>3</v>
      </c>
      <c r="BG338" s="2" t="s">
        <v>3</v>
      </c>
      <c r="BH338" s="2">
        <v>0</v>
      </c>
      <c r="BI338" s="2">
        <v>2</v>
      </c>
      <c r="BJ338" s="2" t="s">
        <v>158</v>
      </c>
      <c r="BK338" s="2"/>
      <c r="BL338" s="2"/>
      <c r="BM338" s="2">
        <v>67</v>
      </c>
      <c r="BN338" s="2">
        <v>0</v>
      </c>
      <c r="BO338" s="2" t="s">
        <v>156</v>
      </c>
      <c r="BP338" s="2">
        <v>1</v>
      </c>
      <c r="BQ338" s="2">
        <v>40</v>
      </c>
      <c r="BR338" s="2">
        <v>0</v>
      </c>
      <c r="BS338" s="2">
        <v>1</v>
      </c>
      <c r="BT338" s="2">
        <v>1</v>
      </c>
      <c r="BU338" s="2">
        <v>1</v>
      </c>
      <c r="BV338" s="2">
        <v>1</v>
      </c>
      <c r="BW338" s="2">
        <v>1</v>
      </c>
      <c r="BX338" s="2">
        <v>1</v>
      </c>
      <c r="BY338" s="2" t="s">
        <v>3</v>
      </c>
      <c r="BZ338" s="2">
        <v>97</v>
      </c>
      <c r="CA338" s="2">
        <v>51</v>
      </c>
      <c r="CB338" s="2" t="s">
        <v>3</v>
      </c>
      <c r="CC338" s="2"/>
      <c r="CD338" s="2"/>
      <c r="CE338" s="2">
        <v>30</v>
      </c>
      <c r="CF338" s="2">
        <v>0</v>
      </c>
      <c r="CG338" s="2">
        <v>0</v>
      </c>
      <c r="CH338" s="2"/>
      <c r="CI338" s="2"/>
      <c r="CJ338" s="2"/>
      <c r="CK338" s="2"/>
      <c r="CL338" s="2"/>
      <c r="CM338" s="2">
        <v>0</v>
      </c>
      <c r="CN338" s="2" t="s">
        <v>3</v>
      </c>
      <c r="CO338" s="2">
        <v>0</v>
      </c>
      <c r="CP338" s="2">
        <f t="shared" ref="CP338:CP363" si="288">(P338+Q338+S338)</f>
        <v>13.809999999999999</v>
      </c>
      <c r="CQ338" s="2">
        <f t="shared" ref="CQ338:CQ363" si="289">ROUND((ROUND((AC338*AW338*1),2)*BC338),2)</f>
        <v>49.09</v>
      </c>
      <c r="CR338" s="2">
        <f t="shared" ref="CR338:CR363" si="290">(ROUND((ROUND(((ET338)*AV338*1),2)*BB338),2)+ROUND((ROUND(((AE338-(EU338))*AV338*1),2)*BS338),2))</f>
        <v>124.69</v>
      </c>
      <c r="CS338" s="2">
        <f t="shared" ref="CS338:CS363" si="291">ROUND((ROUND((AE338*AV338*1),2)*BS338),2)</f>
        <v>15.08</v>
      </c>
      <c r="CT338" s="2">
        <f t="shared" ref="CT338:CT363" si="292">ROUND((ROUND((AF338*AV338*1),2)*BA338),2)</f>
        <v>286.57</v>
      </c>
      <c r="CU338" s="2">
        <f t="shared" ref="CU338:CU363" si="293">AG338</f>
        <v>0</v>
      </c>
      <c r="CV338" s="2">
        <f t="shared" ref="CV338:CV363" si="294">(AH338*AV338)</f>
        <v>23.2606</v>
      </c>
      <c r="CW338" s="2">
        <f t="shared" ref="CW338:CW363" si="295">AI338</f>
        <v>0</v>
      </c>
      <c r="CX338" s="2">
        <f t="shared" ref="CX338:CX363" si="296">AJ338</f>
        <v>0</v>
      </c>
      <c r="CY338" s="2">
        <f t="shared" ref="CY338:CY363" si="297">(((S338+R338)*AT338)/100)</f>
        <v>8.7784999999999993</v>
      </c>
      <c r="CZ338" s="2">
        <f t="shared" ref="CZ338:CZ363" si="298">(((S338+R338)*AU338)/100)</f>
        <v>4.6154999999999999</v>
      </c>
      <c r="DA338" s="2"/>
      <c r="DB338" s="2"/>
      <c r="DC338" s="2" t="s">
        <v>3</v>
      </c>
      <c r="DD338" s="2" t="s">
        <v>3</v>
      </c>
      <c r="DE338" s="2" t="s">
        <v>3</v>
      </c>
      <c r="DF338" s="2" t="s">
        <v>3</v>
      </c>
      <c r="DG338" s="2" t="s">
        <v>3</v>
      </c>
      <c r="DH338" s="2" t="s">
        <v>3</v>
      </c>
      <c r="DI338" s="2" t="s">
        <v>3</v>
      </c>
      <c r="DJ338" s="2" t="s">
        <v>3</v>
      </c>
      <c r="DK338" s="2" t="s">
        <v>3</v>
      </c>
      <c r="DL338" s="2" t="s">
        <v>3</v>
      </c>
      <c r="DM338" s="2" t="s">
        <v>3</v>
      </c>
      <c r="DN338" s="2">
        <v>0</v>
      </c>
      <c r="DO338" s="2">
        <v>0</v>
      </c>
      <c r="DP338" s="2">
        <v>1</v>
      </c>
      <c r="DQ338" s="2">
        <v>1</v>
      </c>
      <c r="DR338" s="2"/>
      <c r="DS338" s="2"/>
      <c r="DT338" s="2"/>
      <c r="DU338" s="2">
        <v>1013</v>
      </c>
      <c r="DV338" s="2" t="s">
        <v>33</v>
      </c>
      <c r="DW338" s="2" t="s">
        <v>33</v>
      </c>
      <c r="DX338" s="2">
        <v>1</v>
      </c>
      <c r="DY338" s="2"/>
      <c r="DZ338" s="2" t="s">
        <v>3</v>
      </c>
      <c r="EA338" s="2" t="s">
        <v>3</v>
      </c>
      <c r="EB338" s="2" t="s">
        <v>3</v>
      </c>
      <c r="EC338" s="2" t="s">
        <v>3</v>
      </c>
      <c r="ED338" s="2"/>
      <c r="EE338" s="2">
        <v>385723315</v>
      </c>
      <c r="EF338" s="2">
        <v>40</v>
      </c>
      <c r="EG338" s="2" t="s">
        <v>38</v>
      </c>
      <c r="EH338" s="2">
        <v>0</v>
      </c>
      <c r="EI338" s="2" t="s">
        <v>3</v>
      </c>
      <c r="EJ338" s="2">
        <v>2</v>
      </c>
      <c r="EK338" s="2">
        <v>67</v>
      </c>
      <c r="EL338" s="2" t="s">
        <v>39</v>
      </c>
      <c r="EM338" s="2" t="s">
        <v>40</v>
      </c>
      <c r="EN338" s="2"/>
      <c r="EO338" s="2" t="s">
        <v>3</v>
      </c>
      <c r="EP338" s="2"/>
      <c r="EQ338" s="2">
        <v>0</v>
      </c>
      <c r="ER338" s="2">
        <v>430.85</v>
      </c>
      <c r="ES338" s="2">
        <v>45.41</v>
      </c>
      <c r="ET338" s="2">
        <v>116.86</v>
      </c>
      <c r="EU338" s="2">
        <v>14.13</v>
      </c>
      <c r="EV338" s="2">
        <v>268.58</v>
      </c>
      <c r="EW338" s="2">
        <v>21.8</v>
      </c>
      <c r="EX338" s="2">
        <v>0</v>
      </c>
      <c r="EY338" s="2">
        <v>0</v>
      </c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>
        <v>0</v>
      </c>
      <c r="FR338" s="2">
        <v>0</v>
      </c>
      <c r="FS338" s="2">
        <v>0</v>
      </c>
      <c r="FT338" s="2"/>
      <c r="FU338" s="2"/>
      <c r="FV338" s="2"/>
      <c r="FW338" s="2"/>
      <c r="FX338" s="2">
        <v>97</v>
      </c>
      <c r="FY338" s="2">
        <v>51</v>
      </c>
      <c r="FZ338" s="2"/>
      <c r="GA338" s="2" t="s">
        <v>3</v>
      </c>
      <c r="GB338" s="2"/>
      <c r="GC338" s="2"/>
      <c r="GD338" s="2">
        <v>1</v>
      </c>
      <c r="GE338" s="2"/>
      <c r="GF338" s="2">
        <v>-1837211738</v>
      </c>
      <c r="GG338" s="2">
        <v>2</v>
      </c>
      <c r="GH338" s="2">
        <v>1</v>
      </c>
      <c r="GI338" s="2">
        <v>2</v>
      </c>
      <c r="GJ338" s="2">
        <v>0</v>
      </c>
      <c r="GK338" s="2">
        <v>0</v>
      </c>
      <c r="GL338" s="2">
        <f t="shared" ref="GL338:GL363" si="299">ROUND(IF(AND(BH338=3,BI338=3,FS338&lt;&gt;0),P338,0),2)</f>
        <v>0</v>
      </c>
      <c r="GM338" s="2">
        <f t="shared" ref="GM338:GM363" si="300">ROUND(O338+X338+Y338,2)+GX338</f>
        <v>27.21</v>
      </c>
      <c r="GN338" s="2">
        <f t="shared" ref="GN338:GN363" si="301">IF(OR(BI338=0,BI338=1),GM338-GX338,0)</f>
        <v>0</v>
      </c>
      <c r="GO338" s="2">
        <f t="shared" ref="GO338:GO363" si="302">IF(BI338=2,GM338-GX338,0)</f>
        <v>27.21</v>
      </c>
      <c r="GP338" s="2">
        <f t="shared" ref="GP338:GP363" si="303">IF(BI338=4,GM338-GX338,0)</f>
        <v>0</v>
      </c>
      <c r="GQ338" s="2"/>
      <c r="GR338" s="2">
        <v>0</v>
      </c>
      <c r="GS338" s="2">
        <v>3</v>
      </c>
      <c r="GT338" s="2">
        <v>0</v>
      </c>
      <c r="GU338" s="2" t="s">
        <v>3</v>
      </c>
      <c r="GV338" s="2">
        <f t="shared" ref="GV338:GV363" si="304">ROUND((GT338),6)</f>
        <v>0</v>
      </c>
      <c r="GW338" s="2">
        <v>1</v>
      </c>
      <c r="GX338" s="2">
        <f t="shared" ref="GX338:GX363" si="305">ROUND(HC338*I338,2)</f>
        <v>0</v>
      </c>
      <c r="GY338" s="2"/>
      <c r="GZ338" s="2"/>
      <c r="HA338" s="2">
        <v>0</v>
      </c>
      <c r="HB338" s="2">
        <v>0</v>
      </c>
      <c r="HC338" s="2">
        <f t="shared" ref="HC338:HC363" si="306">GV338*GW338</f>
        <v>0</v>
      </c>
      <c r="HD338" s="2"/>
      <c r="HE338" s="2" t="s">
        <v>3</v>
      </c>
      <c r="HF338" s="2" t="s">
        <v>3</v>
      </c>
      <c r="HG338" s="2"/>
      <c r="HH338" s="2"/>
      <c r="HI338" s="2"/>
      <c r="HJ338" s="2"/>
      <c r="HK338" s="2"/>
      <c r="HL338" s="2"/>
      <c r="HM338" s="2" t="s">
        <v>3</v>
      </c>
      <c r="HN338" s="2" t="s">
        <v>3</v>
      </c>
      <c r="HO338" s="2" t="s">
        <v>3</v>
      </c>
      <c r="HP338" s="2" t="s">
        <v>3</v>
      </c>
      <c r="HQ338" s="2" t="s">
        <v>3</v>
      </c>
      <c r="HR338" s="2"/>
      <c r="HS338" s="2">
        <v>0</v>
      </c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>
        <v>0</v>
      </c>
      <c r="IL338" s="2"/>
      <c r="IM338" s="2"/>
      <c r="IN338" s="2"/>
      <c r="IO338" s="2"/>
      <c r="IP338" s="2"/>
      <c r="IQ338" s="2"/>
      <c r="IR338" s="2"/>
      <c r="IS338" s="2"/>
      <c r="IT338" s="2"/>
      <c r="IU338" s="2"/>
    </row>
    <row r="339" spans="1:255" x14ac:dyDescent="0.2">
      <c r="A339">
        <v>17</v>
      </c>
      <c r="B339">
        <v>1</v>
      </c>
      <c r="C339">
        <f>ROW(SmtRes!A294)</f>
        <v>294</v>
      </c>
      <c r="D339">
        <f>ROW(EtalonRes!A294)</f>
        <v>294</v>
      </c>
      <c r="E339" t="s">
        <v>168</v>
      </c>
      <c r="F339" t="s">
        <v>156</v>
      </c>
      <c r="G339" t="s">
        <v>157</v>
      </c>
      <c r="H339" t="s">
        <v>33</v>
      </c>
      <c r="I339">
        <f>ROUND(ROUND(3/100,5),9)</f>
        <v>0.03</v>
      </c>
      <c r="J339">
        <v>0</v>
      </c>
      <c r="K339">
        <f>ROUND(ROUND(3/100,5),9)</f>
        <v>0.03</v>
      </c>
      <c r="O339">
        <f t="shared" si="268"/>
        <v>554.70000000000005</v>
      </c>
      <c r="P339">
        <f t="shared" si="269"/>
        <v>18.760000000000002</v>
      </c>
      <c r="Q339">
        <f t="shared" si="270"/>
        <v>57.18</v>
      </c>
      <c r="R339">
        <f t="shared" si="271"/>
        <v>25.05</v>
      </c>
      <c r="S339">
        <f t="shared" si="272"/>
        <v>478.76</v>
      </c>
      <c r="T339">
        <f t="shared" si="273"/>
        <v>0</v>
      </c>
      <c r="U339">
        <f t="shared" si="274"/>
        <v>0.69781799999999994</v>
      </c>
      <c r="V339">
        <f t="shared" si="275"/>
        <v>0</v>
      </c>
      <c r="W339">
        <f t="shared" si="276"/>
        <v>0</v>
      </c>
      <c r="X339">
        <f t="shared" si="277"/>
        <v>488.7</v>
      </c>
      <c r="Y339">
        <f t="shared" si="278"/>
        <v>256.94</v>
      </c>
      <c r="AA339">
        <v>422441546</v>
      </c>
      <c r="AB339">
        <f t="shared" si="279"/>
        <v>430.85</v>
      </c>
      <c r="AC339">
        <f t="shared" si="280"/>
        <v>45.41</v>
      </c>
      <c r="AD339">
        <f t="shared" si="281"/>
        <v>116.86</v>
      </c>
      <c r="AE339">
        <f t="shared" si="282"/>
        <v>14.13</v>
      </c>
      <c r="AF339">
        <f t="shared" si="283"/>
        <v>268.58</v>
      </c>
      <c r="AG339">
        <f t="shared" si="284"/>
        <v>0</v>
      </c>
      <c r="AH339">
        <f t="shared" si="285"/>
        <v>21.8</v>
      </c>
      <c r="AI339">
        <f t="shared" si="286"/>
        <v>0</v>
      </c>
      <c r="AJ339">
        <f t="shared" si="287"/>
        <v>0</v>
      </c>
      <c r="AK339">
        <v>430.85</v>
      </c>
      <c r="AL339">
        <v>45.41</v>
      </c>
      <c r="AM339">
        <v>116.86</v>
      </c>
      <c r="AN339">
        <v>14.13</v>
      </c>
      <c r="AO339">
        <v>268.58</v>
      </c>
      <c r="AP339">
        <v>0</v>
      </c>
      <c r="AQ339">
        <v>21.8</v>
      </c>
      <c r="AR339">
        <v>0</v>
      </c>
      <c r="AS339">
        <v>0</v>
      </c>
      <c r="AT339">
        <v>97</v>
      </c>
      <c r="AU339">
        <v>51</v>
      </c>
      <c r="AV339">
        <v>1.0669999999999999</v>
      </c>
      <c r="AW339">
        <v>1.081</v>
      </c>
      <c r="AZ339">
        <v>1</v>
      </c>
      <c r="BA339">
        <v>55.67</v>
      </c>
      <c r="BB339">
        <v>15.29</v>
      </c>
      <c r="BC339">
        <v>12.76</v>
      </c>
      <c r="BD339" t="s">
        <v>3</v>
      </c>
      <c r="BE339" t="s">
        <v>3</v>
      </c>
      <c r="BF339" t="s">
        <v>3</v>
      </c>
      <c r="BG339" t="s">
        <v>3</v>
      </c>
      <c r="BH339">
        <v>0</v>
      </c>
      <c r="BI339">
        <v>2</v>
      </c>
      <c r="BJ339" t="s">
        <v>158</v>
      </c>
      <c r="BM339">
        <v>67</v>
      </c>
      <c r="BN339">
        <v>0</v>
      </c>
      <c r="BO339" t="s">
        <v>156</v>
      </c>
      <c r="BP339">
        <v>1</v>
      </c>
      <c r="BQ339">
        <v>40</v>
      </c>
      <c r="BR339">
        <v>0</v>
      </c>
      <c r="BS339">
        <v>55.67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97</v>
      </c>
      <c r="CA339">
        <v>51</v>
      </c>
      <c r="CB339" t="s">
        <v>3</v>
      </c>
      <c r="CE339">
        <v>30</v>
      </c>
      <c r="CF339">
        <v>0</v>
      </c>
      <c r="CG339">
        <v>0</v>
      </c>
      <c r="CM339">
        <v>0</v>
      </c>
      <c r="CN339" t="s">
        <v>3</v>
      </c>
      <c r="CO339">
        <v>0</v>
      </c>
      <c r="CP339">
        <f t="shared" si="288"/>
        <v>554.70000000000005</v>
      </c>
      <c r="CQ339">
        <f t="shared" si="289"/>
        <v>626.39</v>
      </c>
      <c r="CR339">
        <f t="shared" si="290"/>
        <v>1906.51</v>
      </c>
      <c r="CS339">
        <f t="shared" si="291"/>
        <v>839.5</v>
      </c>
      <c r="CT339">
        <f t="shared" si="292"/>
        <v>15953.35</v>
      </c>
      <c r="CU339">
        <f t="shared" si="293"/>
        <v>0</v>
      </c>
      <c r="CV339">
        <f t="shared" si="294"/>
        <v>23.2606</v>
      </c>
      <c r="CW339">
        <f t="shared" si="295"/>
        <v>0</v>
      </c>
      <c r="CX339">
        <f t="shared" si="296"/>
        <v>0</v>
      </c>
      <c r="CY339">
        <f t="shared" si="297"/>
        <v>488.69569999999999</v>
      </c>
      <c r="CZ339">
        <f t="shared" si="298"/>
        <v>256.94310000000002</v>
      </c>
      <c r="DC339" t="s">
        <v>3</v>
      </c>
      <c r="DD339" t="s">
        <v>3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1013</v>
      </c>
      <c r="DV339" t="s">
        <v>33</v>
      </c>
      <c r="DW339" t="s">
        <v>33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385723315</v>
      </c>
      <c r="EF339">
        <v>40</v>
      </c>
      <c r="EG339" t="s">
        <v>38</v>
      </c>
      <c r="EH339">
        <v>0</v>
      </c>
      <c r="EI339" t="s">
        <v>3</v>
      </c>
      <c r="EJ339">
        <v>2</v>
      </c>
      <c r="EK339">
        <v>67</v>
      </c>
      <c r="EL339" t="s">
        <v>39</v>
      </c>
      <c r="EM339" t="s">
        <v>40</v>
      </c>
      <c r="EO339" t="s">
        <v>3</v>
      </c>
      <c r="EQ339">
        <v>0</v>
      </c>
      <c r="ER339">
        <v>430.85</v>
      </c>
      <c r="ES339">
        <v>45.41</v>
      </c>
      <c r="ET339">
        <v>116.86</v>
      </c>
      <c r="EU339">
        <v>14.13</v>
      </c>
      <c r="EV339">
        <v>268.58</v>
      </c>
      <c r="EW339">
        <v>21.8</v>
      </c>
      <c r="EX339">
        <v>0</v>
      </c>
      <c r="EY339">
        <v>0</v>
      </c>
      <c r="FQ339">
        <v>0</v>
      </c>
      <c r="FR339">
        <v>0</v>
      </c>
      <c r="FS339">
        <v>0</v>
      </c>
      <c r="FX339">
        <v>97</v>
      </c>
      <c r="FY339">
        <v>51</v>
      </c>
      <c r="GA339" t="s">
        <v>3</v>
      </c>
      <c r="GD339">
        <v>1</v>
      </c>
      <c r="GF339">
        <v>-1837211738</v>
      </c>
      <c r="GG339">
        <v>2</v>
      </c>
      <c r="GH339">
        <v>1</v>
      </c>
      <c r="GI339">
        <v>2</v>
      </c>
      <c r="GJ339">
        <v>0</v>
      </c>
      <c r="GK339">
        <v>0</v>
      </c>
      <c r="GL339">
        <f t="shared" si="299"/>
        <v>0</v>
      </c>
      <c r="GM339">
        <f t="shared" si="300"/>
        <v>1300.3399999999999</v>
      </c>
      <c r="GN339">
        <f t="shared" si="301"/>
        <v>0</v>
      </c>
      <c r="GO339">
        <f t="shared" si="302"/>
        <v>1300.3399999999999</v>
      </c>
      <c r="GP339">
        <f t="shared" si="303"/>
        <v>0</v>
      </c>
      <c r="GR339">
        <v>0</v>
      </c>
      <c r="GS339">
        <v>3</v>
      </c>
      <c r="GT339">
        <v>0</v>
      </c>
      <c r="GU339" t="s">
        <v>3</v>
      </c>
      <c r="GV339">
        <f t="shared" si="304"/>
        <v>0</v>
      </c>
      <c r="GW339">
        <v>1</v>
      </c>
      <c r="GX339">
        <f t="shared" si="305"/>
        <v>0</v>
      </c>
      <c r="HA339">
        <v>0</v>
      </c>
      <c r="HB339">
        <v>0</v>
      </c>
      <c r="HC339">
        <f t="shared" si="306"/>
        <v>0</v>
      </c>
      <c r="HE339" t="s">
        <v>3</v>
      </c>
      <c r="HF339" t="s">
        <v>3</v>
      </c>
      <c r="HM339" t="s">
        <v>3</v>
      </c>
      <c r="HN339" t="s">
        <v>3</v>
      </c>
      <c r="HO339" t="s">
        <v>3</v>
      </c>
      <c r="HP339" t="s">
        <v>3</v>
      </c>
      <c r="HQ339" t="s">
        <v>3</v>
      </c>
      <c r="HS339">
        <v>0</v>
      </c>
      <c r="IK339">
        <v>0</v>
      </c>
    </row>
    <row r="340" spans="1:255" x14ac:dyDescent="0.2">
      <c r="A340" s="2">
        <v>18</v>
      </c>
      <c r="B340" s="2">
        <v>1</v>
      </c>
      <c r="C340" s="2">
        <v>277</v>
      </c>
      <c r="D340" s="2"/>
      <c r="E340" s="2" t="s">
        <v>224</v>
      </c>
      <c r="F340" s="2" t="s">
        <v>160</v>
      </c>
      <c r="G340" s="2" t="s">
        <v>161</v>
      </c>
      <c r="H340" s="2" t="s">
        <v>162</v>
      </c>
      <c r="I340" s="2">
        <f>I338*J340</f>
        <v>0</v>
      </c>
      <c r="J340" s="2">
        <v>0</v>
      </c>
      <c r="K340" s="2">
        <v>0</v>
      </c>
      <c r="L340" s="2"/>
      <c r="M340" s="2"/>
      <c r="N340" s="2"/>
      <c r="O340" s="2">
        <f t="shared" si="268"/>
        <v>0</v>
      </c>
      <c r="P340" s="2">
        <f t="shared" si="269"/>
        <v>0</v>
      </c>
      <c r="Q340" s="2">
        <f t="shared" si="270"/>
        <v>0</v>
      </c>
      <c r="R340" s="2">
        <f t="shared" si="271"/>
        <v>0</v>
      </c>
      <c r="S340" s="2">
        <f t="shared" si="272"/>
        <v>0</v>
      </c>
      <c r="T340" s="2">
        <f t="shared" si="273"/>
        <v>0</v>
      </c>
      <c r="U340" s="2">
        <f t="shared" si="274"/>
        <v>0</v>
      </c>
      <c r="V340" s="2">
        <f t="shared" si="275"/>
        <v>0</v>
      </c>
      <c r="W340" s="2">
        <f t="shared" si="276"/>
        <v>0</v>
      </c>
      <c r="X340" s="2">
        <f t="shared" si="277"/>
        <v>0</v>
      </c>
      <c r="Y340" s="2">
        <f t="shared" si="278"/>
        <v>0</v>
      </c>
      <c r="Z340" s="2"/>
      <c r="AA340" s="2">
        <v>422441548</v>
      </c>
      <c r="AB340" s="2">
        <f t="shared" si="279"/>
        <v>0</v>
      </c>
      <c r="AC340" s="2">
        <f t="shared" si="280"/>
        <v>0</v>
      </c>
      <c r="AD340" s="2">
        <f t="shared" si="281"/>
        <v>0</v>
      </c>
      <c r="AE340" s="2">
        <f t="shared" si="282"/>
        <v>0</v>
      </c>
      <c r="AF340" s="2">
        <f t="shared" si="283"/>
        <v>0</v>
      </c>
      <c r="AG340" s="2">
        <f t="shared" si="284"/>
        <v>0</v>
      </c>
      <c r="AH340" s="2">
        <f t="shared" si="285"/>
        <v>0</v>
      </c>
      <c r="AI340" s="2">
        <f t="shared" si="286"/>
        <v>0</v>
      </c>
      <c r="AJ340" s="2">
        <f t="shared" si="287"/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97</v>
      </c>
      <c r="AU340" s="2">
        <v>51</v>
      </c>
      <c r="AV340" s="2">
        <v>1.0669999999999999</v>
      </c>
      <c r="AW340" s="2">
        <v>1.081</v>
      </c>
      <c r="AX340" s="2"/>
      <c r="AY340" s="2"/>
      <c r="AZ340" s="2">
        <v>1</v>
      </c>
      <c r="BA340" s="2">
        <v>1</v>
      </c>
      <c r="BB340" s="2">
        <v>1</v>
      </c>
      <c r="BC340" s="2">
        <v>1</v>
      </c>
      <c r="BD340" s="2" t="s">
        <v>3</v>
      </c>
      <c r="BE340" s="2" t="s">
        <v>3</v>
      </c>
      <c r="BF340" s="2" t="s">
        <v>3</v>
      </c>
      <c r="BG340" s="2" t="s">
        <v>3</v>
      </c>
      <c r="BH340" s="2">
        <v>3</v>
      </c>
      <c r="BI340" s="2">
        <v>2</v>
      </c>
      <c r="BJ340" s="2" t="s">
        <v>3</v>
      </c>
      <c r="BK340" s="2"/>
      <c r="BL340" s="2"/>
      <c r="BM340" s="2">
        <v>67</v>
      </c>
      <c r="BN340" s="2">
        <v>0</v>
      </c>
      <c r="BO340" s="2" t="s">
        <v>3</v>
      </c>
      <c r="BP340" s="2">
        <v>0</v>
      </c>
      <c r="BQ340" s="2">
        <v>40</v>
      </c>
      <c r="BR340" s="2">
        <v>0</v>
      </c>
      <c r="BS340" s="2">
        <v>1</v>
      </c>
      <c r="BT340" s="2">
        <v>1</v>
      </c>
      <c r="BU340" s="2">
        <v>1</v>
      </c>
      <c r="BV340" s="2">
        <v>1</v>
      </c>
      <c r="BW340" s="2">
        <v>1</v>
      </c>
      <c r="BX340" s="2">
        <v>1</v>
      </c>
      <c r="BY340" s="2" t="s">
        <v>3</v>
      </c>
      <c r="BZ340" s="2">
        <v>97</v>
      </c>
      <c r="CA340" s="2">
        <v>51</v>
      </c>
      <c r="CB340" s="2" t="s">
        <v>3</v>
      </c>
      <c r="CC340" s="2"/>
      <c r="CD340" s="2"/>
      <c r="CE340" s="2">
        <v>30</v>
      </c>
      <c r="CF340" s="2">
        <v>0</v>
      </c>
      <c r="CG340" s="2">
        <v>0</v>
      </c>
      <c r="CH340" s="2"/>
      <c r="CI340" s="2"/>
      <c r="CJ340" s="2"/>
      <c r="CK340" s="2"/>
      <c r="CL340" s="2"/>
      <c r="CM340" s="2">
        <v>0</v>
      </c>
      <c r="CN340" s="2" t="s">
        <v>3</v>
      </c>
      <c r="CO340" s="2">
        <v>0</v>
      </c>
      <c r="CP340" s="2">
        <f t="shared" si="288"/>
        <v>0</v>
      </c>
      <c r="CQ340" s="2">
        <f t="shared" si="289"/>
        <v>0</v>
      </c>
      <c r="CR340" s="2">
        <f t="shared" si="290"/>
        <v>0</v>
      </c>
      <c r="CS340" s="2">
        <f t="shared" si="291"/>
        <v>0</v>
      </c>
      <c r="CT340" s="2">
        <f t="shared" si="292"/>
        <v>0</v>
      </c>
      <c r="CU340" s="2">
        <f t="shared" si="293"/>
        <v>0</v>
      </c>
      <c r="CV340" s="2">
        <f t="shared" si="294"/>
        <v>0</v>
      </c>
      <c r="CW340" s="2">
        <f t="shared" si="295"/>
        <v>0</v>
      </c>
      <c r="CX340" s="2">
        <f t="shared" si="296"/>
        <v>0</v>
      </c>
      <c r="CY340" s="2">
        <f t="shared" si="297"/>
        <v>0</v>
      </c>
      <c r="CZ340" s="2">
        <f t="shared" si="298"/>
        <v>0</v>
      </c>
      <c r="DA340" s="2"/>
      <c r="DB340" s="2"/>
      <c r="DC340" s="2" t="s">
        <v>3</v>
      </c>
      <c r="DD340" s="2" t="s">
        <v>3</v>
      </c>
      <c r="DE340" s="2" t="s">
        <v>3</v>
      </c>
      <c r="DF340" s="2" t="s">
        <v>3</v>
      </c>
      <c r="DG340" s="2" t="s">
        <v>3</v>
      </c>
      <c r="DH340" s="2" t="s">
        <v>3</v>
      </c>
      <c r="DI340" s="2" t="s">
        <v>3</v>
      </c>
      <c r="DJ340" s="2" t="s">
        <v>3</v>
      </c>
      <c r="DK340" s="2" t="s">
        <v>3</v>
      </c>
      <c r="DL340" s="2" t="s">
        <v>3</v>
      </c>
      <c r="DM340" s="2" t="s">
        <v>3</v>
      </c>
      <c r="DN340" s="2">
        <v>0</v>
      </c>
      <c r="DO340" s="2">
        <v>0</v>
      </c>
      <c r="DP340" s="2">
        <v>1</v>
      </c>
      <c r="DQ340" s="2">
        <v>1</v>
      </c>
      <c r="DR340" s="2"/>
      <c r="DS340" s="2"/>
      <c r="DT340" s="2"/>
      <c r="DU340" s="2">
        <v>1010</v>
      </c>
      <c r="DV340" s="2" t="s">
        <v>162</v>
      </c>
      <c r="DW340" s="2" t="s">
        <v>162</v>
      </c>
      <c r="DX340" s="2">
        <v>1000</v>
      </c>
      <c r="DY340" s="2"/>
      <c r="DZ340" s="2" t="s">
        <v>3</v>
      </c>
      <c r="EA340" s="2" t="s">
        <v>3</v>
      </c>
      <c r="EB340" s="2" t="s">
        <v>3</v>
      </c>
      <c r="EC340" s="2" t="s">
        <v>3</v>
      </c>
      <c r="ED340" s="2"/>
      <c r="EE340" s="2">
        <v>385723315</v>
      </c>
      <c r="EF340" s="2">
        <v>40</v>
      </c>
      <c r="EG340" s="2" t="s">
        <v>38</v>
      </c>
      <c r="EH340" s="2">
        <v>0</v>
      </c>
      <c r="EI340" s="2" t="s">
        <v>3</v>
      </c>
      <c r="EJ340" s="2">
        <v>2</v>
      </c>
      <c r="EK340" s="2">
        <v>67</v>
      </c>
      <c r="EL340" s="2" t="s">
        <v>39</v>
      </c>
      <c r="EM340" s="2" t="s">
        <v>40</v>
      </c>
      <c r="EN340" s="2"/>
      <c r="EO340" s="2" t="s">
        <v>3</v>
      </c>
      <c r="EP340" s="2"/>
      <c r="EQ340" s="2">
        <v>0</v>
      </c>
      <c r="ER340" s="2">
        <v>0</v>
      </c>
      <c r="ES340" s="2">
        <v>0</v>
      </c>
      <c r="ET340" s="2">
        <v>0</v>
      </c>
      <c r="EU340" s="2">
        <v>0</v>
      </c>
      <c r="EV340" s="2">
        <v>0</v>
      </c>
      <c r="EW340" s="2">
        <v>0</v>
      </c>
      <c r="EX340" s="2">
        <v>0</v>
      </c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>
        <v>0</v>
      </c>
      <c r="FR340" s="2">
        <v>0</v>
      </c>
      <c r="FS340" s="2">
        <v>0</v>
      </c>
      <c r="FT340" s="2"/>
      <c r="FU340" s="2"/>
      <c r="FV340" s="2"/>
      <c r="FW340" s="2"/>
      <c r="FX340" s="2">
        <v>97</v>
      </c>
      <c r="FY340" s="2">
        <v>51</v>
      </c>
      <c r="FZ340" s="2"/>
      <c r="GA340" s="2" t="s">
        <v>3</v>
      </c>
      <c r="GB340" s="2"/>
      <c r="GC340" s="2"/>
      <c r="GD340" s="2">
        <v>1</v>
      </c>
      <c r="GE340" s="2"/>
      <c r="GF340" s="2">
        <v>-1399138706</v>
      </c>
      <c r="GG340" s="2">
        <v>2</v>
      </c>
      <c r="GH340" s="2">
        <v>1</v>
      </c>
      <c r="GI340" s="2">
        <v>-2</v>
      </c>
      <c r="GJ340" s="2">
        <v>0</v>
      </c>
      <c r="GK340" s="2">
        <v>0</v>
      </c>
      <c r="GL340" s="2">
        <f t="shared" si="299"/>
        <v>0</v>
      </c>
      <c r="GM340" s="2">
        <f t="shared" si="300"/>
        <v>0</v>
      </c>
      <c r="GN340" s="2">
        <f t="shared" si="301"/>
        <v>0</v>
      </c>
      <c r="GO340" s="2">
        <f t="shared" si="302"/>
        <v>0</v>
      </c>
      <c r="GP340" s="2">
        <f t="shared" si="303"/>
        <v>0</v>
      </c>
      <c r="GQ340" s="2"/>
      <c r="GR340" s="2">
        <v>0</v>
      </c>
      <c r="GS340" s="2">
        <v>3</v>
      </c>
      <c r="GT340" s="2">
        <v>0</v>
      </c>
      <c r="GU340" s="2" t="s">
        <v>3</v>
      </c>
      <c r="GV340" s="2">
        <f t="shared" si="304"/>
        <v>0</v>
      </c>
      <c r="GW340" s="2">
        <v>1</v>
      </c>
      <c r="GX340" s="2">
        <f t="shared" si="305"/>
        <v>0</v>
      </c>
      <c r="GY340" s="2"/>
      <c r="GZ340" s="2"/>
      <c r="HA340" s="2">
        <v>0</v>
      </c>
      <c r="HB340" s="2">
        <v>0</v>
      </c>
      <c r="HC340" s="2">
        <f t="shared" si="306"/>
        <v>0</v>
      </c>
      <c r="HD340" s="2"/>
      <c r="HE340" s="2" t="s">
        <v>3</v>
      </c>
      <c r="HF340" s="2" t="s">
        <v>3</v>
      </c>
      <c r="HG340" s="2"/>
      <c r="HH340" s="2"/>
      <c r="HI340" s="2"/>
      <c r="HJ340" s="2"/>
      <c r="HK340" s="2"/>
      <c r="HL340" s="2"/>
      <c r="HM340" s="2" t="s">
        <v>3</v>
      </c>
      <c r="HN340" s="2" t="s">
        <v>3</v>
      </c>
      <c r="HO340" s="2" t="s">
        <v>3</v>
      </c>
      <c r="HP340" s="2" t="s">
        <v>3</v>
      </c>
      <c r="HQ340" s="2" t="s">
        <v>3</v>
      </c>
      <c r="HR340" s="2"/>
      <c r="HS340" s="2">
        <v>0</v>
      </c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>
        <v>0</v>
      </c>
      <c r="IL340" s="2"/>
      <c r="IM340" s="2"/>
      <c r="IN340" s="2"/>
      <c r="IO340" s="2"/>
      <c r="IP340" s="2"/>
      <c r="IQ340" s="2"/>
      <c r="IR340" s="2"/>
      <c r="IS340" s="2"/>
      <c r="IT340" s="2"/>
      <c r="IU340" s="2"/>
    </row>
    <row r="341" spans="1:255" x14ac:dyDescent="0.2">
      <c r="A341">
        <v>18</v>
      </c>
      <c r="B341">
        <v>1</v>
      </c>
      <c r="C341">
        <v>292</v>
      </c>
      <c r="E341" t="s">
        <v>224</v>
      </c>
      <c r="F341" t="s">
        <v>160</v>
      </c>
      <c r="G341" t="s">
        <v>161</v>
      </c>
      <c r="H341" t="s">
        <v>162</v>
      </c>
      <c r="I341">
        <f>I339*J341</f>
        <v>0</v>
      </c>
      <c r="J341">
        <v>0</v>
      </c>
      <c r="K341">
        <v>0</v>
      </c>
      <c r="O341">
        <f t="shared" si="268"/>
        <v>0</v>
      </c>
      <c r="P341">
        <f t="shared" si="269"/>
        <v>0</v>
      </c>
      <c r="Q341">
        <f t="shared" si="270"/>
        <v>0</v>
      </c>
      <c r="R341">
        <f t="shared" si="271"/>
        <v>0</v>
      </c>
      <c r="S341">
        <f t="shared" si="272"/>
        <v>0</v>
      </c>
      <c r="T341">
        <f t="shared" si="273"/>
        <v>0</v>
      </c>
      <c r="U341">
        <f t="shared" si="274"/>
        <v>0</v>
      </c>
      <c r="V341">
        <f t="shared" si="275"/>
        <v>0</v>
      </c>
      <c r="W341">
        <f t="shared" si="276"/>
        <v>0</v>
      </c>
      <c r="X341">
        <f t="shared" si="277"/>
        <v>0</v>
      </c>
      <c r="Y341">
        <f t="shared" si="278"/>
        <v>0</v>
      </c>
      <c r="AA341">
        <v>422441546</v>
      </c>
      <c r="AB341">
        <f t="shared" si="279"/>
        <v>0</v>
      </c>
      <c r="AC341">
        <f t="shared" si="280"/>
        <v>0</v>
      </c>
      <c r="AD341">
        <f t="shared" si="281"/>
        <v>0</v>
      </c>
      <c r="AE341">
        <f t="shared" si="282"/>
        <v>0</v>
      </c>
      <c r="AF341">
        <f t="shared" si="283"/>
        <v>0</v>
      </c>
      <c r="AG341">
        <f t="shared" si="284"/>
        <v>0</v>
      </c>
      <c r="AH341">
        <f t="shared" si="285"/>
        <v>0</v>
      </c>
      <c r="AI341">
        <f t="shared" si="286"/>
        <v>0</v>
      </c>
      <c r="AJ341">
        <f t="shared" si="287"/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97</v>
      </c>
      <c r="AU341">
        <v>51</v>
      </c>
      <c r="AV341">
        <v>1.0669999999999999</v>
      </c>
      <c r="AW341">
        <v>1.081</v>
      </c>
      <c r="AZ341">
        <v>1</v>
      </c>
      <c r="BA341">
        <v>1</v>
      </c>
      <c r="BB341">
        <v>1</v>
      </c>
      <c r="BC341">
        <v>9.86</v>
      </c>
      <c r="BD341" t="s">
        <v>3</v>
      </c>
      <c r="BE341" t="s">
        <v>3</v>
      </c>
      <c r="BF341" t="s">
        <v>3</v>
      </c>
      <c r="BG341" t="s">
        <v>3</v>
      </c>
      <c r="BH341">
        <v>3</v>
      </c>
      <c r="BI341">
        <v>2</v>
      </c>
      <c r="BJ341" t="s">
        <v>3</v>
      </c>
      <c r="BM341">
        <v>67</v>
      </c>
      <c r="BN341">
        <v>0</v>
      </c>
      <c r="BO341" t="s">
        <v>3</v>
      </c>
      <c r="BP341">
        <v>0</v>
      </c>
      <c r="BQ341">
        <v>40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97</v>
      </c>
      <c r="CA341">
        <v>51</v>
      </c>
      <c r="CB341" t="s">
        <v>3</v>
      </c>
      <c r="CE341">
        <v>30</v>
      </c>
      <c r="CF341">
        <v>0</v>
      </c>
      <c r="CG341">
        <v>0</v>
      </c>
      <c r="CM341">
        <v>0</v>
      </c>
      <c r="CN341" t="s">
        <v>3</v>
      </c>
      <c r="CO341">
        <v>0</v>
      </c>
      <c r="CP341">
        <f t="shared" si="288"/>
        <v>0</v>
      </c>
      <c r="CQ341">
        <f t="shared" si="289"/>
        <v>0</v>
      </c>
      <c r="CR341">
        <f t="shared" si="290"/>
        <v>0</v>
      </c>
      <c r="CS341">
        <f t="shared" si="291"/>
        <v>0</v>
      </c>
      <c r="CT341">
        <f t="shared" si="292"/>
        <v>0</v>
      </c>
      <c r="CU341">
        <f t="shared" si="293"/>
        <v>0</v>
      </c>
      <c r="CV341">
        <f t="shared" si="294"/>
        <v>0</v>
      </c>
      <c r="CW341">
        <f t="shared" si="295"/>
        <v>0</v>
      </c>
      <c r="CX341">
        <f t="shared" si="296"/>
        <v>0</v>
      </c>
      <c r="CY341">
        <f t="shared" si="297"/>
        <v>0</v>
      </c>
      <c r="CZ341">
        <f t="shared" si="298"/>
        <v>0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1010</v>
      </c>
      <c r="DV341" t="s">
        <v>162</v>
      </c>
      <c r="DW341" t="s">
        <v>162</v>
      </c>
      <c r="DX341">
        <v>1000</v>
      </c>
      <c r="DZ341" t="s">
        <v>3</v>
      </c>
      <c r="EA341" t="s">
        <v>3</v>
      </c>
      <c r="EB341" t="s">
        <v>3</v>
      </c>
      <c r="EC341" t="s">
        <v>3</v>
      </c>
      <c r="EE341">
        <v>385723315</v>
      </c>
      <c r="EF341">
        <v>40</v>
      </c>
      <c r="EG341" t="s">
        <v>38</v>
      </c>
      <c r="EH341">
        <v>0</v>
      </c>
      <c r="EI341" t="s">
        <v>3</v>
      </c>
      <c r="EJ341">
        <v>2</v>
      </c>
      <c r="EK341">
        <v>67</v>
      </c>
      <c r="EL341" t="s">
        <v>39</v>
      </c>
      <c r="EM341" t="s">
        <v>40</v>
      </c>
      <c r="EO341" t="s">
        <v>3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FQ341">
        <v>0</v>
      </c>
      <c r="FR341">
        <v>0</v>
      </c>
      <c r="FS341">
        <v>0</v>
      </c>
      <c r="FX341">
        <v>97</v>
      </c>
      <c r="FY341">
        <v>51</v>
      </c>
      <c r="GA341" t="s">
        <v>3</v>
      </c>
      <c r="GD341">
        <v>1</v>
      </c>
      <c r="GF341">
        <v>-1399138706</v>
      </c>
      <c r="GG341">
        <v>2</v>
      </c>
      <c r="GH341">
        <v>1</v>
      </c>
      <c r="GI341">
        <v>5</v>
      </c>
      <c r="GJ341">
        <v>0</v>
      </c>
      <c r="GK341">
        <v>0</v>
      </c>
      <c r="GL341">
        <f t="shared" si="299"/>
        <v>0</v>
      </c>
      <c r="GM341">
        <f t="shared" si="300"/>
        <v>0</v>
      </c>
      <c r="GN341">
        <f t="shared" si="301"/>
        <v>0</v>
      </c>
      <c r="GO341">
        <f t="shared" si="302"/>
        <v>0</v>
      </c>
      <c r="GP341">
        <f t="shared" si="303"/>
        <v>0</v>
      </c>
      <c r="GR341">
        <v>0</v>
      </c>
      <c r="GS341">
        <v>3</v>
      </c>
      <c r="GT341">
        <v>0</v>
      </c>
      <c r="GU341" t="s">
        <v>3</v>
      </c>
      <c r="GV341">
        <f t="shared" si="304"/>
        <v>0</v>
      </c>
      <c r="GW341">
        <v>1</v>
      </c>
      <c r="GX341">
        <f t="shared" si="305"/>
        <v>0</v>
      </c>
      <c r="HA341">
        <v>0</v>
      </c>
      <c r="HB341">
        <v>0</v>
      </c>
      <c r="HC341">
        <f t="shared" si="306"/>
        <v>0</v>
      </c>
      <c r="HE341" t="s">
        <v>3</v>
      </c>
      <c r="HF341" t="s">
        <v>3</v>
      </c>
      <c r="HM341" t="s">
        <v>3</v>
      </c>
      <c r="HN341" t="s">
        <v>3</v>
      </c>
      <c r="HO341" t="s">
        <v>3</v>
      </c>
      <c r="HP341" t="s">
        <v>3</v>
      </c>
      <c r="HQ341" t="s">
        <v>3</v>
      </c>
      <c r="HS341">
        <v>0</v>
      </c>
      <c r="IK341">
        <v>0</v>
      </c>
    </row>
    <row r="342" spans="1:255" x14ac:dyDescent="0.2">
      <c r="A342" s="2">
        <v>18</v>
      </c>
      <c r="B342" s="2">
        <v>1</v>
      </c>
      <c r="C342" s="2">
        <v>278</v>
      </c>
      <c r="D342" s="2"/>
      <c r="E342" s="2" t="s">
        <v>225</v>
      </c>
      <c r="F342" s="2" t="s">
        <v>42</v>
      </c>
      <c r="G342" s="2" t="s">
        <v>43</v>
      </c>
      <c r="H342" s="2" t="s">
        <v>44</v>
      </c>
      <c r="I342" s="2">
        <f>I338*J342</f>
        <v>3.0599999999999998E-3</v>
      </c>
      <c r="J342" s="2">
        <v>0.10199999999999999</v>
      </c>
      <c r="K342" s="2">
        <v>0.10199999999999999</v>
      </c>
      <c r="L342" s="2"/>
      <c r="M342" s="2"/>
      <c r="N342" s="2"/>
      <c r="O342" s="2">
        <f t="shared" si="268"/>
        <v>0</v>
      </c>
      <c r="P342" s="2">
        <f t="shared" si="269"/>
        <v>0</v>
      </c>
      <c r="Q342" s="2">
        <f t="shared" si="270"/>
        <v>0</v>
      </c>
      <c r="R342" s="2">
        <f t="shared" si="271"/>
        <v>0</v>
      </c>
      <c r="S342" s="2">
        <f t="shared" si="272"/>
        <v>0</v>
      </c>
      <c r="T342" s="2">
        <f t="shared" si="273"/>
        <v>0</v>
      </c>
      <c r="U342" s="2">
        <f t="shared" si="274"/>
        <v>0</v>
      </c>
      <c r="V342" s="2">
        <f t="shared" si="275"/>
        <v>0</v>
      </c>
      <c r="W342" s="2">
        <f t="shared" si="276"/>
        <v>0</v>
      </c>
      <c r="X342" s="2">
        <f t="shared" si="277"/>
        <v>0</v>
      </c>
      <c r="Y342" s="2">
        <f t="shared" si="278"/>
        <v>0</v>
      </c>
      <c r="Z342" s="2"/>
      <c r="AA342" s="2">
        <v>422441548</v>
      </c>
      <c r="AB342" s="2">
        <f t="shared" si="279"/>
        <v>0</v>
      </c>
      <c r="AC342" s="2">
        <f t="shared" si="280"/>
        <v>0</v>
      </c>
      <c r="AD342" s="2">
        <f t="shared" si="281"/>
        <v>0</v>
      </c>
      <c r="AE342" s="2">
        <f t="shared" si="282"/>
        <v>0</v>
      </c>
      <c r="AF342" s="2">
        <f t="shared" si="283"/>
        <v>0</v>
      </c>
      <c r="AG342" s="2">
        <f t="shared" si="284"/>
        <v>0</v>
      </c>
      <c r="AH342" s="2">
        <f t="shared" si="285"/>
        <v>0</v>
      </c>
      <c r="AI342" s="2">
        <f t="shared" si="286"/>
        <v>0</v>
      </c>
      <c r="AJ342" s="2">
        <f t="shared" si="287"/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97</v>
      </c>
      <c r="AU342" s="2">
        <v>51</v>
      </c>
      <c r="AV342" s="2">
        <v>1.0669999999999999</v>
      </c>
      <c r="AW342" s="2">
        <v>1.081</v>
      </c>
      <c r="AX342" s="2"/>
      <c r="AY342" s="2"/>
      <c r="AZ342" s="2">
        <v>1</v>
      </c>
      <c r="BA342" s="2">
        <v>1</v>
      </c>
      <c r="BB342" s="2">
        <v>1</v>
      </c>
      <c r="BC342" s="2">
        <v>1</v>
      </c>
      <c r="BD342" s="2" t="s">
        <v>3</v>
      </c>
      <c r="BE342" s="2" t="s">
        <v>3</v>
      </c>
      <c r="BF342" s="2" t="s">
        <v>3</v>
      </c>
      <c r="BG342" s="2" t="s">
        <v>3</v>
      </c>
      <c r="BH342" s="2">
        <v>3</v>
      </c>
      <c r="BI342" s="2">
        <v>2</v>
      </c>
      <c r="BJ342" s="2" t="s">
        <v>3</v>
      </c>
      <c r="BK342" s="2"/>
      <c r="BL342" s="2"/>
      <c r="BM342" s="2">
        <v>67</v>
      </c>
      <c r="BN342" s="2">
        <v>0</v>
      </c>
      <c r="BO342" s="2" t="s">
        <v>3</v>
      </c>
      <c r="BP342" s="2">
        <v>0</v>
      </c>
      <c r="BQ342" s="2">
        <v>40</v>
      </c>
      <c r="BR342" s="2">
        <v>0</v>
      </c>
      <c r="BS342" s="2">
        <v>1</v>
      </c>
      <c r="BT342" s="2">
        <v>1</v>
      </c>
      <c r="BU342" s="2">
        <v>1</v>
      </c>
      <c r="BV342" s="2">
        <v>1</v>
      </c>
      <c r="BW342" s="2">
        <v>1</v>
      </c>
      <c r="BX342" s="2">
        <v>1</v>
      </c>
      <c r="BY342" s="2" t="s">
        <v>3</v>
      </c>
      <c r="BZ342" s="2">
        <v>97</v>
      </c>
      <c r="CA342" s="2">
        <v>51</v>
      </c>
      <c r="CB342" s="2" t="s">
        <v>3</v>
      </c>
      <c r="CC342" s="2"/>
      <c r="CD342" s="2"/>
      <c r="CE342" s="2">
        <v>30</v>
      </c>
      <c r="CF342" s="2">
        <v>0</v>
      </c>
      <c r="CG342" s="2">
        <v>0</v>
      </c>
      <c r="CH342" s="2"/>
      <c r="CI342" s="2"/>
      <c r="CJ342" s="2"/>
      <c r="CK342" s="2"/>
      <c r="CL342" s="2"/>
      <c r="CM342" s="2">
        <v>0</v>
      </c>
      <c r="CN342" s="2" t="s">
        <v>3</v>
      </c>
      <c r="CO342" s="2">
        <v>0</v>
      </c>
      <c r="CP342" s="2">
        <f t="shared" si="288"/>
        <v>0</v>
      </c>
      <c r="CQ342" s="2">
        <f t="shared" si="289"/>
        <v>0</v>
      </c>
      <c r="CR342" s="2">
        <f t="shared" si="290"/>
        <v>0</v>
      </c>
      <c r="CS342" s="2">
        <f t="shared" si="291"/>
        <v>0</v>
      </c>
      <c r="CT342" s="2">
        <f t="shared" si="292"/>
        <v>0</v>
      </c>
      <c r="CU342" s="2">
        <f t="shared" si="293"/>
        <v>0</v>
      </c>
      <c r="CV342" s="2">
        <f t="shared" si="294"/>
        <v>0</v>
      </c>
      <c r="CW342" s="2">
        <f t="shared" si="295"/>
        <v>0</v>
      </c>
      <c r="CX342" s="2">
        <f t="shared" si="296"/>
        <v>0</v>
      </c>
      <c r="CY342" s="2">
        <f t="shared" si="297"/>
        <v>0</v>
      </c>
      <c r="CZ342" s="2">
        <f t="shared" si="298"/>
        <v>0</v>
      </c>
      <c r="DA342" s="2"/>
      <c r="DB342" s="2"/>
      <c r="DC342" s="2" t="s">
        <v>3</v>
      </c>
      <c r="DD342" s="2" t="s">
        <v>3</v>
      </c>
      <c r="DE342" s="2" t="s">
        <v>3</v>
      </c>
      <c r="DF342" s="2" t="s">
        <v>3</v>
      </c>
      <c r="DG342" s="2" t="s">
        <v>3</v>
      </c>
      <c r="DH342" s="2" t="s">
        <v>3</v>
      </c>
      <c r="DI342" s="2" t="s">
        <v>3</v>
      </c>
      <c r="DJ342" s="2" t="s">
        <v>3</v>
      </c>
      <c r="DK342" s="2" t="s">
        <v>3</v>
      </c>
      <c r="DL342" s="2" t="s">
        <v>3</v>
      </c>
      <c r="DM342" s="2" t="s">
        <v>3</v>
      </c>
      <c r="DN342" s="2">
        <v>0</v>
      </c>
      <c r="DO342" s="2">
        <v>0</v>
      </c>
      <c r="DP342" s="2">
        <v>1</v>
      </c>
      <c r="DQ342" s="2">
        <v>1</v>
      </c>
      <c r="DR342" s="2"/>
      <c r="DS342" s="2"/>
      <c r="DT342" s="2"/>
      <c r="DU342" s="2">
        <v>1003</v>
      </c>
      <c r="DV342" s="2" t="s">
        <v>44</v>
      </c>
      <c r="DW342" s="2" t="s">
        <v>44</v>
      </c>
      <c r="DX342" s="2">
        <v>1000</v>
      </c>
      <c r="DY342" s="2"/>
      <c r="DZ342" s="2" t="s">
        <v>3</v>
      </c>
      <c r="EA342" s="2" t="s">
        <v>3</v>
      </c>
      <c r="EB342" s="2" t="s">
        <v>3</v>
      </c>
      <c r="EC342" s="2" t="s">
        <v>3</v>
      </c>
      <c r="ED342" s="2"/>
      <c r="EE342" s="2">
        <v>385723315</v>
      </c>
      <c r="EF342" s="2">
        <v>40</v>
      </c>
      <c r="EG342" s="2" t="s">
        <v>38</v>
      </c>
      <c r="EH342" s="2">
        <v>0</v>
      </c>
      <c r="EI342" s="2" t="s">
        <v>3</v>
      </c>
      <c r="EJ342" s="2">
        <v>2</v>
      </c>
      <c r="EK342" s="2">
        <v>67</v>
      </c>
      <c r="EL342" s="2" t="s">
        <v>39</v>
      </c>
      <c r="EM342" s="2" t="s">
        <v>40</v>
      </c>
      <c r="EN342" s="2"/>
      <c r="EO342" s="2" t="s">
        <v>3</v>
      </c>
      <c r="EP342" s="2"/>
      <c r="EQ342" s="2">
        <v>0</v>
      </c>
      <c r="ER342" s="2">
        <v>0</v>
      </c>
      <c r="ES342" s="2">
        <v>0</v>
      </c>
      <c r="ET342" s="2">
        <v>0</v>
      </c>
      <c r="EU342" s="2">
        <v>0</v>
      </c>
      <c r="EV342" s="2">
        <v>0</v>
      </c>
      <c r="EW342" s="2">
        <v>0</v>
      </c>
      <c r="EX342" s="2">
        <v>0</v>
      </c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>
        <v>0</v>
      </c>
      <c r="FR342" s="2">
        <v>0</v>
      </c>
      <c r="FS342" s="2">
        <v>0</v>
      </c>
      <c r="FT342" s="2"/>
      <c r="FU342" s="2"/>
      <c r="FV342" s="2"/>
      <c r="FW342" s="2"/>
      <c r="FX342" s="2">
        <v>97</v>
      </c>
      <c r="FY342" s="2">
        <v>51</v>
      </c>
      <c r="FZ342" s="2"/>
      <c r="GA342" s="2" t="s">
        <v>3</v>
      </c>
      <c r="GB342" s="2"/>
      <c r="GC342" s="2"/>
      <c r="GD342" s="2">
        <v>1</v>
      </c>
      <c r="GE342" s="2"/>
      <c r="GF342" s="2">
        <v>-1893455869</v>
      </c>
      <c r="GG342" s="2">
        <v>2</v>
      </c>
      <c r="GH342" s="2">
        <v>1</v>
      </c>
      <c r="GI342" s="2">
        <v>-2</v>
      </c>
      <c r="GJ342" s="2">
        <v>0</v>
      </c>
      <c r="GK342" s="2">
        <v>0</v>
      </c>
      <c r="GL342" s="2">
        <f t="shared" si="299"/>
        <v>0</v>
      </c>
      <c r="GM342" s="2">
        <f t="shared" si="300"/>
        <v>0</v>
      </c>
      <c r="GN342" s="2">
        <f t="shared" si="301"/>
        <v>0</v>
      </c>
      <c r="GO342" s="2">
        <f t="shared" si="302"/>
        <v>0</v>
      </c>
      <c r="GP342" s="2">
        <f t="shared" si="303"/>
        <v>0</v>
      </c>
      <c r="GQ342" s="2"/>
      <c r="GR342" s="2">
        <v>0</v>
      </c>
      <c r="GS342" s="2">
        <v>3</v>
      </c>
      <c r="GT342" s="2">
        <v>0</v>
      </c>
      <c r="GU342" s="2" t="s">
        <v>3</v>
      </c>
      <c r="GV342" s="2">
        <f t="shared" si="304"/>
        <v>0</v>
      </c>
      <c r="GW342" s="2">
        <v>1</v>
      </c>
      <c r="GX342" s="2">
        <f t="shared" si="305"/>
        <v>0</v>
      </c>
      <c r="GY342" s="2"/>
      <c r="GZ342" s="2"/>
      <c r="HA342" s="2">
        <v>0</v>
      </c>
      <c r="HB342" s="2">
        <v>0</v>
      </c>
      <c r="HC342" s="2">
        <f t="shared" si="306"/>
        <v>0</v>
      </c>
      <c r="HD342" s="2"/>
      <c r="HE342" s="2" t="s">
        <v>3</v>
      </c>
      <c r="HF342" s="2" t="s">
        <v>3</v>
      </c>
      <c r="HG342" s="2"/>
      <c r="HH342" s="2"/>
      <c r="HI342" s="2"/>
      <c r="HJ342" s="2"/>
      <c r="HK342" s="2"/>
      <c r="HL342" s="2"/>
      <c r="HM342" s="2" t="s">
        <v>3</v>
      </c>
      <c r="HN342" s="2" t="s">
        <v>3</v>
      </c>
      <c r="HO342" s="2" t="s">
        <v>3</v>
      </c>
      <c r="HP342" s="2" t="s">
        <v>3</v>
      </c>
      <c r="HQ342" s="2" t="s">
        <v>3</v>
      </c>
      <c r="HR342" s="2"/>
      <c r="HS342" s="2">
        <v>0</v>
      </c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>
        <v>0</v>
      </c>
      <c r="IL342" s="2"/>
      <c r="IM342" s="2"/>
      <c r="IN342" s="2"/>
      <c r="IO342" s="2"/>
      <c r="IP342" s="2"/>
      <c r="IQ342" s="2"/>
      <c r="IR342" s="2"/>
      <c r="IS342" s="2"/>
      <c r="IT342" s="2"/>
      <c r="IU342" s="2"/>
    </row>
    <row r="343" spans="1:255" x14ac:dyDescent="0.2">
      <c r="A343">
        <v>18</v>
      </c>
      <c r="B343">
        <v>1</v>
      </c>
      <c r="C343">
        <v>293</v>
      </c>
      <c r="E343" t="s">
        <v>225</v>
      </c>
      <c r="F343" t="s">
        <v>42</v>
      </c>
      <c r="G343" t="s">
        <v>43</v>
      </c>
      <c r="H343" t="s">
        <v>44</v>
      </c>
      <c r="I343">
        <f>I339*J343</f>
        <v>3.0599999999999998E-3</v>
      </c>
      <c r="J343">
        <v>0.10199999999999999</v>
      </c>
      <c r="K343">
        <v>0.10199999999999999</v>
      </c>
      <c r="O343">
        <f t="shared" si="268"/>
        <v>0</v>
      </c>
      <c r="P343">
        <f t="shared" si="269"/>
        <v>0</v>
      </c>
      <c r="Q343">
        <f t="shared" si="270"/>
        <v>0</v>
      </c>
      <c r="R343">
        <f t="shared" si="271"/>
        <v>0</v>
      </c>
      <c r="S343">
        <f t="shared" si="272"/>
        <v>0</v>
      </c>
      <c r="T343">
        <f t="shared" si="273"/>
        <v>0</v>
      </c>
      <c r="U343">
        <f t="shared" si="274"/>
        <v>0</v>
      </c>
      <c r="V343">
        <f t="shared" si="275"/>
        <v>0</v>
      </c>
      <c r="W343">
        <f t="shared" si="276"/>
        <v>0</v>
      </c>
      <c r="X343">
        <f t="shared" si="277"/>
        <v>0</v>
      </c>
      <c r="Y343">
        <f t="shared" si="278"/>
        <v>0</v>
      </c>
      <c r="AA343">
        <v>422441546</v>
      </c>
      <c r="AB343">
        <f t="shared" si="279"/>
        <v>0</v>
      </c>
      <c r="AC343">
        <f t="shared" si="280"/>
        <v>0</v>
      </c>
      <c r="AD343">
        <f t="shared" si="281"/>
        <v>0</v>
      </c>
      <c r="AE343">
        <f t="shared" si="282"/>
        <v>0</v>
      </c>
      <c r="AF343">
        <f t="shared" si="283"/>
        <v>0</v>
      </c>
      <c r="AG343">
        <f t="shared" si="284"/>
        <v>0</v>
      </c>
      <c r="AH343">
        <f t="shared" si="285"/>
        <v>0</v>
      </c>
      <c r="AI343">
        <f t="shared" si="286"/>
        <v>0</v>
      </c>
      <c r="AJ343">
        <f t="shared" si="287"/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97</v>
      </c>
      <c r="AU343">
        <v>51</v>
      </c>
      <c r="AV343">
        <v>1.0669999999999999</v>
      </c>
      <c r="AW343">
        <v>1.081</v>
      </c>
      <c r="AZ343">
        <v>1</v>
      </c>
      <c r="BA343">
        <v>1</v>
      </c>
      <c r="BB343">
        <v>1</v>
      </c>
      <c r="BC343">
        <v>9.86</v>
      </c>
      <c r="BD343" t="s">
        <v>3</v>
      </c>
      <c r="BE343" t="s">
        <v>3</v>
      </c>
      <c r="BF343" t="s">
        <v>3</v>
      </c>
      <c r="BG343" t="s">
        <v>3</v>
      </c>
      <c r="BH343">
        <v>3</v>
      </c>
      <c r="BI343">
        <v>2</v>
      </c>
      <c r="BJ343" t="s">
        <v>3</v>
      </c>
      <c r="BM343">
        <v>67</v>
      </c>
      <c r="BN343">
        <v>0</v>
      </c>
      <c r="BO343" t="s">
        <v>3</v>
      </c>
      <c r="BP343">
        <v>0</v>
      </c>
      <c r="BQ343">
        <v>40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97</v>
      </c>
      <c r="CA343">
        <v>51</v>
      </c>
      <c r="CB343" t="s">
        <v>3</v>
      </c>
      <c r="CE343">
        <v>30</v>
      </c>
      <c r="CF343">
        <v>0</v>
      </c>
      <c r="CG343">
        <v>0</v>
      </c>
      <c r="CM343">
        <v>0</v>
      </c>
      <c r="CN343" t="s">
        <v>3</v>
      </c>
      <c r="CO343">
        <v>0</v>
      </c>
      <c r="CP343">
        <f t="shared" si="288"/>
        <v>0</v>
      </c>
      <c r="CQ343">
        <f t="shared" si="289"/>
        <v>0</v>
      </c>
      <c r="CR343">
        <f t="shared" si="290"/>
        <v>0</v>
      </c>
      <c r="CS343">
        <f t="shared" si="291"/>
        <v>0</v>
      </c>
      <c r="CT343">
        <f t="shared" si="292"/>
        <v>0</v>
      </c>
      <c r="CU343">
        <f t="shared" si="293"/>
        <v>0</v>
      </c>
      <c r="CV343">
        <f t="shared" si="294"/>
        <v>0</v>
      </c>
      <c r="CW343">
        <f t="shared" si="295"/>
        <v>0</v>
      </c>
      <c r="CX343">
        <f t="shared" si="296"/>
        <v>0</v>
      </c>
      <c r="CY343">
        <f t="shared" si="297"/>
        <v>0</v>
      </c>
      <c r="CZ343">
        <f t="shared" si="298"/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1003</v>
      </c>
      <c r="DV343" t="s">
        <v>44</v>
      </c>
      <c r="DW343" t="s">
        <v>44</v>
      </c>
      <c r="DX343">
        <v>1000</v>
      </c>
      <c r="DZ343" t="s">
        <v>3</v>
      </c>
      <c r="EA343" t="s">
        <v>3</v>
      </c>
      <c r="EB343" t="s">
        <v>3</v>
      </c>
      <c r="EC343" t="s">
        <v>3</v>
      </c>
      <c r="EE343">
        <v>385723315</v>
      </c>
      <c r="EF343">
        <v>40</v>
      </c>
      <c r="EG343" t="s">
        <v>38</v>
      </c>
      <c r="EH343">
        <v>0</v>
      </c>
      <c r="EI343" t="s">
        <v>3</v>
      </c>
      <c r="EJ343">
        <v>2</v>
      </c>
      <c r="EK343">
        <v>67</v>
      </c>
      <c r="EL343" t="s">
        <v>39</v>
      </c>
      <c r="EM343" t="s">
        <v>40</v>
      </c>
      <c r="EO343" t="s">
        <v>3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FQ343">
        <v>0</v>
      </c>
      <c r="FR343">
        <v>0</v>
      </c>
      <c r="FS343">
        <v>0</v>
      </c>
      <c r="FX343">
        <v>97</v>
      </c>
      <c r="FY343">
        <v>51</v>
      </c>
      <c r="GA343" t="s">
        <v>3</v>
      </c>
      <c r="GD343">
        <v>1</v>
      </c>
      <c r="GF343">
        <v>-1893455869</v>
      </c>
      <c r="GG343">
        <v>2</v>
      </c>
      <c r="GH343">
        <v>1</v>
      </c>
      <c r="GI343">
        <v>5</v>
      </c>
      <c r="GJ343">
        <v>0</v>
      </c>
      <c r="GK343">
        <v>0</v>
      </c>
      <c r="GL343">
        <f t="shared" si="299"/>
        <v>0</v>
      </c>
      <c r="GM343">
        <f t="shared" si="300"/>
        <v>0</v>
      </c>
      <c r="GN343">
        <f t="shared" si="301"/>
        <v>0</v>
      </c>
      <c r="GO343">
        <f t="shared" si="302"/>
        <v>0</v>
      </c>
      <c r="GP343">
        <f t="shared" si="303"/>
        <v>0</v>
      </c>
      <c r="GR343">
        <v>0</v>
      </c>
      <c r="GS343">
        <v>3</v>
      </c>
      <c r="GT343">
        <v>0</v>
      </c>
      <c r="GU343" t="s">
        <v>3</v>
      </c>
      <c r="GV343">
        <f t="shared" si="304"/>
        <v>0</v>
      </c>
      <c r="GW343">
        <v>1</v>
      </c>
      <c r="GX343">
        <f t="shared" si="305"/>
        <v>0</v>
      </c>
      <c r="HA343">
        <v>0</v>
      </c>
      <c r="HB343">
        <v>0</v>
      </c>
      <c r="HC343">
        <f t="shared" si="306"/>
        <v>0</v>
      </c>
      <c r="HE343" t="s">
        <v>3</v>
      </c>
      <c r="HF343" t="s">
        <v>3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HS343">
        <v>0</v>
      </c>
      <c r="IK343">
        <v>0</v>
      </c>
    </row>
    <row r="344" spans="1:255" x14ac:dyDescent="0.2">
      <c r="A344" s="2">
        <v>18</v>
      </c>
      <c r="B344" s="2">
        <v>1</v>
      </c>
      <c r="C344" s="2">
        <v>279</v>
      </c>
      <c r="D344" s="2"/>
      <c r="E344" s="2" t="s">
        <v>226</v>
      </c>
      <c r="F344" s="2" t="s">
        <v>165</v>
      </c>
      <c r="G344" s="2" t="s">
        <v>166</v>
      </c>
      <c r="H344" s="2" t="s">
        <v>167</v>
      </c>
      <c r="I344" s="2">
        <f>I338*J344</f>
        <v>0</v>
      </c>
      <c r="J344" s="2">
        <v>0</v>
      </c>
      <c r="K344" s="2">
        <v>0</v>
      </c>
      <c r="L344" s="2"/>
      <c r="M344" s="2"/>
      <c r="N344" s="2"/>
      <c r="O344" s="2">
        <f t="shared" si="268"/>
        <v>0</v>
      </c>
      <c r="P344" s="2">
        <f t="shared" si="269"/>
        <v>0</v>
      </c>
      <c r="Q344" s="2">
        <f t="shared" si="270"/>
        <v>0</v>
      </c>
      <c r="R344" s="2">
        <f t="shared" si="271"/>
        <v>0</v>
      </c>
      <c r="S344" s="2">
        <f t="shared" si="272"/>
        <v>0</v>
      </c>
      <c r="T344" s="2">
        <f t="shared" si="273"/>
        <v>0</v>
      </c>
      <c r="U344" s="2">
        <f t="shared" si="274"/>
        <v>0</v>
      </c>
      <c r="V344" s="2">
        <f t="shared" si="275"/>
        <v>0</v>
      </c>
      <c r="W344" s="2">
        <f t="shared" si="276"/>
        <v>0</v>
      </c>
      <c r="X344" s="2">
        <f t="shared" si="277"/>
        <v>0</v>
      </c>
      <c r="Y344" s="2">
        <f t="shared" si="278"/>
        <v>0</v>
      </c>
      <c r="Z344" s="2"/>
      <c r="AA344" s="2">
        <v>422441548</v>
      </c>
      <c r="AB344" s="2">
        <f t="shared" si="279"/>
        <v>0</v>
      </c>
      <c r="AC344" s="2">
        <f t="shared" si="280"/>
        <v>0</v>
      </c>
      <c r="AD344" s="2">
        <f t="shared" si="281"/>
        <v>0</v>
      </c>
      <c r="AE344" s="2">
        <f t="shared" si="282"/>
        <v>0</v>
      </c>
      <c r="AF344" s="2">
        <f t="shared" si="283"/>
        <v>0</v>
      </c>
      <c r="AG344" s="2">
        <f t="shared" si="284"/>
        <v>0</v>
      </c>
      <c r="AH344" s="2">
        <f t="shared" si="285"/>
        <v>0</v>
      </c>
      <c r="AI344" s="2">
        <f t="shared" si="286"/>
        <v>0</v>
      </c>
      <c r="AJ344" s="2">
        <f t="shared" si="287"/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97</v>
      </c>
      <c r="AU344" s="2">
        <v>51</v>
      </c>
      <c r="AV344" s="2">
        <v>1.0669999999999999</v>
      </c>
      <c r="AW344" s="2">
        <v>1.081</v>
      </c>
      <c r="AX344" s="2"/>
      <c r="AY344" s="2"/>
      <c r="AZ344" s="2">
        <v>1</v>
      </c>
      <c r="BA344" s="2">
        <v>1</v>
      </c>
      <c r="BB344" s="2">
        <v>1</v>
      </c>
      <c r="BC344" s="2">
        <v>1</v>
      </c>
      <c r="BD344" s="2" t="s">
        <v>3</v>
      </c>
      <c r="BE344" s="2" t="s">
        <v>3</v>
      </c>
      <c r="BF344" s="2" t="s">
        <v>3</v>
      </c>
      <c r="BG344" s="2" t="s">
        <v>3</v>
      </c>
      <c r="BH344" s="2">
        <v>3</v>
      </c>
      <c r="BI344" s="2">
        <v>2</v>
      </c>
      <c r="BJ344" s="2" t="s">
        <v>3</v>
      </c>
      <c r="BK344" s="2"/>
      <c r="BL344" s="2"/>
      <c r="BM344" s="2">
        <v>67</v>
      </c>
      <c r="BN344" s="2">
        <v>0</v>
      </c>
      <c r="BO344" s="2" t="s">
        <v>3</v>
      </c>
      <c r="BP344" s="2">
        <v>0</v>
      </c>
      <c r="BQ344" s="2">
        <v>40</v>
      </c>
      <c r="BR344" s="2">
        <v>0</v>
      </c>
      <c r="BS344" s="2">
        <v>1</v>
      </c>
      <c r="BT344" s="2">
        <v>1</v>
      </c>
      <c r="BU344" s="2">
        <v>1</v>
      </c>
      <c r="BV344" s="2">
        <v>1</v>
      </c>
      <c r="BW344" s="2">
        <v>1</v>
      </c>
      <c r="BX344" s="2">
        <v>1</v>
      </c>
      <c r="BY344" s="2" t="s">
        <v>3</v>
      </c>
      <c r="BZ344" s="2">
        <v>97</v>
      </c>
      <c r="CA344" s="2">
        <v>51</v>
      </c>
      <c r="CB344" s="2" t="s">
        <v>3</v>
      </c>
      <c r="CC344" s="2"/>
      <c r="CD344" s="2"/>
      <c r="CE344" s="2">
        <v>30</v>
      </c>
      <c r="CF344" s="2">
        <v>0</v>
      </c>
      <c r="CG344" s="2">
        <v>0</v>
      </c>
      <c r="CH344" s="2"/>
      <c r="CI344" s="2"/>
      <c r="CJ344" s="2"/>
      <c r="CK344" s="2"/>
      <c r="CL344" s="2"/>
      <c r="CM344" s="2">
        <v>0</v>
      </c>
      <c r="CN344" s="2" t="s">
        <v>3</v>
      </c>
      <c r="CO344" s="2">
        <v>0</v>
      </c>
      <c r="CP344" s="2">
        <f t="shared" si="288"/>
        <v>0</v>
      </c>
      <c r="CQ344" s="2">
        <f t="shared" si="289"/>
        <v>0</v>
      </c>
      <c r="CR344" s="2">
        <f t="shared" si="290"/>
        <v>0</v>
      </c>
      <c r="CS344" s="2">
        <f t="shared" si="291"/>
        <v>0</v>
      </c>
      <c r="CT344" s="2">
        <f t="shared" si="292"/>
        <v>0</v>
      </c>
      <c r="CU344" s="2">
        <f t="shared" si="293"/>
        <v>0</v>
      </c>
      <c r="CV344" s="2">
        <f t="shared" si="294"/>
        <v>0</v>
      </c>
      <c r="CW344" s="2">
        <f t="shared" si="295"/>
        <v>0</v>
      </c>
      <c r="CX344" s="2">
        <f t="shared" si="296"/>
        <v>0</v>
      </c>
      <c r="CY344" s="2">
        <f t="shared" si="297"/>
        <v>0</v>
      </c>
      <c r="CZ344" s="2">
        <f t="shared" si="298"/>
        <v>0</v>
      </c>
      <c r="DA344" s="2"/>
      <c r="DB344" s="2"/>
      <c r="DC344" s="2" t="s">
        <v>3</v>
      </c>
      <c r="DD344" s="2" t="s">
        <v>3</v>
      </c>
      <c r="DE344" s="2" t="s">
        <v>3</v>
      </c>
      <c r="DF344" s="2" t="s">
        <v>3</v>
      </c>
      <c r="DG344" s="2" t="s">
        <v>3</v>
      </c>
      <c r="DH344" s="2" t="s">
        <v>3</v>
      </c>
      <c r="DI344" s="2" t="s">
        <v>3</v>
      </c>
      <c r="DJ344" s="2" t="s">
        <v>3</v>
      </c>
      <c r="DK344" s="2" t="s">
        <v>3</v>
      </c>
      <c r="DL344" s="2" t="s">
        <v>3</v>
      </c>
      <c r="DM344" s="2" t="s">
        <v>3</v>
      </c>
      <c r="DN344" s="2">
        <v>0</v>
      </c>
      <c r="DO344" s="2">
        <v>0</v>
      </c>
      <c r="DP344" s="2">
        <v>1</v>
      </c>
      <c r="DQ344" s="2">
        <v>1</v>
      </c>
      <c r="DR344" s="2"/>
      <c r="DS344" s="2"/>
      <c r="DT344" s="2"/>
      <c r="DU344" s="2">
        <v>1010</v>
      </c>
      <c r="DV344" s="2" t="s">
        <v>167</v>
      </c>
      <c r="DW344" s="2" t="s">
        <v>167</v>
      </c>
      <c r="DX344" s="2">
        <v>1</v>
      </c>
      <c r="DY344" s="2"/>
      <c r="DZ344" s="2" t="s">
        <v>3</v>
      </c>
      <c r="EA344" s="2" t="s">
        <v>3</v>
      </c>
      <c r="EB344" s="2" t="s">
        <v>3</v>
      </c>
      <c r="EC344" s="2" t="s">
        <v>3</v>
      </c>
      <c r="ED344" s="2"/>
      <c r="EE344" s="2">
        <v>385723315</v>
      </c>
      <c r="EF344" s="2">
        <v>40</v>
      </c>
      <c r="EG344" s="2" t="s">
        <v>38</v>
      </c>
      <c r="EH344" s="2">
        <v>0</v>
      </c>
      <c r="EI344" s="2" t="s">
        <v>3</v>
      </c>
      <c r="EJ344" s="2">
        <v>2</v>
      </c>
      <c r="EK344" s="2">
        <v>67</v>
      </c>
      <c r="EL344" s="2" t="s">
        <v>39</v>
      </c>
      <c r="EM344" s="2" t="s">
        <v>40</v>
      </c>
      <c r="EN344" s="2"/>
      <c r="EO344" s="2" t="s">
        <v>3</v>
      </c>
      <c r="EP344" s="2"/>
      <c r="EQ344" s="2">
        <v>0</v>
      </c>
      <c r="ER344" s="2">
        <v>0</v>
      </c>
      <c r="ES344" s="2">
        <v>0</v>
      </c>
      <c r="ET344" s="2">
        <v>0</v>
      </c>
      <c r="EU344" s="2">
        <v>0</v>
      </c>
      <c r="EV344" s="2">
        <v>0</v>
      </c>
      <c r="EW344" s="2">
        <v>0</v>
      </c>
      <c r="EX344" s="2">
        <v>0</v>
      </c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>
        <v>0</v>
      </c>
      <c r="FR344" s="2">
        <v>0</v>
      </c>
      <c r="FS344" s="2">
        <v>0</v>
      </c>
      <c r="FT344" s="2"/>
      <c r="FU344" s="2"/>
      <c r="FV344" s="2"/>
      <c r="FW344" s="2"/>
      <c r="FX344" s="2">
        <v>97</v>
      </c>
      <c r="FY344" s="2">
        <v>51</v>
      </c>
      <c r="FZ344" s="2"/>
      <c r="GA344" s="2" t="s">
        <v>3</v>
      </c>
      <c r="GB344" s="2"/>
      <c r="GC344" s="2"/>
      <c r="GD344" s="2">
        <v>1</v>
      </c>
      <c r="GE344" s="2"/>
      <c r="GF344" s="2">
        <v>-502973214</v>
      </c>
      <c r="GG344" s="2">
        <v>2</v>
      </c>
      <c r="GH344" s="2">
        <v>1</v>
      </c>
      <c r="GI344" s="2">
        <v>-2</v>
      </c>
      <c r="GJ344" s="2">
        <v>0</v>
      </c>
      <c r="GK344" s="2">
        <v>0</v>
      </c>
      <c r="GL344" s="2">
        <f t="shared" si="299"/>
        <v>0</v>
      </c>
      <c r="GM344" s="2">
        <f t="shared" si="300"/>
        <v>0</v>
      </c>
      <c r="GN344" s="2">
        <f t="shared" si="301"/>
        <v>0</v>
      </c>
      <c r="GO344" s="2">
        <f t="shared" si="302"/>
        <v>0</v>
      </c>
      <c r="GP344" s="2">
        <f t="shared" si="303"/>
        <v>0</v>
      </c>
      <c r="GQ344" s="2"/>
      <c r="GR344" s="2">
        <v>0</v>
      </c>
      <c r="GS344" s="2">
        <v>3</v>
      </c>
      <c r="GT344" s="2">
        <v>0</v>
      </c>
      <c r="GU344" s="2" t="s">
        <v>3</v>
      </c>
      <c r="GV344" s="2">
        <f t="shared" si="304"/>
        <v>0</v>
      </c>
      <c r="GW344" s="2">
        <v>1</v>
      </c>
      <c r="GX344" s="2">
        <f t="shared" si="305"/>
        <v>0</v>
      </c>
      <c r="GY344" s="2"/>
      <c r="GZ344" s="2"/>
      <c r="HA344" s="2">
        <v>0</v>
      </c>
      <c r="HB344" s="2">
        <v>0</v>
      </c>
      <c r="HC344" s="2">
        <f t="shared" si="306"/>
        <v>0</v>
      </c>
      <c r="HD344" s="2"/>
      <c r="HE344" s="2" t="s">
        <v>3</v>
      </c>
      <c r="HF344" s="2" t="s">
        <v>3</v>
      </c>
      <c r="HG344" s="2"/>
      <c r="HH344" s="2"/>
      <c r="HI344" s="2"/>
      <c r="HJ344" s="2"/>
      <c r="HK344" s="2"/>
      <c r="HL344" s="2"/>
      <c r="HM344" s="2" t="s">
        <v>3</v>
      </c>
      <c r="HN344" s="2" t="s">
        <v>3</v>
      </c>
      <c r="HO344" s="2" t="s">
        <v>3</v>
      </c>
      <c r="HP344" s="2" t="s">
        <v>3</v>
      </c>
      <c r="HQ344" s="2" t="s">
        <v>3</v>
      </c>
      <c r="HR344" s="2"/>
      <c r="HS344" s="2">
        <v>0</v>
      </c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>
        <v>0</v>
      </c>
      <c r="IL344" s="2"/>
      <c r="IM344" s="2"/>
      <c r="IN344" s="2"/>
      <c r="IO344" s="2"/>
      <c r="IP344" s="2"/>
      <c r="IQ344" s="2"/>
      <c r="IR344" s="2"/>
      <c r="IS344" s="2"/>
      <c r="IT344" s="2"/>
      <c r="IU344" s="2"/>
    </row>
    <row r="345" spans="1:255" x14ac:dyDescent="0.2">
      <c r="A345">
        <v>18</v>
      </c>
      <c r="B345">
        <v>1</v>
      </c>
      <c r="C345">
        <v>294</v>
      </c>
      <c r="E345" t="s">
        <v>226</v>
      </c>
      <c r="F345" t="s">
        <v>165</v>
      </c>
      <c r="G345" t="s">
        <v>166</v>
      </c>
      <c r="H345" t="s">
        <v>167</v>
      </c>
      <c r="I345">
        <f>I339*J345</f>
        <v>0</v>
      </c>
      <c r="J345">
        <v>0</v>
      </c>
      <c r="K345">
        <v>0</v>
      </c>
      <c r="O345">
        <f t="shared" si="268"/>
        <v>0</v>
      </c>
      <c r="P345">
        <f t="shared" si="269"/>
        <v>0</v>
      </c>
      <c r="Q345">
        <f t="shared" si="270"/>
        <v>0</v>
      </c>
      <c r="R345">
        <f t="shared" si="271"/>
        <v>0</v>
      </c>
      <c r="S345">
        <f t="shared" si="272"/>
        <v>0</v>
      </c>
      <c r="T345">
        <f t="shared" si="273"/>
        <v>0</v>
      </c>
      <c r="U345">
        <f t="shared" si="274"/>
        <v>0</v>
      </c>
      <c r="V345">
        <f t="shared" si="275"/>
        <v>0</v>
      </c>
      <c r="W345">
        <f t="shared" si="276"/>
        <v>0</v>
      </c>
      <c r="X345">
        <f t="shared" si="277"/>
        <v>0</v>
      </c>
      <c r="Y345">
        <f t="shared" si="278"/>
        <v>0</v>
      </c>
      <c r="AA345">
        <v>422441546</v>
      </c>
      <c r="AB345">
        <f t="shared" si="279"/>
        <v>0</v>
      </c>
      <c r="AC345">
        <f t="shared" si="280"/>
        <v>0</v>
      </c>
      <c r="AD345">
        <f t="shared" si="281"/>
        <v>0</v>
      </c>
      <c r="AE345">
        <f t="shared" si="282"/>
        <v>0</v>
      </c>
      <c r="AF345">
        <f t="shared" si="283"/>
        <v>0</v>
      </c>
      <c r="AG345">
        <f t="shared" si="284"/>
        <v>0</v>
      </c>
      <c r="AH345">
        <f t="shared" si="285"/>
        <v>0</v>
      </c>
      <c r="AI345">
        <f t="shared" si="286"/>
        <v>0</v>
      </c>
      <c r="AJ345">
        <f t="shared" si="287"/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97</v>
      </c>
      <c r="AU345">
        <v>51</v>
      </c>
      <c r="AV345">
        <v>1.0669999999999999</v>
      </c>
      <c r="AW345">
        <v>1.081</v>
      </c>
      <c r="AZ345">
        <v>1</v>
      </c>
      <c r="BA345">
        <v>1</v>
      </c>
      <c r="BB345">
        <v>1</v>
      </c>
      <c r="BC345">
        <v>9.86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2</v>
      </c>
      <c r="BJ345" t="s">
        <v>3</v>
      </c>
      <c r="BM345">
        <v>67</v>
      </c>
      <c r="BN345">
        <v>0</v>
      </c>
      <c r="BO345" t="s">
        <v>3</v>
      </c>
      <c r="BP345">
        <v>0</v>
      </c>
      <c r="BQ345">
        <v>40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97</v>
      </c>
      <c r="CA345">
        <v>51</v>
      </c>
      <c r="CB345" t="s">
        <v>3</v>
      </c>
      <c r="CE345">
        <v>30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si="288"/>
        <v>0</v>
      </c>
      <c r="CQ345">
        <f t="shared" si="289"/>
        <v>0</v>
      </c>
      <c r="CR345">
        <f t="shared" si="290"/>
        <v>0</v>
      </c>
      <c r="CS345">
        <f t="shared" si="291"/>
        <v>0</v>
      </c>
      <c r="CT345">
        <f t="shared" si="292"/>
        <v>0</v>
      </c>
      <c r="CU345">
        <f t="shared" si="293"/>
        <v>0</v>
      </c>
      <c r="CV345">
        <f t="shared" si="294"/>
        <v>0</v>
      </c>
      <c r="CW345">
        <f t="shared" si="295"/>
        <v>0</v>
      </c>
      <c r="CX345">
        <f t="shared" si="296"/>
        <v>0</v>
      </c>
      <c r="CY345">
        <f t="shared" si="297"/>
        <v>0</v>
      </c>
      <c r="CZ345">
        <f t="shared" si="298"/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1010</v>
      </c>
      <c r="DV345" t="s">
        <v>167</v>
      </c>
      <c r="DW345" t="s">
        <v>167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385723315</v>
      </c>
      <c r="EF345">
        <v>40</v>
      </c>
      <c r="EG345" t="s">
        <v>38</v>
      </c>
      <c r="EH345">
        <v>0</v>
      </c>
      <c r="EI345" t="s">
        <v>3</v>
      </c>
      <c r="EJ345">
        <v>2</v>
      </c>
      <c r="EK345">
        <v>67</v>
      </c>
      <c r="EL345" t="s">
        <v>39</v>
      </c>
      <c r="EM345" t="s">
        <v>40</v>
      </c>
      <c r="EO345" t="s">
        <v>3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FQ345">
        <v>0</v>
      </c>
      <c r="FR345">
        <v>0</v>
      </c>
      <c r="FS345">
        <v>0</v>
      </c>
      <c r="FX345">
        <v>97</v>
      </c>
      <c r="FY345">
        <v>51</v>
      </c>
      <c r="GA345" t="s">
        <v>3</v>
      </c>
      <c r="GD345">
        <v>1</v>
      </c>
      <c r="GF345">
        <v>-502973214</v>
      </c>
      <c r="GG345">
        <v>2</v>
      </c>
      <c r="GH345">
        <v>1</v>
      </c>
      <c r="GI345">
        <v>5</v>
      </c>
      <c r="GJ345">
        <v>0</v>
      </c>
      <c r="GK345">
        <v>0</v>
      </c>
      <c r="GL345">
        <f t="shared" si="299"/>
        <v>0</v>
      </c>
      <c r="GM345">
        <f t="shared" si="300"/>
        <v>0</v>
      </c>
      <c r="GN345">
        <f t="shared" si="301"/>
        <v>0</v>
      </c>
      <c r="GO345">
        <f t="shared" si="302"/>
        <v>0</v>
      </c>
      <c r="GP345">
        <f t="shared" si="303"/>
        <v>0</v>
      </c>
      <c r="GR345">
        <v>0</v>
      </c>
      <c r="GS345">
        <v>3</v>
      </c>
      <c r="GT345">
        <v>0</v>
      </c>
      <c r="GU345" t="s">
        <v>3</v>
      </c>
      <c r="GV345">
        <f t="shared" si="304"/>
        <v>0</v>
      </c>
      <c r="GW345">
        <v>1</v>
      </c>
      <c r="GX345">
        <f t="shared" si="305"/>
        <v>0</v>
      </c>
      <c r="HA345">
        <v>0</v>
      </c>
      <c r="HB345">
        <v>0</v>
      </c>
      <c r="HC345">
        <f t="shared" si="306"/>
        <v>0</v>
      </c>
      <c r="HE345" t="s">
        <v>3</v>
      </c>
      <c r="HF345" t="s">
        <v>3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HS345">
        <v>0</v>
      </c>
      <c r="IK345">
        <v>0</v>
      </c>
    </row>
    <row r="346" spans="1:255" x14ac:dyDescent="0.2">
      <c r="A346" s="2">
        <v>17</v>
      </c>
      <c r="B346" s="2">
        <v>1</v>
      </c>
      <c r="C346" s="2"/>
      <c r="D346" s="2"/>
      <c r="E346" s="2" t="s">
        <v>169</v>
      </c>
      <c r="F346" s="2" t="s">
        <v>121</v>
      </c>
      <c r="G346" s="2" t="s">
        <v>122</v>
      </c>
      <c r="H346" s="2" t="s">
        <v>44</v>
      </c>
      <c r="I346" s="2">
        <f>ROUND(ROUND(0.003,5),9)</f>
        <v>3.0000000000000001E-3</v>
      </c>
      <c r="J346" s="2">
        <v>0</v>
      </c>
      <c r="K346" s="2">
        <f>ROUND(ROUND(0.003,5),9)</f>
        <v>3.0000000000000001E-3</v>
      </c>
      <c r="L346" s="2"/>
      <c r="M346" s="2"/>
      <c r="N346" s="2"/>
      <c r="O346" s="2">
        <f t="shared" si="268"/>
        <v>1318.39</v>
      </c>
      <c r="P346" s="2">
        <f t="shared" si="269"/>
        <v>1318.39</v>
      </c>
      <c r="Q346" s="2">
        <f t="shared" si="270"/>
        <v>0</v>
      </c>
      <c r="R346" s="2">
        <f t="shared" si="271"/>
        <v>0</v>
      </c>
      <c r="S346" s="2">
        <f t="shared" si="272"/>
        <v>0</v>
      </c>
      <c r="T346" s="2">
        <f t="shared" si="273"/>
        <v>0</v>
      </c>
      <c r="U346" s="2">
        <f t="shared" si="274"/>
        <v>0</v>
      </c>
      <c r="V346" s="2">
        <f t="shared" si="275"/>
        <v>0</v>
      </c>
      <c r="W346" s="2">
        <f t="shared" si="276"/>
        <v>0</v>
      </c>
      <c r="X346" s="2">
        <f t="shared" si="277"/>
        <v>0</v>
      </c>
      <c r="Y346" s="2">
        <f t="shared" si="278"/>
        <v>0</v>
      </c>
      <c r="Z346" s="2"/>
      <c r="AA346" s="2">
        <v>422441548</v>
      </c>
      <c r="AB346" s="2">
        <f t="shared" si="279"/>
        <v>439463.98</v>
      </c>
      <c r="AC346" s="2">
        <f t="shared" si="280"/>
        <v>439463.98</v>
      </c>
      <c r="AD346" s="2">
        <f t="shared" si="281"/>
        <v>0</v>
      </c>
      <c r="AE346" s="2">
        <f t="shared" si="282"/>
        <v>0</v>
      </c>
      <c r="AF346" s="2">
        <f t="shared" si="283"/>
        <v>0</v>
      </c>
      <c r="AG346" s="2">
        <f t="shared" si="284"/>
        <v>0</v>
      </c>
      <c r="AH346" s="2">
        <f t="shared" si="285"/>
        <v>0</v>
      </c>
      <c r="AI346" s="2">
        <f t="shared" si="286"/>
        <v>0</v>
      </c>
      <c r="AJ346" s="2">
        <f t="shared" si="287"/>
        <v>0</v>
      </c>
      <c r="AK346" s="2">
        <v>439463.98</v>
      </c>
      <c r="AL346" s="2">
        <v>439463.98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v>0</v>
      </c>
      <c r="AV346" s="2">
        <v>1</v>
      </c>
      <c r="AW346" s="2">
        <v>1</v>
      </c>
      <c r="AX346" s="2"/>
      <c r="AY346" s="2"/>
      <c r="AZ346" s="2">
        <v>1</v>
      </c>
      <c r="BA346" s="2">
        <v>1</v>
      </c>
      <c r="BB346" s="2">
        <v>1</v>
      </c>
      <c r="BC346" s="2">
        <v>1</v>
      </c>
      <c r="BD346" s="2" t="s">
        <v>3</v>
      </c>
      <c r="BE346" s="2" t="s">
        <v>3</v>
      </c>
      <c r="BF346" s="2" t="s">
        <v>3</v>
      </c>
      <c r="BG346" s="2" t="s">
        <v>3</v>
      </c>
      <c r="BH346" s="2">
        <v>3</v>
      </c>
      <c r="BI346" s="2">
        <v>2</v>
      </c>
      <c r="BJ346" s="2" t="s">
        <v>123</v>
      </c>
      <c r="BK346" s="2"/>
      <c r="BL346" s="2"/>
      <c r="BM346" s="2">
        <v>1618</v>
      </c>
      <c r="BN346" s="2">
        <v>0</v>
      </c>
      <c r="BO346" s="2" t="s">
        <v>3</v>
      </c>
      <c r="BP346" s="2">
        <v>0</v>
      </c>
      <c r="BQ346" s="2">
        <v>201</v>
      </c>
      <c r="BR346" s="2">
        <v>0</v>
      </c>
      <c r="BS346" s="2">
        <v>1</v>
      </c>
      <c r="BT346" s="2">
        <v>1</v>
      </c>
      <c r="BU346" s="2">
        <v>1</v>
      </c>
      <c r="BV346" s="2">
        <v>1</v>
      </c>
      <c r="BW346" s="2">
        <v>1</v>
      </c>
      <c r="BX346" s="2">
        <v>1</v>
      </c>
      <c r="BY346" s="2" t="s">
        <v>3</v>
      </c>
      <c r="BZ346" s="2">
        <v>0</v>
      </c>
      <c r="CA346" s="2">
        <v>0</v>
      </c>
      <c r="CB346" s="2" t="s">
        <v>3</v>
      </c>
      <c r="CC346" s="2"/>
      <c r="CD346" s="2"/>
      <c r="CE346" s="2">
        <v>30</v>
      </c>
      <c r="CF346" s="2">
        <v>0</v>
      </c>
      <c r="CG346" s="2">
        <v>0</v>
      </c>
      <c r="CH346" s="2"/>
      <c r="CI346" s="2"/>
      <c r="CJ346" s="2"/>
      <c r="CK346" s="2"/>
      <c r="CL346" s="2"/>
      <c r="CM346" s="2">
        <v>0</v>
      </c>
      <c r="CN346" s="2" t="s">
        <v>3</v>
      </c>
      <c r="CO346" s="2">
        <v>0</v>
      </c>
      <c r="CP346" s="2">
        <f t="shared" si="288"/>
        <v>1318.39</v>
      </c>
      <c r="CQ346" s="2">
        <f t="shared" si="289"/>
        <v>439463.98</v>
      </c>
      <c r="CR346" s="2">
        <f t="shared" si="290"/>
        <v>0</v>
      </c>
      <c r="CS346" s="2">
        <f t="shared" si="291"/>
        <v>0</v>
      </c>
      <c r="CT346" s="2">
        <f t="shared" si="292"/>
        <v>0</v>
      </c>
      <c r="CU346" s="2">
        <f t="shared" si="293"/>
        <v>0</v>
      </c>
      <c r="CV346" s="2">
        <f t="shared" si="294"/>
        <v>0</v>
      </c>
      <c r="CW346" s="2">
        <f t="shared" si="295"/>
        <v>0</v>
      </c>
      <c r="CX346" s="2">
        <f t="shared" si="296"/>
        <v>0</v>
      </c>
      <c r="CY346" s="2">
        <f t="shared" si="297"/>
        <v>0</v>
      </c>
      <c r="CZ346" s="2">
        <f t="shared" si="298"/>
        <v>0</v>
      </c>
      <c r="DA346" s="2"/>
      <c r="DB346" s="2"/>
      <c r="DC346" s="2" t="s">
        <v>3</v>
      </c>
      <c r="DD346" s="2" t="s">
        <v>3</v>
      </c>
      <c r="DE346" s="2" t="s">
        <v>3</v>
      </c>
      <c r="DF346" s="2" t="s">
        <v>3</v>
      </c>
      <c r="DG346" s="2" t="s">
        <v>3</v>
      </c>
      <c r="DH346" s="2" t="s">
        <v>3</v>
      </c>
      <c r="DI346" s="2" t="s">
        <v>3</v>
      </c>
      <c r="DJ346" s="2" t="s">
        <v>3</v>
      </c>
      <c r="DK346" s="2" t="s">
        <v>3</v>
      </c>
      <c r="DL346" s="2" t="s">
        <v>3</v>
      </c>
      <c r="DM346" s="2" t="s">
        <v>3</v>
      </c>
      <c r="DN346" s="2">
        <v>0</v>
      </c>
      <c r="DO346" s="2">
        <v>0</v>
      </c>
      <c r="DP346" s="2">
        <v>1</v>
      </c>
      <c r="DQ346" s="2">
        <v>1</v>
      </c>
      <c r="DR346" s="2"/>
      <c r="DS346" s="2"/>
      <c r="DT346" s="2"/>
      <c r="DU346" s="2">
        <v>1003</v>
      </c>
      <c r="DV346" s="2" t="s">
        <v>44</v>
      </c>
      <c r="DW346" s="2" t="s">
        <v>44</v>
      </c>
      <c r="DX346" s="2">
        <v>1000</v>
      </c>
      <c r="DY346" s="2"/>
      <c r="DZ346" s="2" t="s">
        <v>3</v>
      </c>
      <c r="EA346" s="2" t="s">
        <v>3</v>
      </c>
      <c r="EB346" s="2" t="s">
        <v>3</v>
      </c>
      <c r="EC346" s="2" t="s">
        <v>3</v>
      </c>
      <c r="ED346" s="2"/>
      <c r="EE346" s="2">
        <v>385723353</v>
      </c>
      <c r="EF346" s="2">
        <v>201</v>
      </c>
      <c r="EG346" s="2" t="s">
        <v>124</v>
      </c>
      <c r="EH346" s="2">
        <v>0</v>
      </c>
      <c r="EI346" s="2" t="s">
        <v>3</v>
      </c>
      <c r="EJ346" s="2">
        <v>2</v>
      </c>
      <c r="EK346" s="2">
        <v>1618</v>
      </c>
      <c r="EL346" s="2" t="s">
        <v>125</v>
      </c>
      <c r="EM346" s="2" t="s">
        <v>126</v>
      </c>
      <c r="EN346" s="2"/>
      <c r="EO346" s="2" t="s">
        <v>3</v>
      </c>
      <c r="EP346" s="2"/>
      <c r="EQ346" s="2">
        <v>0</v>
      </c>
      <c r="ER346" s="2">
        <v>439463.98</v>
      </c>
      <c r="ES346" s="2">
        <v>439463.98</v>
      </c>
      <c r="ET346" s="2">
        <v>0</v>
      </c>
      <c r="EU346" s="2">
        <v>0</v>
      </c>
      <c r="EV346" s="2">
        <v>0</v>
      </c>
      <c r="EW346" s="2">
        <v>0</v>
      </c>
      <c r="EX346" s="2">
        <v>0</v>
      </c>
      <c r="EY346" s="2">
        <v>0</v>
      </c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>
        <v>0</v>
      </c>
      <c r="FR346" s="2">
        <v>0</v>
      </c>
      <c r="FS346" s="2">
        <v>0</v>
      </c>
      <c r="FT346" s="2"/>
      <c r="FU346" s="2"/>
      <c r="FV346" s="2"/>
      <c r="FW346" s="2"/>
      <c r="FX346" s="2">
        <v>0</v>
      </c>
      <c r="FY346" s="2">
        <v>0</v>
      </c>
      <c r="FZ346" s="2"/>
      <c r="GA346" s="2" t="s">
        <v>3</v>
      </c>
      <c r="GB346" s="2"/>
      <c r="GC346" s="2"/>
      <c r="GD346" s="2">
        <v>1</v>
      </c>
      <c r="GE346" s="2"/>
      <c r="GF346" s="2">
        <v>1417408259</v>
      </c>
      <c r="GG346" s="2">
        <v>2</v>
      </c>
      <c r="GH346" s="2">
        <v>1</v>
      </c>
      <c r="GI346" s="2">
        <v>-2</v>
      </c>
      <c r="GJ346" s="2">
        <v>0</v>
      </c>
      <c r="GK346" s="2">
        <v>0</v>
      </c>
      <c r="GL346" s="2">
        <f t="shared" si="299"/>
        <v>0</v>
      </c>
      <c r="GM346" s="2">
        <f t="shared" si="300"/>
        <v>1318.39</v>
      </c>
      <c r="GN346" s="2">
        <f t="shared" si="301"/>
        <v>0</v>
      </c>
      <c r="GO346" s="2">
        <f t="shared" si="302"/>
        <v>1318.39</v>
      </c>
      <c r="GP346" s="2">
        <f t="shared" si="303"/>
        <v>0</v>
      </c>
      <c r="GQ346" s="2"/>
      <c r="GR346" s="2">
        <v>0</v>
      </c>
      <c r="GS346" s="2">
        <v>3</v>
      </c>
      <c r="GT346" s="2">
        <v>0</v>
      </c>
      <c r="GU346" s="2" t="s">
        <v>3</v>
      </c>
      <c r="GV346" s="2">
        <f t="shared" si="304"/>
        <v>0</v>
      </c>
      <c r="GW346" s="2">
        <v>1</v>
      </c>
      <c r="GX346" s="2">
        <f t="shared" si="305"/>
        <v>0</v>
      </c>
      <c r="GY346" s="2"/>
      <c r="GZ346" s="2"/>
      <c r="HA346" s="2">
        <v>0</v>
      </c>
      <c r="HB346" s="2">
        <v>0</v>
      </c>
      <c r="HC346" s="2">
        <f t="shared" si="306"/>
        <v>0</v>
      </c>
      <c r="HD346" s="2"/>
      <c r="HE346" s="2" t="s">
        <v>3</v>
      </c>
      <c r="HF346" s="2" t="s">
        <v>3</v>
      </c>
      <c r="HG346" s="2"/>
      <c r="HH346" s="2"/>
      <c r="HI346" s="2"/>
      <c r="HJ346" s="2"/>
      <c r="HK346" s="2"/>
      <c r="HL346" s="2"/>
      <c r="HM346" s="2" t="s">
        <v>3</v>
      </c>
      <c r="HN346" s="2" t="s">
        <v>3</v>
      </c>
      <c r="HO346" s="2" t="s">
        <v>3</v>
      </c>
      <c r="HP346" s="2" t="s">
        <v>3</v>
      </c>
      <c r="HQ346" s="2" t="s">
        <v>3</v>
      </c>
      <c r="HR346" s="2"/>
      <c r="HS346" s="2">
        <v>0</v>
      </c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>
        <v>0</v>
      </c>
      <c r="IL346" s="2"/>
      <c r="IM346" s="2"/>
      <c r="IN346" s="2"/>
      <c r="IO346" s="2"/>
      <c r="IP346" s="2"/>
      <c r="IQ346" s="2"/>
      <c r="IR346" s="2"/>
      <c r="IS346" s="2"/>
      <c r="IT346" s="2"/>
      <c r="IU346" s="2"/>
    </row>
    <row r="347" spans="1:255" x14ac:dyDescent="0.2">
      <c r="A347">
        <v>17</v>
      </c>
      <c r="B347">
        <v>1</v>
      </c>
      <c r="E347" t="s">
        <v>169</v>
      </c>
      <c r="F347" t="s">
        <v>121</v>
      </c>
      <c r="G347" t="s">
        <v>122</v>
      </c>
      <c r="H347" t="s">
        <v>44</v>
      </c>
      <c r="I347">
        <f>ROUND(ROUND(0.003,5),9)</f>
        <v>3.0000000000000001E-3</v>
      </c>
      <c r="J347">
        <v>0</v>
      </c>
      <c r="K347">
        <f>ROUND(ROUND(0.003,5),9)</f>
        <v>3.0000000000000001E-3</v>
      </c>
      <c r="O347">
        <f t="shared" si="268"/>
        <v>3981.54</v>
      </c>
      <c r="P347">
        <f t="shared" si="269"/>
        <v>3981.54</v>
      </c>
      <c r="Q347">
        <f t="shared" si="270"/>
        <v>0</v>
      </c>
      <c r="R347">
        <f t="shared" si="271"/>
        <v>0</v>
      </c>
      <c r="S347">
        <f t="shared" si="272"/>
        <v>0</v>
      </c>
      <c r="T347">
        <f t="shared" si="273"/>
        <v>0</v>
      </c>
      <c r="U347">
        <f t="shared" si="274"/>
        <v>0</v>
      </c>
      <c r="V347">
        <f t="shared" si="275"/>
        <v>0</v>
      </c>
      <c r="W347">
        <f t="shared" si="276"/>
        <v>0</v>
      </c>
      <c r="X347">
        <f t="shared" si="277"/>
        <v>0</v>
      </c>
      <c r="Y347">
        <f t="shared" si="278"/>
        <v>0</v>
      </c>
      <c r="AA347">
        <v>422441546</v>
      </c>
      <c r="AB347">
        <f t="shared" si="279"/>
        <v>439463.98</v>
      </c>
      <c r="AC347">
        <f t="shared" si="280"/>
        <v>439463.98</v>
      </c>
      <c r="AD347">
        <f t="shared" si="281"/>
        <v>0</v>
      </c>
      <c r="AE347">
        <f t="shared" si="282"/>
        <v>0</v>
      </c>
      <c r="AF347">
        <f t="shared" si="283"/>
        <v>0</v>
      </c>
      <c r="AG347">
        <f t="shared" si="284"/>
        <v>0</v>
      </c>
      <c r="AH347">
        <f t="shared" si="285"/>
        <v>0</v>
      </c>
      <c r="AI347">
        <f t="shared" si="286"/>
        <v>0</v>
      </c>
      <c r="AJ347">
        <f t="shared" si="287"/>
        <v>0</v>
      </c>
      <c r="AK347">
        <v>439463.98</v>
      </c>
      <c r="AL347">
        <v>439463.98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3.02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2</v>
      </c>
      <c r="BJ347" t="s">
        <v>123</v>
      </c>
      <c r="BM347">
        <v>1618</v>
      </c>
      <c r="BN347">
        <v>0</v>
      </c>
      <c r="BO347" t="s">
        <v>121</v>
      </c>
      <c r="BP347">
        <v>1</v>
      </c>
      <c r="BQ347">
        <v>201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B347" t="s">
        <v>3</v>
      </c>
      <c r="CE347">
        <v>30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288"/>
        <v>3981.54</v>
      </c>
      <c r="CQ347">
        <f t="shared" si="289"/>
        <v>1327181.22</v>
      </c>
      <c r="CR347">
        <f t="shared" si="290"/>
        <v>0</v>
      </c>
      <c r="CS347">
        <f t="shared" si="291"/>
        <v>0</v>
      </c>
      <c r="CT347">
        <f t="shared" si="292"/>
        <v>0</v>
      </c>
      <c r="CU347">
        <f t="shared" si="293"/>
        <v>0</v>
      </c>
      <c r="CV347">
        <f t="shared" si="294"/>
        <v>0</v>
      </c>
      <c r="CW347">
        <f t="shared" si="295"/>
        <v>0</v>
      </c>
      <c r="CX347">
        <f t="shared" si="296"/>
        <v>0</v>
      </c>
      <c r="CY347">
        <f t="shared" si="297"/>
        <v>0</v>
      </c>
      <c r="CZ347">
        <f t="shared" si="298"/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1003</v>
      </c>
      <c r="DV347" t="s">
        <v>44</v>
      </c>
      <c r="DW347" t="s">
        <v>44</v>
      </c>
      <c r="DX347">
        <v>1000</v>
      </c>
      <c r="DZ347" t="s">
        <v>3</v>
      </c>
      <c r="EA347" t="s">
        <v>3</v>
      </c>
      <c r="EB347" t="s">
        <v>3</v>
      </c>
      <c r="EC347" t="s">
        <v>3</v>
      </c>
      <c r="EE347">
        <v>385723353</v>
      </c>
      <c r="EF347">
        <v>201</v>
      </c>
      <c r="EG347" t="s">
        <v>124</v>
      </c>
      <c r="EH347">
        <v>0</v>
      </c>
      <c r="EI347" t="s">
        <v>3</v>
      </c>
      <c r="EJ347">
        <v>2</v>
      </c>
      <c r="EK347">
        <v>1618</v>
      </c>
      <c r="EL347" t="s">
        <v>125</v>
      </c>
      <c r="EM347" t="s">
        <v>126</v>
      </c>
      <c r="EO347" t="s">
        <v>3</v>
      </c>
      <c r="EQ347">
        <v>0</v>
      </c>
      <c r="ER347">
        <v>439463.98</v>
      </c>
      <c r="ES347">
        <v>439463.98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3</v>
      </c>
      <c r="GD347">
        <v>1</v>
      </c>
      <c r="GF347">
        <v>1417408259</v>
      </c>
      <c r="GG347">
        <v>2</v>
      </c>
      <c r="GH347">
        <v>1</v>
      </c>
      <c r="GI347">
        <v>2</v>
      </c>
      <c r="GJ347">
        <v>0</v>
      </c>
      <c r="GK347">
        <v>0</v>
      </c>
      <c r="GL347">
        <f t="shared" si="299"/>
        <v>0</v>
      </c>
      <c r="GM347">
        <f t="shared" si="300"/>
        <v>3981.54</v>
      </c>
      <c r="GN347">
        <f t="shared" si="301"/>
        <v>0</v>
      </c>
      <c r="GO347">
        <f t="shared" si="302"/>
        <v>3981.54</v>
      </c>
      <c r="GP347">
        <f t="shared" si="303"/>
        <v>0</v>
      </c>
      <c r="GR347">
        <v>0</v>
      </c>
      <c r="GS347">
        <v>3</v>
      </c>
      <c r="GT347">
        <v>0</v>
      </c>
      <c r="GU347" t="s">
        <v>3</v>
      </c>
      <c r="GV347">
        <f t="shared" si="304"/>
        <v>0</v>
      </c>
      <c r="GW347">
        <v>1</v>
      </c>
      <c r="GX347">
        <f t="shared" si="305"/>
        <v>0</v>
      </c>
      <c r="HA347">
        <v>0</v>
      </c>
      <c r="HB347">
        <v>0</v>
      </c>
      <c r="HC347">
        <f t="shared" si="306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HS347">
        <v>0</v>
      </c>
      <c r="IK347">
        <v>0</v>
      </c>
    </row>
    <row r="348" spans="1:255" x14ac:dyDescent="0.2">
      <c r="A348" s="2">
        <v>17</v>
      </c>
      <c r="B348" s="2">
        <v>1</v>
      </c>
      <c r="C348" s="2">
        <f>ROW(SmtRes!A305)</f>
        <v>305</v>
      </c>
      <c r="D348" s="2">
        <f>ROW(EtalonRes!A305)</f>
        <v>305</v>
      </c>
      <c r="E348" s="2" t="s">
        <v>180</v>
      </c>
      <c r="F348" s="2" t="s">
        <v>170</v>
      </c>
      <c r="G348" s="2" t="s">
        <v>171</v>
      </c>
      <c r="H348" s="2" t="s">
        <v>172</v>
      </c>
      <c r="I348" s="2">
        <f>ROUND(ROUND(0.6/100,5),9)</f>
        <v>6.0000000000000001E-3</v>
      </c>
      <c r="J348" s="2">
        <v>0</v>
      </c>
      <c r="K348" s="2">
        <f>ROUND(ROUND(0.6/100,5),9)</f>
        <v>6.0000000000000001E-3</v>
      </c>
      <c r="L348" s="2"/>
      <c r="M348" s="2"/>
      <c r="N348" s="2"/>
      <c r="O348" s="2">
        <f t="shared" si="268"/>
        <v>17.739999999999998</v>
      </c>
      <c r="P348" s="2">
        <f t="shared" si="269"/>
        <v>3.1</v>
      </c>
      <c r="Q348" s="2">
        <f t="shared" si="270"/>
        <v>2.5099999999999998</v>
      </c>
      <c r="R348" s="2">
        <f t="shared" si="271"/>
        <v>0</v>
      </c>
      <c r="S348" s="2">
        <f t="shared" si="272"/>
        <v>12.13</v>
      </c>
      <c r="T348" s="2">
        <f t="shared" si="273"/>
        <v>0</v>
      </c>
      <c r="U348" s="2">
        <f t="shared" si="274"/>
        <v>0.84806999999999999</v>
      </c>
      <c r="V348" s="2">
        <f t="shared" si="275"/>
        <v>0</v>
      </c>
      <c r="W348" s="2">
        <f t="shared" si="276"/>
        <v>0</v>
      </c>
      <c r="X348" s="2">
        <f t="shared" si="277"/>
        <v>11.4</v>
      </c>
      <c r="Y348" s="2">
        <f t="shared" si="278"/>
        <v>6.19</v>
      </c>
      <c r="Z348" s="2"/>
      <c r="AA348" s="2">
        <v>422441548</v>
      </c>
      <c r="AB348" s="2">
        <f t="shared" si="279"/>
        <v>2846.95</v>
      </c>
      <c r="AC348" s="2">
        <f t="shared" si="280"/>
        <v>516.41</v>
      </c>
      <c r="AD348" s="2">
        <f t="shared" si="281"/>
        <v>399.63</v>
      </c>
      <c r="AE348" s="2">
        <f t="shared" si="282"/>
        <v>0.59</v>
      </c>
      <c r="AF348" s="2">
        <f t="shared" si="283"/>
        <v>1930.91</v>
      </c>
      <c r="AG348" s="2">
        <f t="shared" si="284"/>
        <v>0</v>
      </c>
      <c r="AH348" s="2">
        <f t="shared" si="285"/>
        <v>135</v>
      </c>
      <c r="AI348" s="2">
        <f t="shared" si="286"/>
        <v>0</v>
      </c>
      <c r="AJ348" s="2">
        <f t="shared" si="287"/>
        <v>0</v>
      </c>
      <c r="AK348" s="2">
        <v>2846.95</v>
      </c>
      <c r="AL348" s="2">
        <v>516.41</v>
      </c>
      <c r="AM348" s="2">
        <v>399.63</v>
      </c>
      <c r="AN348" s="2">
        <v>0.59</v>
      </c>
      <c r="AO348" s="2">
        <v>1930.91</v>
      </c>
      <c r="AP348" s="2">
        <v>0</v>
      </c>
      <c r="AQ348" s="2">
        <v>135</v>
      </c>
      <c r="AR348" s="2">
        <v>0</v>
      </c>
      <c r="AS348" s="2">
        <v>0</v>
      </c>
      <c r="AT348" s="2">
        <v>94</v>
      </c>
      <c r="AU348" s="2">
        <v>51</v>
      </c>
      <c r="AV348" s="2">
        <v>1.0469999999999999</v>
      </c>
      <c r="AW348" s="2">
        <v>1</v>
      </c>
      <c r="AX348" s="2"/>
      <c r="AY348" s="2"/>
      <c r="AZ348" s="2">
        <v>1</v>
      </c>
      <c r="BA348" s="2">
        <v>1</v>
      </c>
      <c r="BB348" s="2">
        <v>1</v>
      </c>
      <c r="BC348" s="2">
        <v>1</v>
      </c>
      <c r="BD348" s="2" t="s">
        <v>3</v>
      </c>
      <c r="BE348" s="2" t="s">
        <v>3</v>
      </c>
      <c r="BF348" s="2" t="s">
        <v>3</v>
      </c>
      <c r="BG348" s="2" t="s">
        <v>3</v>
      </c>
      <c r="BH348" s="2">
        <v>0</v>
      </c>
      <c r="BI348" s="2">
        <v>1</v>
      </c>
      <c r="BJ348" s="2" t="s">
        <v>173</v>
      </c>
      <c r="BK348" s="2"/>
      <c r="BL348" s="2"/>
      <c r="BM348" s="2">
        <v>17</v>
      </c>
      <c r="BN348" s="2">
        <v>0</v>
      </c>
      <c r="BO348" s="2" t="s">
        <v>170</v>
      </c>
      <c r="BP348" s="2">
        <v>1</v>
      </c>
      <c r="BQ348" s="2">
        <v>30</v>
      </c>
      <c r="BR348" s="2">
        <v>0</v>
      </c>
      <c r="BS348" s="2">
        <v>1</v>
      </c>
      <c r="BT348" s="2">
        <v>1</v>
      </c>
      <c r="BU348" s="2">
        <v>1</v>
      </c>
      <c r="BV348" s="2">
        <v>1</v>
      </c>
      <c r="BW348" s="2">
        <v>1</v>
      </c>
      <c r="BX348" s="2">
        <v>1</v>
      </c>
      <c r="BY348" s="2" t="s">
        <v>3</v>
      </c>
      <c r="BZ348" s="2">
        <v>94</v>
      </c>
      <c r="CA348" s="2">
        <v>51</v>
      </c>
      <c r="CB348" s="2" t="s">
        <v>3</v>
      </c>
      <c r="CC348" s="2"/>
      <c r="CD348" s="2"/>
      <c r="CE348" s="2">
        <v>30</v>
      </c>
      <c r="CF348" s="2">
        <v>0</v>
      </c>
      <c r="CG348" s="2">
        <v>0</v>
      </c>
      <c r="CH348" s="2"/>
      <c r="CI348" s="2"/>
      <c r="CJ348" s="2"/>
      <c r="CK348" s="2"/>
      <c r="CL348" s="2"/>
      <c r="CM348" s="2">
        <v>0</v>
      </c>
      <c r="CN348" s="2" t="s">
        <v>3</v>
      </c>
      <c r="CO348" s="2">
        <v>0</v>
      </c>
      <c r="CP348" s="2">
        <f t="shared" si="288"/>
        <v>17.740000000000002</v>
      </c>
      <c r="CQ348" s="2">
        <f t="shared" si="289"/>
        <v>516.41</v>
      </c>
      <c r="CR348" s="2">
        <f t="shared" si="290"/>
        <v>418.41</v>
      </c>
      <c r="CS348" s="2">
        <f t="shared" si="291"/>
        <v>0.62</v>
      </c>
      <c r="CT348" s="2">
        <f t="shared" si="292"/>
        <v>2021.66</v>
      </c>
      <c r="CU348" s="2">
        <f t="shared" si="293"/>
        <v>0</v>
      </c>
      <c r="CV348" s="2">
        <f t="shared" si="294"/>
        <v>141.345</v>
      </c>
      <c r="CW348" s="2">
        <f t="shared" si="295"/>
        <v>0</v>
      </c>
      <c r="CX348" s="2">
        <f t="shared" si="296"/>
        <v>0</v>
      </c>
      <c r="CY348" s="2">
        <f t="shared" si="297"/>
        <v>11.402200000000001</v>
      </c>
      <c r="CZ348" s="2">
        <f t="shared" si="298"/>
        <v>6.1863000000000001</v>
      </c>
      <c r="DA348" s="2"/>
      <c r="DB348" s="2"/>
      <c r="DC348" s="2" t="s">
        <v>3</v>
      </c>
      <c r="DD348" s="2" t="s">
        <v>3</v>
      </c>
      <c r="DE348" s="2" t="s">
        <v>3</v>
      </c>
      <c r="DF348" s="2" t="s">
        <v>3</v>
      </c>
      <c r="DG348" s="2" t="s">
        <v>3</v>
      </c>
      <c r="DH348" s="2" t="s">
        <v>3</v>
      </c>
      <c r="DI348" s="2" t="s">
        <v>3</v>
      </c>
      <c r="DJ348" s="2" t="s">
        <v>3</v>
      </c>
      <c r="DK348" s="2" t="s">
        <v>3</v>
      </c>
      <c r="DL348" s="2" t="s">
        <v>3</v>
      </c>
      <c r="DM348" s="2" t="s">
        <v>3</v>
      </c>
      <c r="DN348" s="2">
        <v>0</v>
      </c>
      <c r="DO348" s="2">
        <v>0</v>
      </c>
      <c r="DP348" s="2">
        <v>1</v>
      </c>
      <c r="DQ348" s="2">
        <v>1</v>
      </c>
      <c r="DR348" s="2"/>
      <c r="DS348" s="2"/>
      <c r="DT348" s="2"/>
      <c r="DU348" s="2">
        <v>1013</v>
      </c>
      <c r="DV348" s="2" t="s">
        <v>172</v>
      </c>
      <c r="DW348" s="2" t="s">
        <v>172</v>
      </c>
      <c r="DX348" s="2">
        <v>1</v>
      </c>
      <c r="DY348" s="2"/>
      <c r="DZ348" s="2" t="s">
        <v>3</v>
      </c>
      <c r="EA348" s="2" t="s">
        <v>3</v>
      </c>
      <c r="EB348" s="2" t="s">
        <v>3</v>
      </c>
      <c r="EC348" s="2" t="s">
        <v>3</v>
      </c>
      <c r="ED348" s="2"/>
      <c r="EE348" s="2">
        <v>385723236</v>
      </c>
      <c r="EF348" s="2">
        <v>30</v>
      </c>
      <c r="EG348" s="2" t="s">
        <v>22</v>
      </c>
      <c r="EH348" s="2">
        <v>0</v>
      </c>
      <c r="EI348" s="2" t="s">
        <v>3</v>
      </c>
      <c r="EJ348" s="2">
        <v>1</v>
      </c>
      <c r="EK348" s="2">
        <v>17</v>
      </c>
      <c r="EL348" s="2" t="s">
        <v>174</v>
      </c>
      <c r="EM348" s="2" t="s">
        <v>175</v>
      </c>
      <c r="EN348" s="2"/>
      <c r="EO348" s="2" t="s">
        <v>3</v>
      </c>
      <c r="EP348" s="2"/>
      <c r="EQ348" s="2">
        <v>0</v>
      </c>
      <c r="ER348" s="2">
        <v>2846.95</v>
      </c>
      <c r="ES348" s="2">
        <v>516.41</v>
      </c>
      <c r="ET348" s="2">
        <v>399.63</v>
      </c>
      <c r="EU348" s="2">
        <v>0.59</v>
      </c>
      <c r="EV348" s="2">
        <v>1930.91</v>
      </c>
      <c r="EW348" s="2">
        <v>135</v>
      </c>
      <c r="EX348" s="2">
        <v>0</v>
      </c>
      <c r="EY348" s="2">
        <v>0</v>
      </c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>
        <v>0</v>
      </c>
      <c r="FR348" s="2">
        <v>0</v>
      </c>
      <c r="FS348" s="2">
        <v>0</v>
      </c>
      <c r="FT348" s="2"/>
      <c r="FU348" s="2"/>
      <c r="FV348" s="2"/>
      <c r="FW348" s="2"/>
      <c r="FX348" s="2">
        <v>94</v>
      </c>
      <c r="FY348" s="2">
        <v>51</v>
      </c>
      <c r="FZ348" s="2"/>
      <c r="GA348" s="2" t="s">
        <v>3</v>
      </c>
      <c r="GB348" s="2"/>
      <c r="GC348" s="2"/>
      <c r="GD348" s="2">
        <v>1</v>
      </c>
      <c r="GE348" s="2"/>
      <c r="GF348" s="2">
        <v>-1761564371</v>
      </c>
      <c r="GG348" s="2">
        <v>2</v>
      </c>
      <c r="GH348" s="2">
        <v>1</v>
      </c>
      <c r="GI348" s="2">
        <v>2</v>
      </c>
      <c r="GJ348" s="2">
        <v>0</v>
      </c>
      <c r="GK348" s="2">
        <v>0</v>
      </c>
      <c r="GL348" s="2">
        <f t="shared" si="299"/>
        <v>0</v>
      </c>
      <c r="GM348" s="2">
        <f t="shared" si="300"/>
        <v>35.33</v>
      </c>
      <c r="GN348" s="2">
        <f t="shared" si="301"/>
        <v>35.33</v>
      </c>
      <c r="GO348" s="2">
        <f t="shared" si="302"/>
        <v>0</v>
      </c>
      <c r="GP348" s="2">
        <f t="shared" si="303"/>
        <v>0</v>
      </c>
      <c r="GQ348" s="2"/>
      <c r="GR348" s="2">
        <v>0</v>
      </c>
      <c r="GS348" s="2">
        <v>3</v>
      </c>
      <c r="GT348" s="2">
        <v>0</v>
      </c>
      <c r="GU348" s="2" t="s">
        <v>3</v>
      </c>
      <c r="GV348" s="2">
        <f t="shared" si="304"/>
        <v>0</v>
      </c>
      <c r="GW348" s="2">
        <v>1</v>
      </c>
      <c r="GX348" s="2">
        <f t="shared" si="305"/>
        <v>0</v>
      </c>
      <c r="GY348" s="2"/>
      <c r="GZ348" s="2"/>
      <c r="HA348" s="2">
        <v>0</v>
      </c>
      <c r="HB348" s="2">
        <v>0</v>
      </c>
      <c r="HC348" s="2">
        <f t="shared" si="306"/>
        <v>0</v>
      </c>
      <c r="HD348" s="2"/>
      <c r="HE348" s="2" t="s">
        <v>3</v>
      </c>
      <c r="HF348" s="2" t="s">
        <v>3</v>
      </c>
      <c r="HG348" s="2"/>
      <c r="HH348" s="2"/>
      <c r="HI348" s="2"/>
      <c r="HJ348" s="2"/>
      <c r="HK348" s="2"/>
      <c r="HL348" s="2"/>
      <c r="HM348" s="2" t="s">
        <v>3</v>
      </c>
      <c r="HN348" s="2" t="s">
        <v>3</v>
      </c>
      <c r="HO348" s="2" t="s">
        <v>3</v>
      </c>
      <c r="HP348" s="2" t="s">
        <v>3</v>
      </c>
      <c r="HQ348" s="2" t="s">
        <v>3</v>
      </c>
      <c r="HR348" s="2"/>
      <c r="HS348" s="2">
        <v>0</v>
      </c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>
        <v>0</v>
      </c>
      <c r="IL348" s="2"/>
      <c r="IM348" s="2"/>
      <c r="IN348" s="2"/>
      <c r="IO348" s="2"/>
      <c r="IP348" s="2"/>
      <c r="IQ348" s="2"/>
      <c r="IR348" s="2"/>
      <c r="IS348" s="2"/>
      <c r="IT348" s="2"/>
      <c r="IU348" s="2"/>
    </row>
    <row r="349" spans="1:255" x14ac:dyDescent="0.2">
      <c r="A349">
        <v>17</v>
      </c>
      <c r="B349">
        <v>1</v>
      </c>
      <c r="C349">
        <f>ROW(SmtRes!A316)</f>
        <v>316</v>
      </c>
      <c r="D349">
        <f>ROW(EtalonRes!A316)</f>
        <v>316</v>
      </c>
      <c r="E349" t="s">
        <v>180</v>
      </c>
      <c r="F349" t="s">
        <v>170</v>
      </c>
      <c r="G349" t="s">
        <v>171</v>
      </c>
      <c r="H349" t="s">
        <v>172</v>
      </c>
      <c r="I349">
        <f>ROUND(ROUND(0.6/100,5),9)</f>
        <v>6.0000000000000001E-3</v>
      </c>
      <c r="J349">
        <v>0</v>
      </c>
      <c r="K349">
        <f>ROUND(ROUND(0.6/100,5),9)</f>
        <v>6.0000000000000001E-3</v>
      </c>
      <c r="O349">
        <f t="shared" si="268"/>
        <v>710.78</v>
      </c>
      <c r="P349">
        <f t="shared" si="269"/>
        <v>8.59</v>
      </c>
      <c r="Q349">
        <f t="shared" si="270"/>
        <v>26.91</v>
      </c>
      <c r="R349">
        <f t="shared" si="271"/>
        <v>0</v>
      </c>
      <c r="S349">
        <f t="shared" si="272"/>
        <v>675.28</v>
      </c>
      <c r="T349">
        <f t="shared" si="273"/>
        <v>0</v>
      </c>
      <c r="U349">
        <f t="shared" si="274"/>
        <v>0.84806999999999999</v>
      </c>
      <c r="V349">
        <f t="shared" si="275"/>
        <v>0</v>
      </c>
      <c r="W349">
        <f t="shared" si="276"/>
        <v>0</v>
      </c>
      <c r="X349">
        <f t="shared" si="277"/>
        <v>634.76</v>
      </c>
      <c r="Y349">
        <f t="shared" si="278"/>
        <v>344.39</v>
      </c>
      <c r="AA349">
        <v>422441546</v>
      </c>
      <c r="AB349">
        <f t="shared" si="279"/>
        <v>2846.95</v>
      </c>
      <c r="AC349">
        <f t="shared" si="280"/>
        <v>516.41</v>
      </c>
      <c r="AD349">
        <f t="shared" si="281"/>
        <v>399.63</v>
      </c>
      <c r="AE349">
        <f t="shared" si="282"/>
        <v>0.59</v>
      </c>
      <c r="AF349">
        <f t="shared" si="283"/>
        <v>1930.91</v>
      </c>
      <c r="AG349">
        <f t="shared" si="284"/>
        <v>0</v>
      </c>
      <c r="AH349">
        <f t="shared" si="285"/>
        <v>135</v>
      </c>
      <c r="AI349">
        <f t="shared" si="286"/>
        <v>0</v>
      </c>
      <c r="AJ349">
        <f t="shared" si="287"/>
        <v>0</v>
      </c>
      <c r="AK349">
        <v>2846.95</v>
      </c>
      <c r="AL349">
        <v>516.41</v>
      </c>
      <c r="AM349">
        <v>399.63</v>
      </c>
      <c r="AN349">
        <v>0.59</v>
      </c>
      <c r="AO349">
        <v>1930.91</v>
      </c>
      <c r="AP349">
        <v>0</v>
      </c>
      <c r="AQ349">
        <v>135</v>
      </c>
      <c r="AR349">
        <v>0</v>
      </c>
      <c r="AS349">
        <v>0</v>
      </c>
      <c r="AT349">
        <v>94</v>
      </c>
      <c r="AU349">
        <v>51</v>
      </c>
      <c r="AV349">
        <v>1.0469999999999999</v>
      </c>
      <c r="AW349">
        <v>1</v>
      </c>
      <c r="AZ349">
        <v>1</v>
      </c>
      <c r="BA349">
        <v>55.67</v>
      </c>
      <c r="BB349">
        <v>10.72</v>
      </c>
      <c r="BC349">
        <v>2.77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1</v>
      </c>
      <c r="BJ349" t="s">
        <v>173</v>
      </c>
      <c r="BM349">
        <v>17</v>
      </c>
      <c r="BN349">
        <v>0</v>
      </c>
      <c r="BO349" t="s">
        <v>170</v>
      </c>
      <c r="BP349">
        <v>1</v>
      </c>
      <c r="BQ349">
        <v>30</v>
      </c>
      <c r="BR349">
        <v>0</v>
      </c>
      <c r="BS349">
        <v>55.67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94</v>
      </c>
      <c r="CA349">
        <v>51</v>
      </c>
      <c r="CB349" t="s">
        <v>3</v>
      </c>
      <c r="CE349">
        <v>30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 t="shared" si="288"/>
        <v>710.78</v>
      </c>
      <c r="CQ349">
        <f t="shared" si="289"/>
        <v>1430.46</v>
      </c>
      <c r="CR349">
        <f t="shared" si="290"/>
        <v>4485.3599999999997</v>
      </c>
      <c r="CS349">
        <f t="shared" si="291"/>
        <v>34.520000000000003</v>
      </c>
      <c r="CT349">
        <f t="shared" si="292"/>
        <v>112545.81</v>
      </c>
      <c r="CU349">
        <f t="shared" si="293"/>
        <v>0</v>
      </c>
      <c r="CV349">
        <f t="shared" si="294"/>
        <v>141.345</v>
      </c>
      <c r="CW349">
        <f t="shared" si="295"/>
        <v>0</v>
      </c>
      <c r="CX349">
        <f t="shared" si="296"/>
        <v>0</v>
      </c>
      <c r="CY349">
        <f t="shared" si="297"/>
        <v>634.76319999999998</v>
      </c>
      <c r="CZ349">
        <f t="shared" si="298"/>
        <v>344.39279999999997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1013</v>
      </c>
      <c r="DV349" t="s">
        <v>172</v>
      </c>
      <c r="DW349" t="s">
        <v>172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385723236</v>
      </c>
      <c r="EF349">
        <v>30</v>
      </c>
      <c r="EG349" t="s">
        <v>22</v>
      </c>
      <c r="EH349">
        <v>0</v>
      </c>
      <c r="EI349" t="s">
        <v>3</v>
      </c>
      <c r="EJ349">
        <v>1</v>
      </c>
      <c r="EK349">
        <v>17</v>
      </c>
      <c r="EL349" t="s">
        <v>174</v>
      </c>
      <c r="EM349" t="s">
        <v>175</v>
      </c>
      <c r="EO349" t="s">
        <v>3</v>
      </c>
      <c r="EQ349">
        <v>0</v>
      </c>
      <c r="ER349">
        <v>2846.95</v>
      </c>
      <c r="ES349">
        <v>516.41</v>
      </c>
      <c r="ET349">
        <v>399.63</v>
      </c>
      <c r="EU349">
        <v>0.59</v>
      </c>
      <c r="EV349">
        <v>1930.91</v>
      </c>
      <c r="EW349">
        <v>135</v>
      </c>
      <c r="EX349">
        <v>0</v>
      </c>
      <c r="EY349">
        <v>0</v>
      </c>
      <c r="FQ349">
        <v>0</v>
      </c>
      <c r="FR349">
        <v>0</v>
      </c>
      <c r="FS349">
        <v>0</v>
      </c>
      <c r="FX349">
        <v>94</v>
      </c>
      <c r="FY349">
        <v>51</v>
      </c>
      <c r="GA349" t="s">
        <v>3</v>
      </c>
      <c r="GD349">
        <v>1</v>
      </c>
      <c r="GF349">
        <v>-1761564371</v>
      </c>
      <c r="GG349">
        <v>2</v>
      </c>
      <c r="GH349">
        <v>1</v>
      </c>
      <c r="GI349">
        <v>2</v>
      </c>
      <c r="GJ349">
        <v>0</v>
      </c>
      <c r="GK349">
        <v>0</v>
      </c>
      <c r="GL349">
        <f t="shared" si="299"/>
        <v>0</v>
      </c>
      <c r="GM349">
        <f t="shared" si="300"/>
        <v>1689.93</v>
      </c>
      <c r="GN349">
        <f t="shared" si="301"/>
        <v>1689.93</v>
      </c>
      <c r="GO349">
        <f t="shared" si="302"/>
        <v>0</v>
      </c>
      <c r="GP349">
        <f t="shared" si="303"/>
        <v>0</v>
      </c>
      <c r="GR349">
        <v>0</v>
      </c>
      <c r="GS349">
        <v>3</v>
      </c>
      <c r="GT349">
        <v>0</v>
      </c>
      <c r="GU349" t="s">
        <v>3</v>
      </c>
      <c r="GV349">
        <f t="shared" si="304"/>
        <v>0</v>
      </c>
      <c r="GW349">
        <v>1</v>
      </c>
      <c r="GX349">
        <f t="shared" si="305"/>
        <v>0</v>
      </c>
      <c r="HA349">
        <v>0</v>
      </c>
      <c r="HB349">
        <v>0</v>
      </c>
      <c r="HC349">
        <f t="shared" si="306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HS349">
        <v>0</v>
      </c>
      <c r="IK349">
        <v>0</v>
      </c>
    </row>
    <row r="350" spans="1:255" x14ac:dyDescent="0.2">
      <c r="A350" s="2">
        <v>18</v>
      </c>
      <c r="B350" s="2">
        <v>1</v>
      </c>
      <c r="C350" s="2">
        <v>305</v>
      </c>
      <c r="D350" s="2"/>
      <c r="E350" s="2" t="s">
        <v>227</v>
      </c>
      <c r="F350" s="2" t="s">
        <v>177</v>
      </c>
      <c r="G350" s="2" t="s">
        <v>178</v>
      </c>
      <c r="H350" s="2" t="s">
        <v>179</v>
      </c>
      <c r="I350" s="2">
        <f>I348*J350</f>
        <v>5.9999999999999995E-4</v>
      </c>
      <c r="J350" s="2">
        <v>9.9999999999999992E-2</v>
      </c>
      <c r="K350" s="2">
        <v>0.1</v>
      </c>
      <c r="L350" s="2"/>
      <c r="M350" s="2"/>
      <c r="N350" s="2"/>
      <c r="O350" s="2">
        <f t="shared" si="268"/>
        <v>0</v>
      </c>
      <c r="P350" s="2">
        <f t="shared" si="269"/>
        <v>0</v>
      </c>
      <c r="Q350" s="2">
        <f t="shared" si="270"/>
        <v>0</v>
      </c>
      <c r="R350" s="2">
        <f t="shared" si="271"/>
        <v>0</v>
      </c>
      <c r="S350" s="2">
        <f t="shared" si="272"/>
        <v>0</v>
      </c>
      <c r="T350" s="2">
        <f t="shared" si="273"/>
        <v>0</v>
      </c>
      <c r="U350" s="2">
        <f t="shared" si="274"/>
        <v>0</v>
      </c>
      <c r="V350" s="2">
        <f t="shared" si="275"/>
        <v>0</v>
      </c>
      <c r="W350" s="2">
        <f t="shared" si="276"/>
        <v>0</v>
      </c>
      <c r="X350" s="2">
        <f t="shared" si="277"/>
        <v>0</v>
      </c>
      <c r="Y350" s="2">
        <f t="shared" si="278"/>
        <v>0</v>
      </c>
      <c r="Z350" s="2"/>
      <c r="AA350" s="2">
        <v>422441548</v>
      </c>
      <c r="AB350" s="2">
        <f t="shared" si="279"/>
        <v>0</v>
      </c>
      <c r="AC350" s="2">
        <f t="shared" si="280"/>
        <v>0</v>
      </c>
      <c r="AD350" s="2">
        <f t="shared" si="281"/>
        <v>0</v>
      </c>
      <c r="AE350" s="2">
        <f t="shared" si="282"/>
        <v>0</v>
      </c>
      <c r="AF350" s="2">
        <f t="shared" si="283"/>
        <v>0</v>
      </c>
      <c r="AG350" s="2">
        <f t="shared" si="284"/>
        <v>0</v>
      </c>
      <c r="AH350" s="2">
        <f t="shared" si="285"/>
        <v>0</v>
      </c>
      <c r="AI350" s="2">
        <f t="shared" si="286"/>
        <v>0</v>
      </c>
      <c r="AJ350" s="2">
        <f t="shared" si="287"/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94</v>
      </c>
      <c r="AU350" s="2">
        <v>51</v>
      </c>
      <c r="AV350" s="2">
        <v>1.0469999999999999</v>
      </c>
      <c r="AW350" s="2">
        <v>1</v>
      </c>
      <c r="AX350" s="2"/>
      <c r="AY350" s="2"/>
      <c r="AZ350" s="2">
        <v>1</v>
      </c>
      <c r="BA350" s="2">
        <v>1</v>
      </c>
      <c r="BB350" s="2">
        <v>1</v>
      </c>
      <c r="BC350" s="2">
        <v>1</v>
      </c>
      <c r="BD350" s="2" t="s">
        <v>3</v>
      </c>
      <c r="BE350" s="2" t="s">
        <v>3</v>
      </c>
      <c r="BF350" s="2" t="s">
        <v>3</v>
      </c>
      <c r="BG350" s="2" t="s">
        <v>3</v>
      </c>
      <c r="BH350" s="2">
        <v>3</v>
      </c>
      <c r="BI350" s="2">
        <v>1</v>
      </c>
      <c r="BJ350" s="2" t="s">
        <v>3</v>
      </c>
      <c r="BK350" s="2"/>
      <c r="BL350" s="2"/>
      <c r="BM350" s="2">
        <v>17</v>
      </c>
      <c r="BN350" s="2">
        <v>0</v>
      </c>
      <c r="BO350" s="2" t="s">
        <v>3</v>
      </c>
      <c r="BP350" s="2">
        <v>0</v>
      </c>
      <c r="BQ350" s="2">
        <v>30</v>
      </c>
      <c r="BR350" s="2">
        <v>0</v>
      </c>
      <c r="BS350" s="2">
        <v>1</v>
      </c>
      <c r="BT350" s="2">
        <v>1</v>
      </c>
      <c r="BU350" s="2">
        <v>1</v>
      </c>
      <c r="BV350" s="2">
        <v>1</v>
      </c>
      <c r="BW350" s="2">
        <v>1</v>
      </c>
      <c r="BX350" s="2">
        <v>1</v>
      </c>
      <c r="BY350" s="2" t="s">
        <v>3</v>
      </c>
      <c r="BZ350" s="2">
        <v>94</v>
      </c>
      <c r="CA350" s="2">
        <v>51</v>
      </c>
      <c r="CB350" s="2" t="s">
        <v>3</v>
      </c>
      <c r="CC350" s="2"/>
      <c r="CD350" s="2"/>
      <c r="CE350" s="2">
        <v>30</v>
      </c>
      <c r="CF350" s="2">
        <v>0</v>
      </c>
      <c r="CG350" s="2">
        <v>0</v>
      </c>
      <c r="CH350" s="2"/>
      <c r="CI350" s="2"/>
      <c r="CJ350" s="2"/>
      <c r="CK350" s="2"/>
      <c r="CL350" s="2"/>
      <c r="CM350" s="2">
        <v>0</v>
      </c>
      <c r="CN350" s="2" t="s">
        <v>3</v>
      </c>
      <c r="CO350" s="2">
        <v>0</v>
      </c>
      <c r="CP350" s="2">
        <f t="shared" si="288"/>
        <v>0</v>
      </c>
      <c r="CQ350" s="2">
        <f t="shared" si="289"/>
        <v>0</v>
      </c>
      <c r="CR350" s="2">
        <f t="shared" si="290"/>
        <v>0</v>
      </c>
      <c r="CS350" s="2">
        <f t="shared" si="291"/>
        <v>0</v>
      </c>
      <c r="CT350" s="2">
        <f t="shared" si="292"/>
        <v>0</v>
      </c>
      <c r="CU350" s="2">
        <f t="shared" si="293"/>
        <v>0</v>
      </c>
      <c r="CV350" s="2">
        <f t="shared" si="294"/>
        <v>0</v>
      </c>
      <c r="CW350" s="2">
        <f t="shared" si="295"/>
        <v>0</v>
      </c>
      <c r="CX350" s="2">
        <f t="shared" si="296"/>
        <v>0</v>
      </c>
      <c r="CY350" s="2">
        <f t="shared" si="297"/>
        <v>0</v>
      </c>
      <c r="CZ350" s="2">
        <f t="shared" si="298"/>
        <v>0</v>
      </c>
      <c r="DA350" s="2"/>
      <c r="DB350" s="2"/>
      <c r="DC350" s="2" t="s">
        <v>3</v>
      </c>
      <c r="DD350" s="2" t="s">
        <v>3</v>
      </c>
      <c r="DE350" s="2" t="s">
        <v>3</v>
      </c>
      <c r="DF350" s="2" t="s">
        <v>3</v>
      </c>
      <c r="DG350" s="2" t="s">
        <v>3</v>
      </c>
      <c r="DH350" s="2" t="s">
        <v>3</v>
      </c>
      <c r="DI350" s="2" t="s">
        <v>3</v>
      </c>
      <c r="DJ350" s="2" t="s">
        <v>3</v>
      </c>
      <c r="DK350" s="2" t="s">
        <v>3</v>
      </c>
      <c r="DL350" s="2" t="s">
        <v>3</v>
      </c>
      <c r="DM350" s="2" t="s">
        <v>3</v>
      </c>
      <c r="DN350" s="2">
        <v>0</v>
      </c>
      <c r="DO350" s="2">
        <v>0</v>
      </c>
      <c r="DP350" s="2">
        <v>1</v>
      </c>
      <c r="DQ350" s="2">
        <v>1</v>
      </c>
      <c r="DR350" s="2"/>
      <c r="DS350" s="2"/>
      <c r="DT350" s="2"/>
      <c r="DU350" s="2">
        <v>1009</v>
      </c>
      <c r="DV350" s="2" t="s">
        <v>179</v>
      </c>
      <c r="DW350" s="2" t="s">
        <v>179</v>
      </c>
      <c r="DX350" s="2">
        <v>1000</v>
      </c>
      <c r="DY350" s="2"/>
      <c r="DZ350" s="2" t="s">
        <v>3</v>
      </c>
      <c r="EA350" s="2" t="s">
        <v>3</v>
      </c>
      <c r="EB350" s="2" t="s">
        <v>3</v>
      </c>
      <c r="EC350" s="2" t="s">
        <v>3</v>
      </c>
      <c r="ED350" s="2"/>
      <c r="EE350" s="2">
        <v>385723236</v>
      </c>
      <c r="EF350" s="2">
        <v>30</v>
      </c>
      <c r="EG350" s="2" t="s">
        <v>22</v>
      </c>
      <c r="EH350" s="2">
        <v>0</v>
      </c>
      <c r="EI350" s="2" t="s">
        <v>3</v>
      </c>
      <c r="EJ350" s="2">
        <v>1</v>
      </c>
      <c r="EK350" s="2">
        <v>17</v>
      </c>
      <c r="EL350" s="2" t="s">
        <v>174</v>
      </c>
      <c r="EM350" s="2" t="s">
        <v>175</v>
      </c>
      <c r="EN350" s="2"/>
      <c r="EO350" s="2" t="s">
        <v>3</v>
      </c>
      <c r="EP350" s="2"/>
      <c r="EQ350" s="2">
        <v>0</v>
      </c>
      <c r="ER350" s="2">
        <v>0</v>
      </c>
      <c r="ES350" s="2">
        <v>0</v>
      </c>
      <c r="ET350" s="2">
        <v>0</v>
      </c>
      <c r="EU350" s="2">
        <v>0</v>
      </c>
      <c r="EV350" s="2">
        <v>0</v>
      </c>
      <c r="EW350" s="2">
        <v>0</v>
      </c>
      <c r="EX350" s="2">
        <v>0</v>
      </c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>
        <v>0</v>
      </c>
      <c r="FR350" s="2">
        <v>0</v>
      </c>
      <c r="FS350" s="2">
        <v>0</v>
      </c>
      <c r="FT350" s="2"/>
      <c r="FU350" s="2"/>
      <c r="FV350" s="2"/>
      <c r="FW350" s="2"/>
      <c r="FX350" s="2">
        <v>94</v>
      </c>
      <c r="FY350" s="2">
        <v>51</v>
      </c>
      <c r="FZ350" s="2"/>
      <c r="GA350" s="2" t="s">
        <v>3</v>
      </c>
      <c r="GB350" s="2"/>
      <c r="GC350" s="2"/>
      <c r="GD350" s="2">
        <v>1</v>
      </c>
      <c r="GE350" s="2"/>
      <c r="GF350" s="2">
        <v>1110938195</v>
      </c>
      <c r="GG350" s="2">
        <v>2</v>
      </c>
      <c r="GH350" s="2">
        <v>1</v>
      </c>
      <c r="GI350" s="2">
        <v>-2</v>
      </c>
      <c r="GJ350" s="2">
        <v>0</v>
      </c>
      <c r="GK350" s="2">
        <v>0</v>
      </c>
      <c r="GL350" s="2">
        <f t="shared" si="299"/>
        <v>0</v>
      </c>
      <c r="GM350" s="2">
        <f t="shared" si="300"/>
        <v>0</v>
      </c>
      <c r="GN350" s="2">
        <f t="shared" si="301"/>
        <v>0</v>
      </c>
      <c r="GO350" s="2">
        <f t="shared" si="302"/>
        <v>0</v>
      </c>
      <c r="GP350" s="2">
        <f t="shared" si="303"/>
        <v>0</v>
      </c>
      <c r="GQ350" s="2"/>
      <c r="GR350" s="2">
        <v>0</v>
      </c>
      <c r="GS350" s="2">
        <v>3</v>
      </c>
      <c r="GT350" s="2">
        <v>0</v>
      </c>
      <c r="GU350" s="2" t="s">
        <v>3</v>
      </c>
      <c r="GV350" s="2">
        <f t="shared" si="304"/>
        <v>0</v>
      </c>
      <c r="GW350" s="2">
        <v>1</v>
      </c>
      <c r="GX350" s="2">
        <f t="shared" si="305"/>
        <v>0</v>
      </c>
      <c r="GY350" s="2"/>
      <c r="GZ350" s="2"/>
      <c r="HA350" s="2">
        <v>0</v>
      </c>
      <c r="HB350" s="2">
        <v>0</v>
      </c>
      <c r="HC350" s="2">
        <f t="shared" si="306"/>
        <v>0</v>
      </c>
      <c r="HD350" s="2"/>
      <c r="HE350" s="2" t="s">
        <v>3</v>
      </c>
      <c r="HF350" s="2" t="s">
        <v>3</v>
      </c>
      <c r="HG350" s="2"/>
      <c r="HH350" s="2"/>
      <c r="HI350" s="2"/>
      <c r="HJ350" s="2"/>
      <c r="HK350" s="2"/>
      <c r="HL350" s="2"/>
      <c r="HM350" s="2" t="s">
        <v>3</v>
      </c>
      <c r="HN350" s="2" t="s">
        <v>3</v>
      </c>
      <c r="HO350" s="2" t="s">
        <v>3</v>
      </c>
      <c r="HP350" s="2" t="s">
        <v>3</v>
      </c>
      <c r="HQ350" s="2" t="s">
        <v>3</v>
      </c>
      <c r="HR350" s="2"/>
      <c r="HS350" s="2">
        <v>0</v>
      </c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>
        <v>0</v>
      </c>
      <c r="IL350" s="2"/>
      <c r="IM350" s="2"/>
      <c r="IN350" s="2"/>
      <c r="IO350" s="2"/>
      <c r="IP350" s="2"/>
      <c r="IQ350" s="2"/>
      <c r="IR350" s="2"/>
      <c r="IS350" s="2"/>
      <c r="IT350" s="2"/>
      <c r="IU350" s="2"/>
    </row>
    <row r="351" spans="1:255" x14ac:dyDescent="0.2">
      <c r="A351">
        <v>18</v>
      </c>
      <c r="B351">
        <v>1</v>
      </c>
      <c r="C351">
        <v>316</v>
      </c>
      <c r="E351" t="s">
        <v>227</v>
      </c>
      <c r="F351" t="s">
        <v>177</v>
      </c>
      <c r="G351" t="s">
        <v>178</v>
      </c>
      <c r="H351" t="s">
        <v>179</v>
      </c>
      <c r="I351">
        <f>I349*J351</f>
        <v>5.9999999999999995E-4</v>
      </c>
      <c r="J351">
        <v>9.9999999999999992E-2</v>
      </c>
      <c r="K351">
        <v>0.1</v>
      </c>
      <c r="O351">
        <f t="shared" si="268"/>
        <v>0</v>
      </c>
      <c r="P351">
        <f t="shared" si="269"/>
        <v>0</v>
      </c>
      <c r="Q351">
        <f t="shared" si="270"/>
        <v>0</v>
      </c>
      <c r="R351">
        <f t="shared" si="271"/>
        <v>0</v>
      </c>
      <c r="S351">
        <f t="shared" si="272"/>
        <v>0</v>
      </c>
      <c r="T351">
        <f t="shared" si="273"/>
        <v>0</v>
      </c>
      <c r="U351">
        <f t="shared" si="274"/>
        <v>0</v>
      </c>
      <c r="V351">
        <f t="shared" si="275"/>
        <v>0</v>
      </c>
      <c r="W351">
        <f t="shared" si="276"/>
        <v>0</v>
      </c>
      <c r="X351">
        <f t="shared" si="277"/>
        <v>0</v>
      </c>
      <c r="Y351">
        <f t="shared" si="278"/>
        <v>0</v>
      </c>
      <c r="AA351">
        <v>422441546</v>
      </c>
      <c r="AB351">
        <f t="shared" si="279"/>
        <v>0</v>
      </c>
      <c r="AC351">
        <f t="shared" si="280"/>
        <v>0</v>
      </c>
      <c r="AD351">
        <f t="shared" si="281"/>
        <v>0</v>
      </c>
      <c r="AE351">
        <f t="shared" si="282"/>
        <v>0</v>
      </c>
      <c r="AF351">
        <f t="shared" si="283"/>
        <v>0</v>
      </c>
      <c r="AG351">
        <f t="shared" si="284"/>
        <v>0</v>
      </c>
      <c r="AH351">
        <f t="shared" si="285"/>
        <v>0</v>
      </c>
      <c r="AI351">
        <f t="shared" si="286"/>
        <v>0</v>
      </c>
      <c r="AJ351">
        <f t="shared" si="287"/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94</v>
      </c>
      <c r="AU351">
        <v>51</v>
      </c>
      <c r="AV351">
        <v>1.0469999999999999</v>
      </c>
      <c r="AW351">
        <v>1</v>
      </c>
      <c r="AZ351">
        <v>1</v>
      </c>
      <c r="BA351">
        <v>1</v>
      </c>
      <c r="BB351">
        <v>1</v>
      </c>
      <c r="BC351">
        <v>9.86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1</v>
      </c>
      <c r="BJ351" t="s">
        <v>3</v>
      </c>
      <c r="BM351">
        <v>17</v>
      </c>
      <c r="BN351">
        <v>0</v>
      </c>
      <c r="BO351" t="s">
        <v>3</v>
      </c>
      <c r="BP351">
        <v>0</v>
      </c>
      <c r="BQ351">
        <v>30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94</v>
      </c>
      <c r="CA351">
        <v>51</v>
      </c>
      <c r="CB351" t="s">
        <v>3</v>
      </c>
      <c r="CE351">
        <v>30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 t="shared" si="288"/>
        <v>0</v>
      </c>
      <c r="CQ351">
        <f t="shared" si="289"/>
        <v>0</v>
      </c>
      <c r="CR351">
        <f t="shared" si="290"/>
        <v>0</v>
      </c>
      <c r="CS351">
        <f t="shared" si="291"/>
        <v>0</v>
      </c>
      <c r="CT351">
        <f t="shared" si="292"/>
        <v>0</v>
      </c>
      <c r="CU351">
        <f t="shared" si="293"/>
        <v>0</v>
      </c>
      <c r="CV351">
        <f t="shared" si="294"/>
        <v>0</v>
      </c>
      <c r="CW351">
        <f t="shared" si="295"/>
        <v>0</v>
      </c>
      <c r="CX351">
        <f t="shared" si="296"/>
        <v>0</v>
      </c>
      <c r="CY351">
        <f t="shared" si="297"/>
        <v>0</v>
      </c>
      <c r="CZ351">
        <f t="shared" si="298"/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1009</v>
      </c>
      <c r="DV351" t="s">
        <v>179</v>
      </c>
      <c r="DW351" t="s">
        <v>179</v>
      </c>
      <c r="DX351">
        <v>1000</v>
      </c>
      <c r="DZ351" t="s">
        <v>3</v>
      </c>
      <c r="EA351" t="s">
        <v>3</v>
      </c>
      <c r="EB351" t="s">
        <v>3</v>
      </c>
      <c r="EC351" t="s">
        <v>3</v>
      </c>
      <c r="EE351">
        <v>385723236</v>
      </c>
      <c r="EF351">
        <v>30</v>
      </c>
      <c r="EG351" t="s">
        <v>22</v>
      </c>
      <c r="EH351">
        <v>0</v>
      </c>
      <c r="EI351" t="s">
        <v>3</v>
      </c>
      <c r="EJ351">
        <v>1</v>
      </c>
      <c r="EK351">
        <v>17</v>
      </c>
      <c r="EL351" t="s">
        <v>174</v>
      </c>
      <c r="EM351" t="s">
        <v>175</v>
      </c>
      <c r="EO351" t="s">
        <v>3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FQ351">
        <v>0</v>
      </c>
      <c r="FR351">
        <v>0</v>
      </c>
      <c r="FS351">
        <v>0</v>
      </c>
      <c r="FX351">
        <v>94</v>
      </c>
      <c r="FY351">
        <v>51</v>
      </c>
      <c r="GA351" t="s">
        <v>3</v>
      </c>
      <c r="GD351">
        <v>1</v>
      </c>
      <c r="GF351">
        <v>1110938195</v>
      </c>
      <c r="GG351">
        <v>2</v>
      </c>
      <c r="GH351">
        <v>1</v>
      </c>
      <c r="GI351">
        <v>5</v>
      </c>
      <c r="GJ351">
        <v>0</v>
      </c>
      <c r="GK351">
        <v>0</v>
      </c>
      <c r="GL351">
        <f t="shared" si="299"/>
        <v>0</v>
      </c>
      <c r="GM351">
        <f t="shared" si="300"/>
        <v>0</v>
      </c>
      <c r="GN351">
        <f t="shared" si="301"/>
        <v>0</v>
      </c>
      <c r="GO351">
        <f t="shared" si="302"/>
        <v>0</v>
      </c>
      <c r="GP351">
        <f t="shared" si="303"/>
        <v>0</v>
      </c>
      <c r="GR351">
        <v>0</v>
      </c>
      <c r="GS351">
        <v>3</v>
      </c>
      <c r="GT351">
        <v>0</v>
      </c>
      <c r="GU351" t="s">
        <v>3</v>
      </c>
      <c r="GV351">
        <f t="shared" si="304"/>
        <v>0</v>
      </c>
      <c r="GW351">
        <v>1</v>
      </c>
      <c r="GX351">
        <f t="shared" si="305"/>
        <v>0</v>
      </c>
      <c r="HA351">
        <v>0</v>
      </c>
      <c r="HB351">
        <v>0</v>
      </c>
      <c r="HC351">
        <f t="shared" si="306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HS351">
        <v>0</v>
      </c>
      <c r="IK351">
        <v>0</v>
      </c>
    </row>
    <row r="352" spans="1:255" x14ac:dyDescent="0.2">
      <c r="A352" s="2">
        <v>17</v>
      </c>
      <c r="B352" s="2">
        <v>1</v>
      </c>
      <c r="C352" s="2"/>
      <c r="D352" s="2"/>
      <c r="E352" s="2" t="s">
        <v>184</v>
      </c>
      <c r="F352" s="2" t="s">
        <v>137</v>
      </c>
      <c r="G352" s="2" t="s">
        <v>181</v>
      </c>
      <c r="H352" s="2" t="s">
        <v>182</v>
      </c>
      <c r="I352" s="2">
        <f>ROUND(ROUND(0.85,5),9)</f>
        <v>0.85</v>
      </c>
      <c r="J352" s="2">
        <v>0</v>
      </c>
      <c r="K352" s="2">
        <f>ROUND(ROUND(0.85,5),9)</f>
        <v>0.85</v>
      </c>
      <c r="L352" s="2"/>
      <c r="M352" s="2"/>
      <c r="N352" s="2"/>
      <c r="O352" s="2">
        <f t="shared" si="268"/>
        <v>38.340000000000003</v>
      </c>
      <c r="P352" s="2">
        <f t="shared" si="269"/>
        <v>38.340000000000003</v>
      </c>
      <c r="Q352" s="2">
        <f t="shared" si="270"/>
        <v>0</v>
      </c>
      <c r="R352" s="2">
        <f t="shared" si="271"/>
        <v>0</v>
      </c>
      <c r="S352" s="2">
        <f t="shared" si="272"/>
        <v>0</v>
      </c>
      <c r="T352" s="2">
        <f t="shared" si="273"/>
        <v>0</v>
      </c>
      <c r="U352" s="2">
        <f t="shared" si="274"/>
        <v>0</v>
      </c>
      <c r="V352" s="2">
        <f t="shared" si="275"/>
        <v>0</v>
      </c>
      <c r="W352" s="2">
        <f t="shared" si="276"/>
        <v>0</v>
      </c>
      <c r="X352" s="2">
        <f t="shared" si="277"/>
        <v>0</v>
      </c>
      <c r="Y352" s="2">
        <f t="shared" si="278"/>
        <v>0</v>
      </c>
      <c r="Z352" s="2"/>
      <c r="AA352" s="2">
        <v>422441548</v>
      </c>
      <c r="AB352" s="2">
        <f t="shared" si="279"/>
        <v>45.1</v>
      </c>
      <c r="AC352" s="2">
        <f t="shared" si="280"/>
        <v>45.1</v>
      </c>
      <c r="AD352" s="2">
        <f t="shared" si="281"/>
        <v>0</v>
      </c>
      <c r="AE352" s="2">
        <f t="shared" si="282"/>
        <v>0</v>
      </c>
      <c r="AF352" s="2">
        <f t="shared" si="283"/>
        <v>0</v>
      </c>
      <c r="AG352" s="2">
        <f t="shared" si="284"/>
        <v>0</v>
      </c>
      <c r="AH352" s="2">
        <f t="shared" si="285"/>
        <v>0</v>
      </c>
      <c r="AI352" s="2">
        <f t="shared" si="286"/>
        <v>0</v>
      </c>
      <c r="AJ352" s="2">
        <f t="shared" si="287"/>
        <v>0</v>
      </c>
      <c r="AK352" s="2">
        <v>45.1</v>
      </c>
      <c r="AL352" s="2">
        <v>45.1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v>0</v>
      </c>
      <c r="AV352" s="2">
        <v>1</v>
      </c>
      <c r="AW352" s="2">
        <v>1</v>
      </c>
      <c r="AX352" s="2"/>
      <c r="AY352" s="2"/>
      <c r="AZ352" s="2">
        <v>1</v>
      </c>
      <c r="BA352" s="2">
        <v>1</v>
      </c>
      <c r="BB352" s="2">
        <v>1</v>
      </c>
      <c r="BC352" s="2">
        <v>1</v>
      </c>
      <c r="BD352" s="2" t="s">
        <v>3</v>
      </c>
      <c r="BE352" s="2" t="s">
        <v>3</v>
      </c>
      <c r="BF352" s="2" t="s">
        <v>3</v>
      </c>
      <c r="BG352" s="2" t="s">
        <v>3</v>
      </c>
      <c r="BH352" s="2">
        <v>3</v>
      </c>
      <c r="BI352" s="2">
        <v>1</v>
      </c>
      <c r="BJ352" s="2" t="s">
        <v>3</v>
      </c>
      <c r="BK352" s="2"/>
      <c r="BL352" s="2"/>
      <c r="BM352" s="2">
        <v>400002</v>
      </c>
      <c r="BN352" s="2">
        <v>0</v>
      </c>
      <c r="BO352" s="2" t="s">
        <v>3</v>
      </c>
      <c r="BP352" s="2">
        <v>0</v>
      </c>
      <c r="BQ352" s="2">
        <v>202</v>
      </c>
      <c r="BR352" s="2">
        <v>0</v>
      </c>
      <c r="BS352" s="2">
        <v>1</v>
      </c>
      <c r="BT352" s="2">
        <v>1</v>
      </c>
      <c r="BU352" s="2">
        <v>1</v>
      </c>
      <c r="BV352" s="2">
        <v>1</v>
      </c>
      <c r="BW352" s="2">
        <v>1</v>
      </c>
      <c r="BX352" s="2">
        <v>1</v>
      </c>
      <c r="BY352" s="2" t="s">
        <v>3</v>
      </c>
      <c r="BZ352" s="2">
        <v>0</v>
      </c>
      <c r="CA352" s="2">
        <v>0</v>
      </c>
      <c r="CB352" s="2" t="s">
        <v>3</v>
      </c>
      <c r="CC352" s="2"/>
      <c r="CD352" s="2"/>
      <c r="CE352" s="2">
        <v>30</v>
      </c>
      <c r="CF352" s="2">
        <v>0</v>
      </c>
      <c r="CG352" s="2">
        <v>0</v>
      </c>
      <c r="CH352" s="2"/>
      <c r="CI352" s="2"/>
      <c r="CJ352" s="2"/>
      <c r="CK352" s="2"/>
      <c r="CL352" s="2"/>
      <c r="CM352" s="2">
        <v>0</v>
      </c>
      <c r="CN352" s="2" t="s">
        <v>3</v>
      </c>
      <c r="CO352" s="2">
        <v>0</v>
      </c>
      <c r="CP352" s="2">
        <f t="shared" si="288"/>
        <v>38.340000000000003</v>
      </c>
      <c r="CQ352" s="2">
        <f t="shared" si="289"/>
        <v>45.1</v>
      </c>
      <c r="CR352" s="2">
        <f t="shared" si="290"/>
        <v>0</v>
      </c>
      <c r="CS352" s="2">
        <f t="shared" si="291"/>
        <v>0</v>
      </c>
      <c r="CT352" s="2">
        <f t="shared" si="292"/>
        <v>0</v>
      </c>
      <c r="CU352" s="2">
        <f t="shared" si="293"/>
        <v>0</v>
      </c>
      <c r="CV352" s="2">
        <f t="shared" si="294"/>
        <v>0</v>
      </c>
      <c r="CW352" s="2">
        <f t="shared" si="295"/>
        <v>0</v>
      </c>
      <c r="CX352" s="2">
        <f t="shared" si="296"/>
        <v>0</v>
      </c>
      <c r="CY352" s="2">
        <f t="shared" si="297"/>
        <v>0</v>
      </c>
      <c r="CZ352" s="2">
        <f t="shared" si="298"/>
        <v>0</v>
      </c>
      <c r="DA352" s="2"/>
      <c r="DB352" s="2"/>
      <c r="DC352" s="2" t="s">
        <v>3</v>
      </c>
      <c r="DD352" s="2" t="s">
        <v>3</v>
      </c>
      <c r="DE352" s="2" t="s">
        <v>3</v>
      </c>
      <c r="DF352" s="2" t="s">
        <v>3</v>
      </c>
      <c r="DG352" s="2" t="s">
        <v>3</v>
      </c>
      <c r="DH352" s="2" t="s">
        <v>3</v>
      </c>
      <c r="DI352" s="2" t="s">
        <v>3</v>
      </c>
      <c r="DJ352" s="2" t="s">
        <v>3</v>
      </c>
      <c r="DK352" s="2" t="s">
        <v>3</v>
      </c>
      <c r="DL352" s="2" t="s">
        <v>3</v>
      </c>
      <c r="DM352" s="2" t="s">
        <v>3</v>
      </c>
      <c r="DN352" s="2">
        <v>0</v>
      </c>
      <c r="DO352" s="2">
        <v>0</v>
      </c>
      <c r="DP352" s="2">
        <v>1</v>
      </c>
      <c r="DQ352" s="2">
        <v>1</v>
      </c>
      <c r="DR352" s="2"/>
      <c r="DS352" s="2"/>
      <c r="DT352" s="2"/>
      <c r="DU352" s="2">
        <v>1009</v>
      </c>
      <c r="DV352" s="2" t="s">
        <v>182</v>
      </c>
      <c r="DW352" s="2" t="s">
        <v>182</v>
      </c>
      <c r="DX352" s="2">
        <v>1</v>
      </c>
      <c r="DY352" s="2"/>
      <c r="DZ352" s="2" t="s">
        <v>3</v>
      </c>
      <c r="EA352" s="2" t="s">
        <v>3</v>
      </c>
      <c r="EB352" s="2" t="s">
        <v>3</v>
      </c>
      <c r="EC352" s="2" t="s">
        <v>3</v>
      </c>
      <c r="ED352" s="2"/>
      <c r="EE352" s="2">
        <v>385723160</v>
      </c>
      <c r="EF352" s="2">
        <v>202</v>
      </c>
      <c r="EG352" s="2" t="s">
        <v>140</v>
      </c>
      <c r="EH352" s="2">
        <v>0</v>
      </c>
      <c r="EI352" s="2" t="s">
        <v>3</v>
      </c>
      <c r="EJ352" s="2">
        <v>1</v>
      </c>
      <c r="EK352" s="2">
        <v>400002</v>
      </c>
      <c r="EL352" s="2" t="s">
        <v>141</v>
      </c>
      <c r="EM352" s="2" t="s">
        <v>140</v>
      </c>
      <c r="EN352" s="2"/>
      <c r="EO352" s="2" t="s">
        <v>3</v>
      </c>
      <c r="EP352" s="2"/>
      <c r="EQ352" s="2">
        <v>0</v>
      </c>
      <c r="ER352" s="2">
        <v>119.83</v>
      </c>
      <c r="ES352" s="2">
        <v>45.1</v>
      </c>
      <c r="ET352" s="2">
        <v>0</v>
      </c>
      <c r="EU352" s="2">
        <v>0</v>
      </c>
      <c r="EV352" s="2">
        <v>0</v>
      </c>
      <c r="EW352" s="2">
        <v>0</v>
      </c>
      <c r="EX352" s="2">
        <v>0</v>
      </c>
      <c r="EY352" s="2">
        <v>0</v>
      </c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>
        <v>0</v>
      </c>
      <c r="FR352" s="2">
        <v>0</v>
      </c>
      <c r="FS352" s="2">
        <v>0</v>
      </c>
      <c r="FT352" s="2"/>
      <c r="FU352" s="2"/>
      <c r="FV352" s="2"/>
      <c r="FW352" s="2"/>
      <c r="FX352" s="2">
        <v>0</v>
      </c>
      <c r="FY352" s="2">
        <v>0</v>
      </c>
      <c r="FZ352" s="2"/>
      <c r="GA352" s="2" t="s">
        <v>183</v>
      </c>
      <c r="GB352" s="2"/>
      <c r="GC352" s="2"/>
      <c r="GD352" s="2">
        <v>1</v>
      </c>
      <c r="GE352" s="2"/>
      <c r="GF352" s="2">
        <v>670218950</v>
      </c>
      <c r="GG352" s="2">
        <v>2</v>
      </c>
      <c r="GH352" s="2">
        <v>4</v>
      </c>
      <c r="GI352" s="2">
        <v>-2</v>
      </c>
      <c r="GJ352" s="2">
        <v>0</v>
      </c>
      <c r="GK352" s="2">
        <v>0</v>
      </c>
      <c r="GL352" s="2">
        <f t="shared" si="299"/>
        <v>0</v>
      </c>
      <c r="GM352" s="2">
        <f t="shared" si="300"/>
        <v>38.340000000000003</v>
      </c>
      <c r="GN352" s="2">
        <f t="shared" si="301"/>
        <v>38.340000000000003</v>
      </c>
      <c r="GO352" s="2">
        <f t="shared" si="302"/>
        <v>0</v>
      </c>
      <c r="GP352" s="2">
        <f t="shared" si="303"/>
        <v>0</v>
      </c>
      <c r="GQ352" s="2"/>
      <c r="GR352" s="2">
        <v>0</v>
      </c>
      <c r="GS352" s="2">
        <v>2</v>
      </c>
      <c r="GT352" s="2">
        <v>0</v>
      </c>
      <c r="GU352" s="2" t="s">
        <v>3</v>
      </c>
      <c r="GV352" s="2">
        <f t="shared" si="304"/>
        <v>0</v>
      </c>
      <c r="GW352" s="2">
        <v>1</v>
      </c>
      <c r="GX352" s="2">
        <f t="shared" si="305"/>
        <v>0</v>
      </c>
      <c r="GY352" s="2"/>
      <c r="GZ352" s="2"/>
      <c r="HA352" s="2">
        <v>0</v>
      </c>
      <c r="HB352" s="2">
        <v>0</v>
      </c>
      <c r="HC352" s="2">
        <f t="shared" si="306"/>
        <v>0</v>
      </c>
      <c r="HD352" s="2"/>
      <c r="HE352" s="2" t="s">
        <v>143</v>
      </c>
      <c r="HF352" s="2" t="s">
        <v>104</v>
      </c>
      <c r="HG352" s="2"/>
      <c r="HH352" s="2"/>
      <c r="HI352" s="2"/>
      <c r="HJ352" s="2"/>
      <c r="HK352" s="2"/>
      <c r="HL352" s="2"/>
      <c r="HM352" s="2" t="s">
        <v>3</v>
      </c>
      <c r="HN352" s="2" t="s">
        <v>3</v>
      </c>
      <c r="HO352" s="2" t="s">
        <v>3</v>
      </c>
      <c r="HP352" s="2" t="s">
        <v>3</v>
      </c>
      <c r="HQ352" s="2" t="s">
        <v>3</v>
      </c>
      <c r="HR352" s="2"/>
      <c r="HS352" s="2">
        <v>0</v>
      </c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>
        <v>0</v>
      </c>
      <c r="IL352" s="2"/>
      <c r="IM352" s="2"/>
      <c r="IN352" s="2"/>
      <c r="IO352" s="2"/>
      <c r="IP352" s="2"/>
      <c r="IQ352" s="2"/>
      <c r="IR352" s="2"/>
      <c r="IS352" s="2"/>
      <c r="IT352" s="2"/>
      <c r="IU352" s="2"/>
    </row>
    <row r="353" spans="1:255" x14ac:dyDescent="0.2">
      <c r="A353">
        <v>17</v>
      </c>
      <c r="B353">
        <v>1</v>
      </c>
      <c r="E353" t="s">
        <v>184</v>
      </c>
      <c r="F353" t="s">
        <v>137</v>
      </c>
      <c r="G353" t="s">
        <v>181</v>
      </c>
      <c r="H353" t="s">
        <v>182</v>
      </c>
      <c r="I353">
        <f>ROUND(ROUND(0.85,5),9)</f>
        <v>0.85</v>
      </c>
      <c r="J353">
        <v>0</v>
      </c>
      <c r="K353">
        <f>ROUND(ROUND(0.85,5),9)</f>
        <v>0.85</v>
      </c>
      <c r="O353">
        <f t="shared" si="268"/>
        <v>378.03</v>
      </c>
      <c r="P353">
        <f t="shared" si="269"/>
        <v>378.03</v>
      </c>
      <c r="Q353">
        <f t="shared" si="270"/>
        <v>0</v>
      </c>
      <c r="R353">
        <f t="shared" si="271"/>
        <v>0</v>
      </c>
      <c r="S353">
        <f t="shared" si="272"/>
        <v>0</v>
      </c>
      <c r="T353">
        <f t="shared" si="273"/>
        <v>0</v>
      </c>
      <c r="U353">
        <f t="shared" si="274"/>
        <v>0</v>
      </c>
      <c r="V353">
        <f t="shared" si="275"/>
        <v>0</v>
      </c>
      <c r="W353">
        <f t="shared" si="276"/>
        <v>0</v>
      </c>
      <c r="X353">
        <f t="shared" si="277"/>
        <v>0</v>
      </c>
      <c r="Y353">
        <f t="shared" si="278"/>
        <v>0</v>
      </c>
      <c r="AA353">
        <v>422441546</v>
      </c>
      <c r="AB353">
        <f t="shared" si="279"/>
        <v>45.1</v>
      </c>
      <c r="AC353">
        <f t="shared" si="280"/>
        <v>45.1</v>
      </c>
      <c r="AD353">
        <f t="shared" si="281"/>
        <v>0</v>
      </c>
      <c r="AE353">
        <f t="shared" si="282"/>
        <v>0</v>
      </c>
      <c r="AF353">
        <f t="shared" si="283"/>
        <v>0</v>
      </c>
      <c r="AG353">
        <f t="shared" si="284"/>
        <v>0</v>
      </c>
      <c r="AH353">
        <f t="shared" si="285"/>
        <v>0</v>
      </c>
      <c r="AI353">
        <f t="shared" si="286"/>
        <v>0</v>
      </c>
      <c r="AJ353">
        <f t="shared" si="287"/>
        <v>0</v>
      </c>
      <c r="AK353">
        <v>45.1</v>
      </c>
      <c r="AL353">
        <v>45.1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9.86</v>
      </c>
      <c r="BD353" t="s">
        <v>3</v>
      </c>
      <c r="BE353" t="s">
        <v>3</v>
      </c>
      <c r="BF353" t="s">
        <v>3</v>
      </c>
      <c r="BG353" t="s">
        <v>3</v>
      </c>
      <c r="BH353">
        <v>3</v>
      </c>
      <c r="BI353">
        <v>1</v>
      </c>
      <c r="BJ353" t="s">
        <v>3</v>
      </c>
      <c r="BM353">
        <v>400002</v>
      </c>
      <c r="BN353">
        <v>0</v>
      </c>
      <c r="BO353" t="s">
        <v>3</v>
      </c>
      <c r="BP353">
        <v>0</v>
      </c>
      <c r="BQ353">
        <v>202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0</v>
      </c>
      <c r="CA353">
        <v>0</v>
      </c>
      <c r="CB353" t="s">
        <v>3</v>
      </c>
      <c r="CE353">
        <v>30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 t="shared" si="288"/>
        <v>378.03</v>
      </c>
      <c r="CQ353">
        <f t="shared" si="289"/>
        <v>444.69</v>
      </c>
      <c r="CR353">
        <f t="shared" si="290"/>
        <v>0</v>
      </c>
      <c r="CS353">
        <f t="shared" si="291"/>
        <v>0</v>
      </c>
      <c r="CT353">
        <f t="shared" si="292"/>
        <v>0</v>
      </c>
      <c r="CU353">
        <f t="shared" si="293"/>
        <v>0</v>
      </c>
      <c r="CV353">
        <f t="shared" si="294"/>
        <v>0</v>
      </c>
      <c r="CW353">
        <f t="shared" si="295"/>
        <v>0</v>
      </c>
      <c r="CX353">
        <f t="shared" si="296"/>
        <v>0</v>
      </c>
      <c r="CY353">
        <f t="shared" si="297"/>
        <v>0</v>
      </c>
      <c r="CZ353">
        <f t="shared" si="298"/>
        <v>0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1009</v>
      </c>
      <c r="DV353" t="s">
        <v>182</v>
      </c>
      <c r="DW353" t="s">
        <v>182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385723160</v>
      </c>
      <c r="EF353">
        <v>202</v>
      </c>
      <c r="EG353" t="s">
        <v>140</v>
      </c>
      <c r="EH353">
        <v>0</v>
      </c>
      <c r="EI353" t="s">
        <v>3</v>
      </c>
      <c r="EJ353">
        <v>1</v>
      </c>
      <c r="EK353">
        <v>400002</v>
      </c>
      <c r="EL353" t="s">
        <v>141</v>
      </c>
      <c r="EM353" t="s">
        <v>140</v>
      </c>
      <c r="EO353" t="s">
        <v>3</v>
      </c>
      <c r="EQ353">
        <v>0</v>
      </c>
      <c r="ER353">
        <v>45.1</v>
      </c>
      <c r="ES353">
        <v>45.1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5</v>
      </c>
      <c r="FC353">
        <v>0</v>
      </c>
      <c r="FD353">
        <v>18</v>
      </c>
      <c r="FF353">
        <v>436</v>
      </c>
      <c r="FQ353">
        <v>0</v>
      </c>
      <c r="FR353">
        <v>0</v>
      </c>
      <c r="FS353">
        <v>0</v>
      </c>
      <c r="FX353">
        <v>0</v>
      </c>
      <c r="FY353">
        <v>0</v>
      </c>
      <c r="GA353" t="s">
        <v>183</v>
      </c>
      <c r="GD353">
        <v>1</v>
      </c>
      <c r="GF353">
        <v>670218950</v>
      </c>
      <c r="GG353">
        <v>2</v>
      </c>
      <c r="GH353">
        <v>3</v>
      </c>
      <c r="GI353">
        <v>5</v>
      </c>
      <c r="GJ353">
        <v>0</v>
      </c>
      <c r="GK353">
        <v>0</v>
      </c>
      <c r="GL353">
        <f t="shared" si="299"/>
        <v>0</v>
      </c>
      <c r="GM353">
        <f t="shared" si="300"/>
        <v>378.03</v>
      </c>
      <c r="GN353">
        <f t="shared" si="301"/>
        <v>378.03</v>
      </c>
      <c r="GO353">
        <f t="shared" si="302"/>
        <v>0</v>
      </c>
      <c r="GP353">
        <f t="shared" si="303"/>
        <v>0</v>
      </c>
      <c r="GR353">
        <v>1</v>
      </c>
      <c r="GS353">
        <v>1</v>
      </c>
      <c r="GT353">
        <v>0</v>
      </c>
      <c r="GU353" t="s">
        <v>3</v>
      </c>
      <c r="GV353">
        <f t="shared" si="304"/>
        <v>0</v>
      </c>
      <c r="GW353">
        <v>1</v>
      </c>
      <c r="GX353">
        <f t="shared" si="305"/>
        <v>0</v>
      </c>
      <c r="HA353">
        <v>0</v>
      </c>
      <c r="HB353">
        <v>0</v>
      </c>
      <c r="HC353">
        <f t="shared" si="306"/>
        <v>0</v>
      </c>
      <c r="HE353" t="s">
        <v>143</v>
      </c>
      <c r="HF353" t="s">
        <v>104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HS353">
        <v>0</v>
      </c>
      <c r="IK353">
        <v>0</v>
      </c>
    </row>
    <row r="354" spans="1:255" x14ac:dyDescent="0.2">
      <c r="A354" s="2">
        <v>17</v>
      </c>
      <c r="B354" s="2">
        <v>1</v>
      </c>
      <c r="C354" s="2">
        <f>ROW(SmtRes!A325)</f>
        <v>325</v>
      </c>
      <c r="D354" s="2">
        <f>ROW(EtalonRes!A325)</f>
        <v>325</v>
      </c>
      <c r="E354" s="2" t="s">
        <v>196</v>
      </c>
      <c r="F354" s="2" t="s">
        <v>185</v>
      </c>
      <c r="G354" s="2" t="s">
        <v>186</v>
      </c>
      <c r="H354" s="2" t="s">
        <v>134</v>
      </c>
      <c r="I354" s="2">
        <f>ROUND(ROUND(1,5),9)</f>
        <v>1</v>
      </c>
      <c r="J354" s="2">
        <v>0</v>
      </c>
      <c r="K354" s="2">
        <f>ROUND(ROUND(1,5),9)</f>
        <v>1</v>
      </c>
      <c r="L354" s="2"/>
      <c r="M354" s="2"/>
      <c r="N354" s="2"/>
      <c r="O354" s="2">
        <f t="shared" si="268"/>
        <v>56.38</v>
      </c>
      <c r="P354" s="2">
        <f t="shared" si="269"/>
        <v>19.87</v>
      </c>
      <c r="Q354" s="2">
        <f t="shared" si="270"/>
        <v>0</v>
      </c>
      <c r="R354" s="2">
        <f t="shared" si="271"/>
        <v>0</v>
      </c>
      <c r="S354" s="2">
        <f t="shared" si="272"/>
        <v>36.51</v>
      </c>
      <c r="T354" s="2">
        <f t="shared" si="273"/>
        <v>0</v>
      </c>
      <c r="U354" s="2">
        <f t="shared" si="274"/>
        <v>2.9630099999999997</v>
      </c>
      <c r="V354" s="2">
        <f t="shared" si="275"/>
        <v>0</v>
      </c>
      <c r="W354" s="2">
        <f t="shared" si="276"/>
        <v>0</v>
      </c>
      <c r="X354" s="2">
        <f t="shared" si="277"/>
        <v>35.409999999999997</v>
      </c>
      <c r="Y354" s="2">
        <f t="shared" si="278"/>
        <v>18.62</v>
      </c>
      <c r="Z354" s="2"/>
      <c r="AA354" s="2">
        <v>422441548</v>
      </c>
      <c r="AB354" s="2">
        <f t="shared" si="279"/>
        <v>54.74</v>
      </c>
      <c r="AC354" s="2">
        <f t="shared" si="280"/>
        <v>19.87</v>
      </c>
      <c r="AD354" s="2">
        <f t="shared" si="281"/>
        <v>0</v>
      </c>
      <c r="AE354" s="2">
        <f t="shared" si="282"/>
        <v>0</v>
      </c>
      <c r="AF354" s="2">
        <f t="shared" si="283"/>
        <v>34.869999999999997</v>
      </c>
      <c r="AG354" s="2">
        <f t="shared" si="284"/>
        <v>0</v>
      </c>
      <c r="AH354" s="2">
        <f t="shared" si="285"/>
        <v>2.83</v>
      </c>
      <c r="AI354" s="2">
        <f t="shared" si="286"/>
        <v>0</v>
      </c>
      <c r="AJ354" s="2">
        <f t="shared" si="287"/>
        <v>0</v>
      </c>
      <c r="AK354" s="2">
        <v>54.74</v>
      </c>
      <c r="AL354" s="2">
        <v>19.87</v>
      </c>
      <c r="AM354" s="2">
        <v>0</v>
      </c>
      <c r="AN354" s="2">
        <v>0</v>
      </c>
      <c r="AO354" s="2">
        <v>34.869999999999997</v>
      </c>
      <c r="AP354" s="2">
        <v>0</v>
      </c>
      <c r="AQ354" s="2">
        <v>2.83</v>
      </c>
      <c r="AR354" s="2">
        <v>0</v>
      </c>
      <c r="AS354" s="2">
        <v>0</v>
      </c>
      <c r="AT354" s="2">
        <v>97</v>
      </c>
      <c r="AU354" s="2">
        <v>51</v>
      </c>
      <c r="AV354" s="2">
        <v>1.0469999999999999</v>
      </c>
      <c r="AW354" s="2">
        <v>1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0</v>
      </c>
      <c r="BI354" s="2">
        <v>2</v>
      </c>
      <c r="BJ354" s="2" t="s">
        <v>187</v>
      </c>
      <c r="BK354" s="2"/>
      <c r="BL354" s="2"/>
      <c r="BM354" s="2">
        <v>67</v>
      </c>
      <c r="BN354" s="2">
        <v>0</v>
      </c>
      <c r="BO354" s="2" t="s">
        <v>185</v>
      </c>
      <c r="BP354" s="2">
        <v>1</v>
      </c>
      <c r="BQ354" s="2">
        <v>40</v>
      </c>
      <c r="BR354" s="2">
        <v>0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97</v>
      </c>
      <c r="CA354" s="2">
        <v>51</v>
      </c>
      <c r="CB354" s="2" t="s">
        <v>3</v>
      </c>
      <c r="CC354" s="2"/>
      <c r="CD354" s="2"/>
      <c r="CE354" s="2">
        <v>30</v>
      </c>
      <c r="CF354" s="2">
        <v>0</v>
      </c>
      <c r="CG354" s="2">
        <v>0</v>
      </c>
      <c r="CH354" s="2"/>
      <c r="CI354" s="2"/>
      <c r="CJ354" s="2"/>
      <c r="CK354" s="2"/>
      <c r="CL354" s="2"/>
      <c r="CM354" s="2">
        <v>0</v>
      </c>
      <c r="CN354" s="2" t="s">
        <v>3</v>
      </c>
      <c r="CO354" s="2">
        <v>0</v>
      </c>
      <c r="CP354" s="2">
        <f t="shared" si="288"/>
        <v>56.379999999999995</v>
      </c>
      <c r="CQ354" s="2">
        <f t="shared" si="289"/>
        <v>19.87</v>
      </c>
      <c r="CR354" s="2">
        <f t="shared" si="290"/>
        <v>0</v>
      </c>
      <c r="CS354" s="2">
        <f t="shared" si="291"/>
        <v>0</v>
      </c>
      <c r="CT354" s="2">
        <f t="shared" si="292"/>
        <v>36.51</v>
      </c>
      <c r="CU354" s="2">
        <f t="shared" si="293"/>
        <v>0</v>
      </c>
      <c r="CV354" s="2">
        <f t="shared" si="294"/>
        <v>2.9630099999999997</v>
      </c>
      <c r="CW354" s="2">
        <f t="shared" si="295"/>
        <v>0</v>
      </c>
      <c r="CX354" s="2">
        <f t="shared" si="296"/>
        <v>0</v>
      </c>
      <c r="CY354" s="2">
        <f t="shared" si="297"/>
        <v>35.414699999999996</v>
      </c>
      <c r="CZ354" s="2">
        <f t="shared" si="298"/>
        <v>18.620100000000001</v>
      </c>
      <c r="DA354" s="2"/>
      <c r="DB354" s="2"/>
      <c r="DC354" s="2" t="s">
        <v>3</v>
      </c>
      <c r="DD354" s="2" t="s">
        <v>3</v>
      </c>
      <c r="DE354" s="2" t="s">
        <v>3</v>
      </c>
      <c r="DF354" s="2" t="s">
        <v>3</v>
      </c>
      <c r="DG354" s="2" t="s">
        <v>3</v>
      </c>
      <c r="DH354" s="2" t="s">
        <v>3</v>
      </c>
      <c r="DI354" s="2" t="s">
        <v>3</v>
      </c>
      <c r="DJ354" s="2" t="s">
        <v>3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1013</v>
      </c>
      <c r="DV354" s="2" t="s">
        <v>134</v>
      </c>
      <c r="DW354" s="2" t="s">
        <v>134</v>
      </c>
      <c r="DX354" s="2">
        <v>1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385723315</v>
      </c>
      <c r="EF354" s="2">
        <v>40</v>
      </c>
      <c r="EG354" s="2" t="s">
        <v>38</v>
      </c>
      <c r="EH354" s="2">
        <v>0</v>
      </c>
      <c r="EI354" s="2" t="s">
        <v>3</v>
      </c>
      <c r="EJ354" s="2">
        <v>2</v>
      </c>
      <c r="EK354" s="2">
        <v>67</v>
      </c>
      <c r="EL354" s="2" t="s">
        <v>39</v>
      </c>
      <c r="EM354" s="2" t="s">
        <v>40</v>
      </c>
      <c r="EN354" s="2"/>
      <c r="EO354" s="2" t="s">
        <v>3</v>
      </c>
      <c r="EP354" s="2"/>
      <c r="EQ354" s="2">
        <v>0</v>
      </c>
      <c r="ER354" s="2">
        <v>54.74</v>
      </c>
      <c r="ES354" s="2">
        <v>19.87</v>
      </c>
      <c r="ET354" s="2">
        <v>0</v>
      </c>
      <c r="EU354" s="2">
        <v>0</v>
      </c>
      <c r="EV354" s="2">
        <v>34.869999999999997</v>
      </c>
      <c r="EW354" s="2">
        <v>2.83</v>
      </c>
      <c r="EX354" s="2">
        <v>0</v>
      </c>
      <c r="EY354" s="2">
        <v>0</v>
      </c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v>0</v>
      </c>
      <c r="FS354" s="2">
        <v>0</v>
      </c>
      <c r="FT354" s="2"/>
      <c r="FU354" s="2"/>
      <c r="FV354" s="2"/>
      <c r="FW354" s="2"/>
      <c r="FX354" s="2">
        <v>97</v>
      </c>
      <c r="FY354" s="2">
        <v>51</v>
      </c>
      <c r="FZ354" s="2"/>
      <c r="GA354" s="2" t="s">
        <v>3</v>
      </c>
      <c r="GB354" s="2"/>
      <c r="GC354" s="2"/>
      <c r="GD354" s="2">
        <v>1</v>
      </c>
      <c r="GE354" s="2"/>
      <c r="GF354" s="2">
        <v>-294213764</v>
      </c>
      <c r="GG354" s="2">
        <v>2</v>
      </c>
      <c r="GH354" s="2">
        <v>1</v>
      </c>
      <c r="GI354" s="2">
        <v>2</v>
      </c>
      <c r="GJ354" s="2">
        <v>0</v>
      </c>
      <c r="GK354" s="2">
        <v>0</v>
      </c>
      <c r="GL354" s="2">
        <f t="shared" si="299"/>
        <v>0</v>
      </c>
      <c r="GM354" s="2">
        <f t="shared" si="300"/>
        <v>110.41</v>
      </c>
      <c r="GN354" s="2">
        <f t="shared" si="301"/>
        <v>0</v>
      </c>
      <c r="GO354" s="2">
        <f t="shared" si="302"/>
        <v>110.41</v>
      </c>
      <c r="GP354" s="2">
        <f t="shared" si="303"/>
        <v>0</v>
      </c>
      <c r="GQ354" s="2"/>
      <c r="GR354" s="2">
        <v>0</v>
      </c>
      <c r="GS354" s="2">
        <v>3</v>
      </c>
      <c r="GT354" s="2">
        <v>0</v>
      </c>
      <c r="GU354" s="2" t="s">
        <v>3</v>
      </c>
      <c r="GV354" s="2">
        <f t="shared" si="304"/>
        <v>0</v>
      </c>
      <c r="GW354" s="2">
        <v>1</v>
      </c>
      <c r="GX354" s="2">
        <f t="shared" si="305"/>
        <v>0</v>
      </c>
      <c r="GY354" s="2"/>
      <c r="GZ354" s="2"/>
      <c r="HA354" s="2">
        <v>0</v>
      </c>
      <c r="HB354" s="2">
        <v>0</v>
      </c>
      <c r="HC354" s="2">
        <f t="shared" si="306"/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3</v>
      </c>
      <c r="HO354" s="2" t="s">
        <v>3</v>
      </c>
      <c r="HP354" s="2" t="s">
        <v>3</v>
      </c>
      <c r="HQ354" s="2" t="s">
        <v>3</v>
      </c>
      <c r="HR354" s="2"/>
      <c r="HS354" s="2">
        <v>0</v>
      </c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 x14ac:dyDescent="0.2">
      <c r="A355">
        <v>17</v>
      </c>
      <c r="B355">
        <v>1</v>
      </c>
      <c r="C355">
        <f>ROW(SmtRes!A334)</f>
        <v>334</v>
      </c>
      <c r="D355">
        <f>ROW(EtalonRes!A334)</f>
        <v>334</v>
      </c>
      <c r="E355" t="s">
        <v>196</v>
      </c>
      <c r="F355" t="s">
        <v>185</v>
      </c>
      <c r="G355" t="s">
        <v>186</v>
      </c>
      <c r="H355" t="s">
        <v>134</v>
      </c>
      <c r="I355">
        <f>ROUND(ROUND(1,5),9)</f>
        <v>1</v>
      </c>
      <c r="J355">
        <v>0</v>
      </c>
      <c r="K355">
        <f>ROUND(ROUND(1,5),9)</f>
        <v>1</v>
      </c>
      <c r="O355">
        <f t="shared" si="268"/>
        <v>2156.9</v>
      </c>
      <c r="P355">
        <f t="shared" si="269"/>
        <v>124.39</v>
      </c>
      <c r="Q355">
        <f t="shared" si="270"/>
        <v>0</v>
      </c>
      <c r="R355">
        <f t="shared" si="271"/>
        <v>0</v>
      </c>
      <c r="S355">
        <f t="shared" si="272"/>
        <v>2032.51</v>
      </c>
      <c r="T355">
        <f t="shared" si="273"/>
        <v>0</v>
      </c>
      <c r="U355">
        <f t="shared" si="274"/>
        <v>2.9630099999999997</v>
      </c>
      <c r="V355">
        <f t="shared" si="275"/>
        <v>0</v>
      </c>
      <c r="W355">
        <f t="shared" si="276"/>
        <v>0</v>
      </c>
      <c r="X355">
        <f t="shared" si="277"/>
        <v>1971.53</v>
      </c>
      <c r="Y355">
        <f t="shared" si="278"/>
        <v>1036.58</v>
      </c>
      <c r="AA355">
        <v>422441546</v>
      </c>
      <c r="AB355">
        <f t="shared" si="279"/>
        <v>54.74</v>
      </c>
      <c r="AC355">
        <f t="shared" si="280"/>
        <v>19.87</v>
      </c>
      <c r="AD355">
        <f t="shared" si="281"/>
        <v>0</v>
      </c>
      <c r="AE355">
        <f t="shared" si="282"/>
        <v>0</v>
      </c>
      <c r="AF355">
        <f t="shared" si="283"/>
        <v>34.869999999999997</v>
      </c>
      <c r="AG355">
        <f t="shared" si="284"/>
        <v>0</v>
      </c>
      <c r="AH355">
        <f t="shared" si="285"/>
        <v>2.83</v>
      </c>
      <c r="AI355">
        <f t="shared" si="286"/>
        <v>0</v>
      </c>
      <c r="AJ355">
        <f t="shared" si="287"/>
        <v>0</v>
      </c>
      <c r="AK355">
        <v>54.74</v>
      </c>
      <c r="AL355">
        <v>19.87</v>
      </c>
      <c r="AM355">
        <v>0</v>
      </c>
      <c r="AN355">
        <v>0</v>
      </c>
      <c r="AO355">
        <v>34.869999999999997</v>
      </c>
      <c r="AP355">
        <v>0</v>
      </c>
      <c r="AQ355">
        <v>2.83</v>
      </c>
      <c r="AR355">
        <v>0</v>
      </c>
      <c r="AS355">
        <v>0</v>
      </c>
      <c r="AT355">
        <v>97</v>
      </c>
      <c r="AU355">
        <v>51</v>
      </c>
      <c r="AV355">
        <v>1.0469999999999999</v>
      </c>
      <c r="AW355">
        <v>1</v>
      </c>
      <c r="AZ355">
        <v>1</v>
      </c>
      <c r="BA355">
        <v>55.67</v>
      </c>
      <c r="BB355">
        <v>1</v>
      </c>
      <c r="BC355">
        <v>6.26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2</v>
      </c>
      <c r="BJ355" t="s">
        <v>187</v>
      </c>
      <c r="BM355">
        <v>67</v>
      </c>
      <c r="BN355">
        <v>0</v>
      </c>
      <c r="BO355" t="s">
        <v>185</v>
      </c>
      <c r="BP355">
        <v>1</v>
      </c>
      <c r="BQ355">
        <v>40</v>
      </c>
      <c r="BR355">
        <v>0</v>
      </c>
      <c r="BS355">
        <v>55.67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97</v>
      </c>
      <c r="CA355">
        <v>51</v>
      </c>
      <c r="CB355" t="s">
        <v>3</v>
      </c>
      <c r="CE355">
        <v>30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288"/>
        <v>2156.9</v>
      </c>
      <c r="CQ355">
        <f t="shared" si="289"/>
        <v>124.39</v>
      </c>
      <c r="CR355">
        <f t="shared" si="290"/>
        <v>0</v>
      </c>
      <c r="CS355">
        <f t="shared" si="291"/>
        <v>0</v>
      </c>
      <c r="CT355">
        <f t="shared" si="292"/>
        <v>2032.51</v>
      </c>
      <c r="CU355">
        <f t="shared" si="293"/>
        <v>0</v>
      </c>
      <c r="CV355">
        <f t="shared" si="294"/>
        <v>2.9630099999999997</v>
      </c>
      <c r="CW355">
        <f t="shared" si="295"/>
        <v>0</v>
      </c>
      <c r="CX355">
        <f t="shared" si="296"/>
        <v>0</v>
      </c>
      <c r="CY355">
        <f t="shared" si="297"/>
        <v>1971.5346999999999</v>
      </c>
      <c r="CZ355">
        <f t="shared" si="298"/>
        <v>1036.5800999999999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1013</v>
      </c>
      <c r="DV355" t="s">
        <v>134</v>
      </c>
      <c r="DW355" t="s">
        <v>134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385723315</v>
      </c>
      <c r="EF355">
        <v>40</v>
      </c>
      <c r="EG355" t="s">
        <v>38</v>
      </c>
      <c r="EH355">
        <v>0</v>
      </c>
      <c r="EI355" t="s">
        <v>3</v>
      </c>
      <c r="EJ355">
        <v>2</v>
      </c>
      <c r="EK355">
        <v>67</v>
      </c>
      <c r="EL355" t="s">
        <v>39</v>
      </c>
      <c r="EM355" t="s">
        <v>40</v>
      </c>
      <c r="EO355" t="s">
        <v>3</v>
      </c>
      <c r="EQ355">
        <v>0</v>
      </c>
      <c r="ER355">
        <v>54.74</v>
      </c>
      <c r="ES355">
        <v>19.87</v>
      </c>
      <c r="ET355">
        <v>0</v>
      </c>
      <c r="EU355">
        <v>0</v>
      </c>
      <c r="EV355">
        <v>34.869999999999997</v>
      </c>
      <c r="EW355">
        <v>2.83</v>
      </c>
      <c r="EX355">
        <v>0</v>
      </c>
      <c r="EY355">
        <v>0</v>
      </c>
      <c r="FQ355">
        <v>0</v>
      </c>
      <c r="FR355">
        <v>0</v>
      </c>
      <c r="FS355">
        <v>0</v>
      </c>
      <c r="FX355">
        <v>97</v>
      </c>
      <c r="FY355">
        <v>51</v>
      </c>
      <c r="GA355" t="s">
        <v>3</v>
      </c>
      <c r="GD355">
        <v>1</v>
      </c>
      <c r="GF355">
        <v>-294213764</v>
      </c>
      <c r="GG355">
        <v>2</v>
      </c>
      <c r="GH355">
        <v>1</v>
      </c>
      <c r="GI355">
        <v>2</v>
      </c>
      <c r="GJ355">
        <v>0</v>
      </c>
      <c r="GK355">
        <v>0</v>
      </c>
      <c r="GL355">
        <f t="shared" si="299"/>
        <v>0</v>
      </c>
      <c r="GM355">
        <f t="shared" si="300"/>
        <v>5165.01</v>
      </c>
      <c r="GN355">
        <f t="shared" si="301"/>
        <v>0</v>
      </c>
      <c r="GO355">
        <f t="shared" si="302"/>
        <v>5165.01</v>
      </c>
      <c r="GP355">
        <f t="shared" si="303"/>
        <v>0</v>
      </c>
      <c r="GR355">
        <v>0</v>
      </c>
      <c r="GS355">
        <v>3</v>
      </c>
      <c r="GT355">
        <v>0</v>
      </c>
      <c r="GU355" t="s">
        <v>3</v>
      </c>
      <c r="GV355">
        <f t="shared" si="304"/>
        <v>0</v>
      </c>
      <c r="GW355">
        <v>1</v>
      </c>
      <c r="GX355">
        <f t="shared" si="305"/>
        <v>0</v>
      </c>
      <c r="HA355">
        <v>0</v>
      </c>
      <c r="HB355">
        <v>0</v>
      </c>
      <c r="HC355">
        <f t="shared" si="306"/>
        <v>0</v>
      </c>
      <c r="HE355" t="s">
        <v>3</v>
      </c>
      <c r="HF355" t="s">
        <v>3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HS355">
        <v>0</v>
      </c>
      <c r="IK355">
        <v>0</v>
      </c>
    </row>
    <row r="356" spans="1:255" x14ac:dyDescent="0.2">
      <c r="A356" s="2">
        <v>18</v>
      </c>
      <c r="B356" s="2">
        <v>1</v>
      </c>
      <c r="C356" s="2">
        <v>325</v>
      </c>
      <c r="D356" s="2"/>
      <c r="E356" s="2" t="s">
        <v>201</v>
      </c>
      <c r="F356" s="2" t="s">
        <v>189</v>
      </c>
      <c r="G356" s="2" t="s">
        <v>190</v>
      </c>
      <c r="H356" s="2" t="s">
        <v>191</v>
      </c>
      <c r="I356" s="2">
        <f>I354*J356</f>
        <v>0</v>
      </c>
      <c r="J356" s="2">
        <v>0</v>
      </c>
      <c r="K356" s="2">
        <v>0</v>
      </c>
      <c r="L356" s="2"/>
      <c r="M356" s="2"/>
      <c r="N356" s="2"/>
      <c r="O356" s="2">
        <f t="shared" si="268"/>
        <v>0</v>
      </c>
      <c r="P356" s="2">
        <f t="shared" si="269"/>
        <v>0</v>
      </c>
      <c r="Q356" s="2">
        <f t="shared" si="270"/>
        <v>0</v>
      </c>
      <c r="R356" s="2">
        <f t="shared" si="271"/>
        <v>0</v>
      </c>
      <c r="S356" s="2">
        <f t="shared" si="272"/>
        <v>0</v>
      </c>
      <c r="T356" s="2">
        <f t="shared" si="273"/>
        <v>0</v>
      </c>
      <c r="U356" s="2">
        <f t="shared" si="274"/>
        <v>0</v>
      </c>
      <c r="V356" s="2">
        <f t="shared" si="275"/>
        <v>0</v>
      </c>
      <c r="W356" s="2">
        <f t="shared" si="276"/>
        <v>0</v>
      </c>
      <c r="X356" s="2">
        <f t="shared" si="277"/>
        <v>0</v>
      </c>
      <c r="Y356" s="2">
        <f t="shared" si="278"/>
        <v>0</v>
      </c>
      <c r="Z356" s="2"/>
      <c r="AA356" s="2">
        <v>422441548</v>
      </c>
      <c r="AB356" s="2">
        <f t="shared" si="279"/>
        <v>0</v>
      </c>
      <c r="AC356" s="2">
        <f t="shared" si="280"/>
        <v>0</v>
      </c>
      <c r="AD356" s="2">
        <f t="shared" si="281"/>
        <v>0</v>
      </c>
      <c r="AE356" s="2">
        <f t="shared" si="282"/>
        <v>0</v>
      </c>
      <c r="AF356" s="2">
        <f t="shared" si="283"/>
        <v>0</v>
      </c>
      <c r="AG356" s="2">
        <f t="shared" si="284"/>
        <v>0</v>
      </c>
      <c r="AH356" s="2">
        <f t="shared" si="285"/>
        <v>0</v>
      </c>
      <c r="AI356" s="2">
        <f t="shared" si="286"/>
        <v>0</v>
      </c>
      <c r="AJ356" s="2">
        <f t="shared" si="287"/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97</v>
      </c>
      <c r="AU356" s="2">
        <v>51</v>
      </c>
      <c r="AV356" s="2">
        <v>1.0469999999999999</v>
      </c>
      <c r="AW356" s="2">
        <v>1</v>
      </c>
      <c r="AX356" s="2"/>
      <c r="AY356" s="2"/>
      <c r="AZ356" s="2">
        <v>1</v>
      </c>
      <c r="BA356" s="2">
        <v>1</v>
      </c>
      <c r="BB356" s="2">
        <v>1</v>
      </c>
      <c r="BC356" s="2">
        <v>1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3</v>
      </c>
      <c r="BI356" s="2">
        <v>2</v>
      </c>
      <c r="BJ356" s="2" t="s">
        <v>3</v>
      </c>
      <c r="BK356" s="2"/>
      <c r="BL356" s="2"/>
      <c r="BM356" s="2">
        <v>67</v>
      </c>
      <c r="BN356" s="2">
        <v>0</v>
      </c>
      <c r="BO356" s="2" t="s">
        <v>3</v>
      </c>
      <c r="BP356" s="2">
        <v>0</v>
      </c>
      <c r="BQ356" s="2">
        <v>40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97</v>
      </c>
      <c r="CA356" s="2">
        <v>51</v>
      </c>
      <c r="CB356" s="2" t="s">
        <v>3</v>
      </c>
      <c r="CC356" s="2"/>
      <c r="CD356" s="2"/>
      <c r="CE356" s="2">
        <v>30</v>
      </c>
      <c r="CF356" s="2">
        <v>0</v>
      </c>
      <c r="CG356" s="2">
        <v>0</v>
      </c>
      <c r="CH356" s="2"/>
      <c r="CI356" s="2"/>
      <c r="CJ356" s="2"/>
      <c r="CK356" s="2"/>
      <c r="CL356" s="2"/>
      <c r="CM356" s="2">
        <v>0</v>
      </c>
      <c r="CN356" s="2" t="s">
        <v>3</v>
      </c>
      <c r="CO356" s="2">
        <v>0</v>
      </c>
      <c r="CP356" s="2">
        <f t="shared" si="288"/>
        <v>0</v>
      </c>
      <c r="CQ356" s="2">
        <f t="shared" si="289"/>
        <v>0</v>
      </c>
      <c r="CR356" s="2">
        <f t="shared" si="290"/>
        <v>0</v>
      </c>
      <c r="CS356" s="2">
        <f t="shared" si="291"/>
        <v>0</v>
      </c>
      <c r="CT356" s="2">
        <f t="shared" si="292"/>
        <v>0</v>
      </c>
      <c r="CU356" s="2">
        <f t="shared" si="293"/>
        <v>0</v>
      </c>
      <c r="CV356" s="2">
        <f t="shared" si="294"/>
        <v>0</v>
      </c>
      <c r="CW356" s="2">
        <f t="shared" si="295"/>
        <v>0</v>
      </c>
      <c r="CX356" s="2">
        <f t="shared" si="296"/>
        <v>0</v>
      </c>
      <c r="CY356" s="2">
        <f t="shared" si="297"/>
        <v>0</v>
      </c>
      <c r="CZ356" s="2">
        <f t="shared" si="298"/>
        <v>0</v>
      </c>
      <c r="DA356" s="2"/>
      <c r="DB356" s="2"/>
      <c r="DC356" s="2" t="s">
        <v>3</v>
      </c>
      <c r="DD356" s="2" t="s">
        <v>3</v>
      </c>
      <c r="DE356" s="2" t="s">
        <v>3</v>
      </c>
      <c r="DF356" s="2" t="s">
        <v>3</v>
      </c>
      <c r="DG356" s="2" t="s">
        <v>3</v>
      </c>
      <c r="DH356" s="2" t="s">
        <v>3</v>
      </c>
      <c r="DI356" s="2" t="s">
        <v>3</v>
      </c>
      <c r="DJ356" s="2" t="s">
        <v>3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1003</v>
      </c>
      <c r="DV356" s="2" t="s">
        <v>191</v>
      </c>
      <c r="DW356" s="2" t="s">
        <v>191</v>
      </c>
      <c r="DX356" s="2">
        <v>1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385723315</v>
      </c>
      <c r="EF356" s="2">
        <v>40</v>
      </c>
      <c r="EG356" s="2" t="s">
        <v>38</v>
      </c>
      <c r="EH356" s="2">
        <v>0</v>
      </c>
      <c r="EI356" s="2" t="s">
        <v>3</v>
      </c>
      <c r="EJ356" s="2">
        <v>2</v>
      </c>
      <c r="EK356" s="2">
        <v>67</v>
      </c>
      <c r="EL356" s="2" t="s">
        <v>39</v>
      </c>
      <c r="EM356" s="2" t="s">
        <v>40</v>
      </c>
      <c r="EN356" s="2"/>
      <c r="EO356" s="2" t="s">
        <v>3</v>
      </c>
      <c r="EP356" s="2"/>
      <c r="EQ356" s="2">
        <v>0</v>
      </c>
      <c r="ER356" s="2">
        <v>0</v>
      </c>
      <c r="ES356" s="2">
        <v>0</v>
      </c>
      <c r="ET356" s="2">
        <v>0</v>
      </c>
      <c r="EU356" s="2">
        <v>0</v>
      </c>
      <c r="EV356" s="2">
        <v>0</v>
      </c>
      <c r="EW356" s="2">
        <v>0</v>
      </c>
      <c r="EX356" s="2">
        <v>0</v>
      </c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v>0</v>
      </c>
      <c r="FS356" s="2">
        <v>0</v>
      </c>
      <c r="FT356" s="2"/>
      <c r="FU356" s="2"/>
      <c r="FV356" s="2"/>
      <c r="FW356" s="2"/>
      <c r="FX356" s="2">
        <v>97</v>
      </c>
      <c r="FY356" s="2">
        <v>51</v>
      </c>
      <c r="FZ356" s="2"/>
      <c r="GA356" s="2" t="s">
        <v>3</v>
      </c>
      <c r="GB356" s="2"/>
      <c r="GC356" s="2"/>
      <c r="GD356" s="2">
        <v>1</v>
      </c>
      <c r="GE356" s="2"/>
      <c r="GF356" s="2">
        <v>196488676</v>
      </c>
      <c r="GG356" s="2">
        <v>2</v>
      </c>
      <c r="GH356" s="2">
        <v>1</v>
      </c>
      <c r="GI356" s="2">
        <v>-2</v>
      </c>
      <c r="GJ356" s="2">
        <v>0</v>
      </c>
      <c r="GK356" s="2">
        <v>0</v>
      </c>
      <c r="GL356" s="2">
        <f t="shared" si="299"/>
        <v>0</v>
      </c>
      <c r="GM356" s="2">
        <f t="shared" si="300"/>
        <v>0</v>
      </c>
      <c r="GN356" s="2">
        <f t="shared" si="301"/>
        <v>0</v>
      </c>
      <c r="GO356" s="2">
        <f t="shared" si="302"/>
        <v>0</v>
      </c>
      <c r="GP356" s="2">
        <f t="shared" si="303"/>
        <v>0</v>
      </c>
      <c r="GQ356" s="2"/>
      <c r="GR356" s="2">
        <v>0</v>
      </c>
      <c r="GS356" s="2">
        <v>3</v>
      </c>
      <c r="GT356" s="2">
        <v>0</v>
      </c>
      <c r="GU356" s="2" t="s">
        <v>3</v>
      </c>
      <c r="GV356" s="2">
        <f t="shared" si="304"/>
        <v>0</v>
      </c>
      <c r="GW356" s="2">
        <v>1</v>
      </c>
      <c r="GX356" s="2">
        <f t="shared" si="305"/>
        <v>0</v>
      </c>
      <c r="GY356" s="2"/>
      <c r="GZ356" s="2"/>
      <c r="HA356" s="2">
        <v>0</v>
      </c>
      <c r="HB356" s="2">
        <v>0</v>
      </c>
      <c r="HC356" s="2">
        <f t="shared" si="306"/>
        <v>0</v>
      </c>
      <c r="HD356" s="2"/>
      <c r="HE356" s="2" t="s">
        <v>3</v>
      </c>
      <c r="HF356" s="2" t="s">
        <v>3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3</v>
      </c>
      <c r="HO356" s="2" t="s">
        <v>3</v>
      </c>
      <c r="HP356" s="2" t="s">
        <v>3</v>
      </c>
      <c r="HQ356" s="2" t="s">
        <v>3</v>
      </c>
      <c r="HR356" s="2"/>
      <c r="HS356" s="2">
        <v>0</v>
      </c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 x14ac:dyDescent="0.2">
      <c r="A357">
        <v>18</v>
      </c>
      <c r="B357">
        <v>1</v>
      </c>
      <c r="C357">
        <v>334</v>
      </c>
      <c r="E357" t="s">
        <v>201</v>
      </c>
      <c r="F357" t="s">
        <v>189</v>
      </c>
      <c r="G357" t="s">
        <v>190</v>
      </c>
      <c r="H357" t="s">
        <v>191</v>
      </c>
      <c r="I357">
        <f>I355*J357</f>
        <v>0</v>
      </c>
      <c r="J357">
        <v>0</v>
      </c>
      <c r="K357">
        <v>0</v>
      </c>
      <c r="O357">
        <f t="shared" si="268"/>
        <v>0</v>
      </c>
      <c r="P357">
        <f t="shared" si="269"/>
        <v>0</v>
      </c>
      <c r="Q357">
        <f t="shared" si="270"/>
        <v>0</v>
      </c>
      <c r="R357">
        <f t="shared" si="271"/>
        <v>0</v>
      </c>
      <c r="S357">
        <f t="shared" si="272"/>
        <v>0</v>
      </c>
      <c r="T357">
        <f t="shared" si="273"/>
        <v>0</v>
      </c>
      <c r="U357">
        <f t="shared" si="274"/>
        <v>0</v>
      </c>
      <c r="V357">
        <f t="shared" si="275"/>
        <v>0</v>
      </c>
      <c r="W357">
        <f t="shared" si="276"/>
        <v>0</v>
      </c>
      <c r="X357">
        <f t="shared" si="277"/>
        <v>0</v>
      </c>
      <c r="Y357">
        <f t="shared" si="278"/>
        <v>0</v>
      </c>
      <c r="AA357">
        <v>422441546</v>
      </c>
      <c r="AB357">
        <f t="shared" si="279"/>
        <v>0</v>
      </c>
      <c r="AC357">
        <f t="shared" si="280"/>
        <v>0</v>
      </c>
      <c r="AD357">
        <f t="shared" si="281"/>
        <v>0</v>
      </c>
      <c r="AE357">
        <f t="shared" si="282"/>
        <v>0</v>
      </c>
      <c r="AF357">
        <f t="shared" si="283"/>
        <v>0</v>
      </c>
      <c r="AG357">
        <f t="shared" si="284"/>
        <v>0</v>
      </c>
      <c r="AH357">
        <f t="shared" si="285"/>
        <v>0</v>
      </c>
      <c r="AI357">
        <f t="shared" si="286"/>
        <v>0</v>
      </c>
      <c r="AJ357">
        <f t="shared" si="287"/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97</v>
      </c>
      <c r="AU357">
        <v>51</v>
      </c>
      <c r="AV357">
        <v>1.0469999999999999</v>
      </c>
      <c r="AW357">
        <v>1</v>
      </c>
      <c r="AZ357">
        <v>1</v>
      </c>
      <c r="BA357">
        <v>1</v>
      </c>
      <c r="BB357">
        <v>1</v>
      </c>
      <c r="BC357">
        <v>9.86</v>
      </c>
      <c r="BD357" t="s">
        <v>3</v>
      </c>
      <c r="BE357" t="s">
        <v>3</v>
      </c>
      <c r="BF357" t="s">
        <v>3</v>
      </c>
      <c r="BG357" t="s">
        <v>3</v>
      </c>
      <c r="BH357">
        <v>3</v>
      </c>
      <c r="BI357">
        <v>2</v>
      </c>
      <c r="BJ357" t="s">
        <v>3</v>
      </c>
      <c r="BM357">
        <v>67</v>
      </c>
      <c r="BN357">
        <v>0</v>
      </c>
      <c r="BO357" t="s">
        <v>3</v>
      </c>
      <c r="BP357">
        <v>0</v>
      </c>
      <c r="BQ357">
        <v>40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97</v>
      </c>
      <c r="CA357">
        <v>51</v>
      </c>
      <c r="CB357" t="s">
        <v>3</v>
      </c>
      <c r="CE357">
        <v>30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288"/>
        <v>0</v>
      </c>
      <c r="CQ357">
        <f t="shared" si="289"/>
        <v>0</v>
      </c>
      <c r="CR357">
        <f t="shared" si="290"/>
        <v>0</v>
      </c>
      <c r="CS357">
        <f t="shared" si="291"/>
        <v>0</v>
      </c>
      <c r="CT357">
        <f t="shared" si="292"/>
        <v>0</v>
      </c>
      <c r="CU357">
        <f t="shared" si="293"/>
        <v>0</v>
      </c>
      <c r="CV357">
        <f t="shared" si="294"/>
        <v>0</v>
      </c>
      <c r="CW357">
        <f t="shared" si="295"/>
        <v>0</v>
      </c>
      <c r="CX357">
        <f t="shared" si="296"/>
        <v>0</v>
      </c>
      <c r="CY357">
        <f t="shared" si="297"/>
        <v>0</v>
      </c>
      <c r="CZ357">
        <f t="shared" si="298"/>
        <v>0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1003</v>
      </c>
      <c r="DV357" t="s">
        <v>191</v>
      </c>
      <c r="DW357" t="s">
        <v>191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385723315</v>
      </c>
      <c r="EF357">
        <v>40</v>
      </c>
      <c r="EG357" t="s">
        <v>38</v>
      </c>
      <c r="EH357">
        <v>0</v>
      </c>
      <c r="EI357" t="s">
        <v>3</v>
      </c>
      <c r="EJ357">
        <v>2</v>
      </c>
      <c r="EK357">
        <v>67</v>
      </c>
      <c r="EL357" t="s">
        <v>39</v>
      </c>
      <c r="EM357" t="s">
        <v>40</v>
      </c>
      <c r="EO357" t="s">
        <v>3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FQ357">
        <v>0</v>
      </c>
      <c r="FR357">
        <v>0</v>
      </c>
      <c r="FS357">
        <v>0</v>
      </c>
      <c r="FX357">
        <v>97</v>
      </c>
      <c r="FY357">
        <v>51</v>
      </c>
      <c r="GA357" t="s">
        <v>3</v>
      </c>
      <c r="GD357">
        <v>1</v>
      </c>
      <c r="GF357">
        <v>196488676</v>
      </c>
      <c r="GG357">
        <v>2</v>
      </c>
      <c r="GH357">
        <v>1</v>
      </c>
      <c r="GI357">
        <v>5</v>
      </c>
      <c r="GJ357">
        <v>0</v>
      </c>
      <c r="GK357">
        <v>0</v>
      </c>
      <c r="GL357">
        <f t="shared" si="299"/>
        <v>0</v>
      </c>
      <c r="GM357">
        <f t="shared" si="300"/>
        <v>0</v>
      </c>
      <c r="GN357">
        <f t="shared" si="301"/>
        <v>0</v>
      </c>
      <c r="GO357">
        <f t="shared" si="302"/>
        <v>0</v>
      </c>
      <c r="GP357">
        <f t="shared" si="303"/>
        <v>0</v>
      </c>
      <c r="GR357">
        <v>0</v>
      </c>
      <c r="GS357">
        <v>3</v>
      </c>
      <c r="GT357">
        <v>0</v>
      </c>
      <c r="GU357" t="s">
        <v>3</v>
      </c>
      <c r="GV357">
        <f t="shared" si="304"/>
        <v>0</v>
      </c>
      <c r="GW357">
        <v>1</v>
      </c>
      <c r="GX357">
        <f t="shared" si="305"/>
        <v>0</v>
      </c>
      <c r="HA357">
        <v>0</v>
      </c>
      <c r="HB357">
        <v>0</v>
      </c>
      <c r="HC357">
        <f t="shared" si="306"/>
        <v>0</v>
      </c>
      <c r="HE357" t="s">
        <v>3</v>
      </c>
      <c r="HF357" t="s">
        <v>3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HS357">
        <v>0</v>
      </c>
      <c r="IK357">
        <v>0</v>
      </c>
    </row>
    <row r="358" spans="1:255" x14ac:dyDescent="0.2">
      <c r="A358" s="2">
        <v>18</v>
      </c>
      <c r="B358" s="2">
        <v>1</v>
      </c>
      <c r="C358" s="2">
        <v>322</v>
      </c>
      <c r="D358" s="2"/>
      <c r="E358" s="2" t="s">
        <v>228</v>
      </c>
      <c r="F358" s="2" t="s">
        <v>193</v>
      </c>
      <c r="G358" s="2" t="s">
        <v>194</v>
      </c>
      <c r="H358" s="2" t="s">
        <v>152</v>
      </c>
      <c r="I358" s="2">
        <f>I354*J358</f>
        <v>1</v>
      </c>
      <c r="J358" s="2">
        <v>1</v>
      </c>
      <c r="K358" s="2">
        <v>1</v>
      </c>
      <c r="L358" s="2"/>
      <c r="M358" s="2"/>
      <c r="N358" s="2"/>
      <c r="O358" s="2">
        <f t="shared" si="268"/>
        <v>857.37</v>
      </c>
      <c r="P358" s="2">
        <f t="shared" si="269"/>
        <v>857.37</v>
      </c>
      <c r="Q358" s="2">
        <f t="shared" si="270"/>
        <v>0</v>
      </c>
      <c r="R358" s="2">
        <f t="shared" si="271"/>
        <v>0</v>
      </c>
      <c r="S358" s="2">
        <f t="shared" si="272"/>
        <v>0</v>
      </c>
      <c r="T358" s="2">
        <f t="shared" si="273"/>
        <v>0</v>
      </c>
      <c r="U358" s="2">
        <f t="shared" si="274"/>
        <v>0</v>
      </c>
      <c r="V358" s="2">
        <f t="shared" si="275"/>
        <v>0</v>
      </c>
      <c r="W358" s="2">
        <f t="shared" si="276"/>
        <v>0</v>
      </c>
      <c r="X358" s="2">
        <f t="shared" si="277"/>
        <v>0</v>
      </c>
      <c r="Y358" s="2">
        <f t="shared" si="278"/>
        <v>0</v>
      </c>
      <c r="Z358" s="2"/>
      <c r="AA358" s="2">
        <v>422441548</v>
      </c>
      <c r="AB358" s="2">
        <f t="shared" si="279"/>
        <v>857.37</v>
      </c>
      <c r="AC358" s="2">
        <f t="shared" si="280"/>
        <v>857.37</v>
      </c>
      <c r="AD358" s="2">
        <f t="shared" si="281"/>
        <v>0</v>
      </c>
      <c r="AE358" s="2">
        <f t="shared" si="282"/>
        <v>0</v>
      </c>
      <c r="AF358" s="2">
        <f t="shared" si="283"/>
        <v>0</v>
      </c>
      <c r="AG358" s="2">
        <f t="shared" si="284"/>
        <v>0</v>
      </c>
      <c r="AH358" s="2">
        <f t="shared" si="285"/>
        <v>0</v>
      </c>
      <c r="AI358" s="2">
        <f t="shared" si="286"/>
        <v>0</v>
      </c>
      <c r="AJ358" s="2">
        <f t="shared" si="287"/>
        <v>0</v>
      </c>
      <c r="AK358" s="2">
        <v>857.37</v>
      </c>
      <c r="AL358" s="2">
        <v>857.37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97</v>
      </c>
      <c r="AU358" s="2">
        <v>51</v>
      </c>
      <c r="AV358" s="2">
        <v>1</v>
      </c>
      <c r="AW358" s="2">
        <v>1</v>
      </c>
      <c r="AX358" s="2"/>
      <c r="AY358" s="2"/>
      <c r="AZ358" s="2">
        <v>1</v>
      </c>
      <c r="BA358" s="2">
        <v>1</v>
      </c>
      <c r="BB358" s="2">
        <v>1</v>
      </c>
      <c r="BC358" s="2">
        <v>1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3</v>
      </c>
      <c r="BI358" s="2">
        <v>2</v>
      </c>
      <c r="BJ358" s="2" t="s">
        <v>195</v>
      </c>
      <c r="BK358" s="2"/>
      <c r="BL358" s="2"/>
      <c r="BM358" s="2">
        <v>67</v>
      </c>
      <c r="BN358" s="2">
        <v>0</v>
      </c>
      <c r="BO358" s="2" t="s">
        <v>3</v>
      </c>
      <c r="BP358" s="2">
        <v>0</v>
      </c>
      <c r="BQ358" s="2">
        <v>40</v>
      </c>
      <c r="BR358" s="2">
        <v>0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97</v>
      </c>
      <c r="CA358" s="2">
        <v>51</v>
      </c>
      <c r="CB358" s="2" t="s">
        <v>3</v>
      </c>
      <c r="CC358" s="2"/>
      <c r="CD358" s="2"/>
      <c r="CE358" s="2">
        <v>30</v>
      </c>
      <c r="CF358" s="2">
        <v>0</v>
      </c>
      <c r="CG358" s="2">
        <v>0</v>
      </c>
      <c r="CH358" s="2"/>
      <c r="CI358" s="2"/>
      <c r="CJ358" s="2"/>
      <c r="CK358" s="2"/>
      <c r="CL358" s="2"/>
      <c r="CM358" s="2">
        <v>0</v>
      </c>
      <c r="CN358" s="2" t="s">
        <v>3</v>
      </c>
      <c r="CO358" s="2">
        <v>0</v>
      </c>
      <c r="CP358" s="2">
        <f t="shared" si="288"/>
        <v>857.37</v>
      </c>
      <c r="CQ358" s="2">
        <f t="shared" si="289"/>
        <v>857.37</v>
      </c>
      <c r="CR358" s="2">
        <f t="shared" si="290"/>
        <v>0</v>
      </c>
      <c r="CS358" s="2">
        <f t="shared" si="291"/>
        <v>0</v>
      </c>
      <c r="CT358" s="2">
        <f t="shared" si="292"/>
        <v>0</v>
      </c>
      <c r="CU358" s="2">
        <f t="shared" si="293"/>
        <v>0</v>
      </c>
      <c r="CV358" s="2">
        <f t="shared" si="294"/>
        <v>0</v>
      </c>
      <c r="CW358" s="2">
        <f t="shared" si="295"/>
        <v>0</v>
      </c>
      <c r="CX358" s="2">
        <f t="shared" si="296"/>
        <v>0</v>
      </c>
      <c r="CY358" s="2">
        <f t="shared" si="297"/>
        <v>0</v>
      </c>
      <c r="CZ358" s="2">
        <f t="shared" si="298"/>
        <v>0</v>
      </c>
      <c r="DA358" s="2"/>
      <c r="DB358" s="2"/>
      <c r="DC358" s="2" t="s">
        <v>3</v>
      </c>
      <c r="DD358" s="2" t="s">
        <v>3</v>
      </c>
      <c r="DE358" s="2" t="s">
        <v>3</v>
      </c>
      <c r="DF358" s="2" t="s">
        <v>3</v>
      </c>
      <c r="DG358" s="2" t="s">
        <v>3</v>
      </c>
      <c r="DH358" s="2" t="s">
        <v>3</v>
      </c>
      <c r="DI358" s="2" t="s">
        <v>3</v>
      </c>
      <c r="DJ358" s="2" t="s">
        <v>3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1013</v>
      </c>
      <c r="DV358" s="2" t="s">
        <v>152</v>
      </c>
      <c r="DW358" s="2" t="s">
        <v>152</v>
      </c>
      <c r="DX358" s="2">
        <v>1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385723315</v>
      </c>
      <c r="EF358" s="2">
        <v>40</v>
      </c>
      <c r="EG358" s="2" t="s">
        <v>38</v>
      </c>
      <c r="EH358" s="2">
        <v>0</v>
      </c>
      <c r="EI358" s="2" t="s">
        <v>3</v>
      </c>
      <c r="EJ358" s="2">
        <v>2</v>
      </c>
      <c r="EK358" s="2">
        <v>67</v>
      </c>
      <c r="EL358" s="2" t="s">
        <v>39</v>
      </c>
      <c r="EM358" s="2" t="s">
        <v>40</v>
      </c>
      <c r="EN358" s="2"/>
      <c r="EO358" s="2" t="s">
        <v>3</v>
      </c>
      <c r="EP358" s="2"/>
      <c r="EQ358" s="2">
        <v>0</v>
      </c>
      <c r="ER358" s="2">
        <v>857.37</v>
      </c>
      <c r="ES358" s="2">
        <v>857.37</v>
      </c>
      <c r="ET358" s="2">
        <v>0</v>
      </c>
      <c r="EU358" s="2">
        <v>0</v>
      </c>
      <c r="EV358" s="2">
        <v>0</v>
      </c>
      <c r="EW358" s="2">
        <v>0</v>
      </c>
      <c r="EX358" s="2">
        <v>0</v>
      </c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v>0</v>
      </c>
      <c r="FS358" s="2">
        <v>0</v>
      </c>
      <c r="FT358" s="2"/>
      <c r="FU358" s="2"/>
      <c r="FV358" s="2"/>
      <c r="FW358" s="2"/>
      <c r="FX358" s="2">
        <v>97</v>
      </c>
      <c r="FY358" s="2">
        <v>51</v>
      </c>
      <c r="FZ358" s="2"/>
      <c r="GA358" s="2" t="s">
        <v>3</v>
      </c>
      <c r="GB358" s="2"/>
      <c r="GC358" s="2"/>
      <c r="GD358" s="2">
        <v>1</v>
      </c>
      <c r="GE358" s="2"/>
      <c r="GF358" s="2">
        <v>1820745157</v>
      </c>
      <c r="GG358" s="2">
        <v>2</v>
      </c>
      <c r="GH358" s="2">
        <v>1</v>
      </c>
      <c r="GI358" s="2">
        <v>-2</v>
      </c>
      <c r="GJ358" s="2">
        <v>0</v>
      </c>
      <c r="GK358" s="2">
        <v>0</v>
      </c>
      <c r="GL358" s="2">
        <f t="shared" si="299"/>
        <v>0</v>
      </c>
      <c r="GM358" s="2">
        <f t="shared" si="300"/>
        <v>857.37</v>
      </c>
      <c r="GN358" s="2">
        <f t="shared" si="301"/>
        <v>0</v>
      </c>
      <c r="GO358" s="2">
        <f t="shared" si="302"/>
        <v>857.37</v>
      </c>
      <c r="GP358" s="2">
        <f t="shared" si="303"/>
        <v>0</v>
      </c>
      <c r="GQ358" s="2"/>
      <c r="GR358" s="2">
        <v>0</v>
      </c>
      <c r="GS358" s="2">
        <v>3</v>
      </c>
      <c r="GT358" s="2">
        <v>0</v>
      </c>
      <c r="GU358" s="2" t="s">
        <v>3</v>
      </c>
      <c r="GV358" s="2">
        <f t="shared" si="304"/>
        <v>0</v>
      </c>
      <c r="GW358" s="2">
        <v>1</v>
      </c>
      <c r="GX358" s="2">
        <f t="shared" si="305"/>
        <v>0</v>
      </c>
      <c r="GY358" s="2"/>
      <c r="GZ358" s="2"/>
      <c r="HA358" s="2">
        <v>0</v>
      </c>
      <c r="HB358" s="2">
        <v>0</v>
      </c>
      <c r="HC358" s="2">
        <f t="shared" si="306"/>
        <v>0</v>
      </c>
      <c r="HD358" s="2"/>
      <c r="HE358" s="2" t="s">
        <v>3</v>
      </c>
      <c r="HF358" s="2" t="s">
        <v>3</v>
      </c>
      <c r="HG358" s="2"/>
      <c r="HH358" s="2"/>
      <c r="HI358" s="2"/>
      <c r="HJ358" s="2"/>
      <c r="HK358" s="2"/>
      <c r="HL358" s="2"/>
      <c r="HM358" s="2" t="s">
        <v>3</v>
      </c>
      <c r="HN358" s="2" t="s">
        <v>3</v>
      </c>
      <c r="HO358" s="2" t="s">
        <v>3</v>
      </c>
      <c r="HP358" s="2" t="s">
        <v>3</v>
      </c>
      <c r="HQ358" s="2" t="s">
        <v>3</v>
      </c>
      <c r="HR358" s="2"/>
      <c r="HS358" s="2">
        <v>0</v>
      </c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 x14ac:dyDescent="0.2">
      <c r="A359">
        <v>18</v>
      </c>
      <c r="B359">
        <v>1</v>
      </c>
      <c r="C359">
        <v>331</v>
      </c>
      <c r="E359" t="s">
        <v>228</v>
      </c>
      <c r="F359" t="s">
        <v>193</v>
      </c>
      <c r="G359" t="s">
        <v>194</v>
      </c>
      <c r="H359" t="s">
        <v>152</v>
      </c>
      <c r="I359">
        <f>I355*J359</f>
        <v>1</v>
      </c>
      <c r="J359">
        <v>1</v>
      </c>
      <c r="K359">
        <v>1</v>
      </c>
      <c r="O359">
        <f t="shared" si="268"/>
        <v>6961.84</v>
      </c>
      <c r="P359">
        <f t="shared" si="269"/>
        <v>6961.84</v>
      </c>
      <c r="Q359">
        <f t="shared" si="270"/>
        <v>0</v>
      </c>
      <c r="R359">
        <f t="shared" si="271"/>
        <v>0</v>
      </c>
      <c r="S359">
        <f t="shared" si="272"/>
        <v>0</v>
      </c>
      <c r="T359">
        <f t="shared" si="273"/>
        <v>0</v>
      </c>
      <c r="U359">
        <f t="shared" si="274"/>
        <v>0</v>
      </c>
      <c r="V359">
        <f t="shared" si="275"/>
        <v>0</v>
      </c>
      <c r="W359">
        <f t="shared" si="276"/>
        <v>0</v>
      </c>
      <c r="X359">
        <f t="shared" si="277"/>
        <v>0</v>
      </c>
      <c r="Y359">
        <f t="shared" si="278"/>
        <v>0</v>
      </c>
      <c r="AA359">
        <v>422441546</v>
      </c>
      <c r="AB359">
        <f t="shared" si="279"/>
        <v>857.37</v>
      </c>
      <c r="AC359">
        <f t="shared" si="280"/>
        <v>857.37</v>
      </c>
      <c r="AD359">
        <f t="shared" si="281"/>
        <v>0</v>
      </c>
      <c r="AE359">
        <f t="shared" si="282"/>
        <v>0</v>
      </c>
      <c r="AF359">
        <f t="shared" si="283"/>
        <v>0</v>
      </c>
      <c r="AG359">
        <f t="shared" si="284"/>
        <v>0</v>
      </c>
      <c r="AH359">
        <f t="shared" si="285"/>
        <v>0</v>
      </c>
      <c r="AI359">
        <f t="shared" si="286"/>
        <v>0</v>
      </c>
      <c r="AJ359">
        <f t="shared" si="287"/>
        <v>0</v>
      </c>
      <c r="AK359">
        <v>857.37</v>
      </c>
      <c r="AL359">
        <v>857.37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97</v>
      </c>
      <c r="AU359">
        <v>51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8.1199999999999992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2</v>
      </c>
      <c r="BJ359" t="s">
        <v>195</v>
      </c>
      <c r="BM359">
        <v>67</v>
      </c>
      <c r="BN359">
        <v>0</v>
      </c>
      <c r="BO359" t="s">
        <v>193</v>
      </c>
      <c r="BP359">
        <v>1</v>
      </c>
      <c r="BQ359">
        <v>40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97</v>
      </c>
      <c r="CA359">
        <v>51</v>
      </c>
      <c r="CB359" t="s">
        <v>3</v>
      </c>
      <c r="CE359">
        <v>30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288"/>
        <v>6961.84</v>
      </c>
      <c r="CQ359">
        <f t="shared" si="289"/>
        <v>6961.84</v>
      </c>
      <c r="CR359">
        <f t="shared" si="290"/>
        <v>0</v>
      </c>
      <c r="CS359">
        <f t="shared" si="291"/>
        <v>0</v>
      </c>
      <c r="CT359">
        <f t="shared" si="292"/>
        <v>0</v>
      </c>
      <c r="CU359">
        <f t="shared" si="293"/>
        <v>0</v>
      </c>
      <c r="CV359">
        <f t="shared" si="294"/>
        <v>0</v>
      </c>
      <c r="CW359">
        <f t="shared" si="295"/>
        <v>0</v>
      </c>
      <c r="CX359">
        <f t="shared" si="296"/>
        <v>0</v>
      </c>
      <c r="CY359">
        <f t="shared" si="297"/>
        <v>0</v>
      </c>
      <c r="CZ359">
        <f t="shared" si="298"/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1013</v>
      </c>
      <c r="DV359" t="s">
        <v>152</v>
      </c>
      <c r="DW359" t="s">
        <v>152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385723315</v>
      </c>
      <c r="EF359">
        <v>40</v>
      </c>
      <c r="EG359" t="s">
        <v>38</v>
      </c>
      <c r="EH359">
        <v>0</v>
      </c>
      <c r="EI359" t="s">
        <v>3</v>
      </c>
      <c r="EJ359">
        <v>2</v>
      </c>
      <c r="EK359">
        <v>67</v>
      </c>
      <c r="EL359" t="s">
        <v>39</v>
      </c>
      <c r="EM359" t="s">
        <v>40</v>
      </c>
      <c r="EO359" t="s">
        <v>3</v>
      </c>
      <c r="EQ359">
        <v>0</v>
      </c>
      <c r="ER359">
        <v>857.37</v>
      </c>
      <c r="ES359">
        <v>857.37</v>
      </c>
      <c r="ET359">
        <v>0</v>
      </c>
      <c r="EU359">
        <v>0</v>
      </c>
      <c r="EV359">
        <v>0</v>
      </c>
      <c r="EW359">
        <v>0</v>
      </c>
      <c r="EX359">
        <v>0</v>
      </c>
      <c r="FQ359">
        <v>0</v>
      </c>
      <c r="FR359">
        <v>0</v>
      </c>
      <c r="FS359">
        <v>0</v>
      </c>
      <c r="FX359">
        <v>97</v>
      </c>
      <c r="FY359">
        <v>51</v>
      </c>
      <c r="GA359" t="s">
        <v>3</v>
      </c>
      <c r="GD359">
        <v>1</v>
      </c>
      <c r="GF359">
        <v>1820745157</v>
      </c>
      <c r="GG359">
        <v>2</v>
      </c>
      <c r="GH359">
        <v>1</v>
      </c>
      <c r="GI359">
        <v>2</v>
      </c>
      <c r="GJ359">
        <v>0</v>
      </c>
      <c r="GK359">
        <v>0</v>
      </c>
      <c r="GL359">
        <f t="shared" si="299"/>
        <v>0</v>
      </c>
      <c r="GM359">
        <f t="shared" si="300"/>
        <v>6961.84</v>
      </c>
      <c r="GN359">
        <f t="shared" si="301"/>
        <v>0</v>
      </c>
      <c r="GO359">
        <f t="shared" si="302"/>
        <v>6961.84</v>
      </c>
      <c r="GP359">
        <f t="shared" si="303"/>
        <v>0</v>
      </c>
      <c r="GR359">
        <v>0</v>
      </c>
      <c r="GS359">
        <v>3</v>
      </c>
      <c r="GT359">
        <v>0</v>
      </c>
      <c r="GU359" t="s">
        <v>3</v>
      </c>
      <c r="GV359">
        <f t="shared" si="304"/>
        <v>0</v>
      </c>
      <c r="GW359">
        <v>1</v>
      </c>
      <c r="GX359">
        <f t="shared" si="305"/>
        <v>0</v>
      </c>
      <c r="HA359">
        <v>0</v>
      </c>
      <c r="HB359">
        <v>0</v>
      </c>
      <c r="HC359">
        <f t="shared" si="306"/>
        <v>0</v>
      </c>
      <c r="HE359" t="s">
        <v>3</v>
      </c>
      <c r="HF359" t="s">
        <v>3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HS359">
        <v>0</v>
      </c>
      <c r="IK359">
        <v>0</v>
      </c>
    </row>
    <row r="360" spans="1:255" x14ac:dyDescent="0.2">
      <c r="A360" s="2">
        <v>17</v>
      </c>
      <c r="B360" s="2">
        <v>1</v>
      </c>
      <c r="C360" s="2">
        <f>ROW(SmtRes!A336)</f>
        <v>336</v>
      </c>
      <c r="D360" s="2">
        <f>ROW(EtalonRes!A336)</f>
        <v>336</v>
      </c>
      <c r="E360" s="2" t="s">
        <v>229</v>
      </c>
      <c r="F360" s="2" t="s">
        <v>197</v>
      </c>
      <c r="G360" s="2" t="s">
        <v>198</v>
      </c>
      <c r="H360" s="2" t="s">
        <v>199</v>
      </c>
      <c r="I360" s="2">
        <f>ROUND(ROUND(4/100,5),9)</f>
        <v>0.04</v>
      </c>
      <c r="J360" s="2">
        <v>0</v>
      </c>
      <c r="K360" s="2">
        <f>ROUND(ROUND(4/100,5),9)</f>
        <v>0.04</v>
      </c>
      <c r="L360" s="2"/>
      <c r="M360" s="2"/>
      <c r="N360" s="2"/>
      <c r="O360" s="2">
        <f t="shared" si="268"/>
        <v>20.190000000000001</v>
      </c>
      <c r="P360" s="2">
        <f t="shared" si="269"/>
        <v>0</v>
      </c>
      <c r="Q360" s="2">
        <f t="shared" si="270"/>
        <v>0</v>
      </c>
      <c r="R360" s="2">
        <f t="shared" si="271"/>
        <v>0</v>
      </c>
      <c r="S360" s="2">
        <f t="shared" si="272"/>
        <v>20.190000000000001</v>
      </c>
      <c r="T360" s="2">
        <f t="shared" si="273"/>
        <v>0</v>
      </c>
      <c r="U360" s="2">
        <f t="shared" si="274"/>
        <v>1.6389119999999999</v>
      </c>
      <c r="V360" s="2">
        <f t="shared" si="275"/>
        <v>0</v>
      </c>
      <c r="W360" s="2">
        <f t="shared" si="276"/>
        <v>0</v>
      </c>
      <c r="X360" s="2">
        <f t="shared" si="277"/>
        <v>19.579999999999998</v>
      </c>
      <c r="Y360" s="2">
        <f t="shared" si="278"/>
        <v>10.3</v>
      </c>
      <c r="Z360" s="2"/>
      <c r="AA360" s="2">
        <v>422441548</v>
      </c>
      <c r="AB360" s="2">
        <f t="shared" si="279"/>
        <v>473.09</v>
      </c>
      <c r="AC360" s="2">
        <f t="shared" si="280"/>
        <v>0</v>
      </c>
      <c r="AD360" s="2">
        <f t="shared" si="281"/>
        <v>0</v>
      </c>
      <c r="AE360" s="2">
        <f t="shared" si="282"/>
        <v>0</v>
      </c>
      <c r="AF360" s="2">
        <f t="shared" si="283"/>
        <v>473.09</v>
      </c>
      <c r="AG360" s="2">
        <f t="shared" si="284"/>
        <v>0</v>
      </c>
      <c r="AH360" s="2">
        <f t="shared" si="285"/>
        <v>38.4</v>
      </c>
      <c r="AI360" s="2">
        <f t="shared" si="286"/>
        <v>0</v>
      </c>
      <c r="AJ360" s="2">
        <f t="shared" si="287"/>
        <v>0</v>
      </c>
      <c r="AK360" s="2">
        <v>473.09</v>
      </c>
      <c r="AL360" s="2">
        <v>0</v>
      </c>
      <c r="AM360" s="2">
        <v>0</v>
      </c>
      <c r="AN360" s="2">
        <v>0</v>
      </c>
      <c r="AO360" s="2">
        <v>473.09</v>
      </c>
      <c r="AP360" s="2">
        <v>0</v>
      </c>
      <c r="AQ360" s="2">
        <v>38.4</v>
      </c>
      <c r="AR360" s="2">
        <v>0</v>
      </c>
      <c r="AS360" s="2">
        <v>0</v>
      </c>
      <c r="AT360" s="2">
        <v>97</v>
      </c>
      <c r="AU360" s="2">
        <v>51</v>
      </c>
      <c r="AV360" s="2">
        <v>1.0669999999999999</v>
      </c>
      <c r="AW360" s="2">
        <v>1.081</v>
      </c>
      <c r="AX360" s="2"/>
      <c r="AY360" s="2"/>
      <c r="AZ360" s="2">
        <v>1</v>
      </c>
      <c r="BA360" s="2">
        <v>1</v>
      </c>
      <c r="BB360" s="2">
        <v>1</v>
      </c>
      <c r="BC360" s="2">
        <v>1</v>
      </c>
      <c r="BD360" s="2" t="s">
        <v>3</v>
      </c>
      <c r="BE360" s="2" t="s">
        <v>3</v>
      </c>
      <c r="BF360" s="2" t="s">
        <v>3</v>
      </c>
      <c r="BG360" s="2" t="s">
        <v>3</v>
      </c>
      <c r="BH360" s="2">
        <v>0</v>
      </c>
      <c r="BI360" s="2">
        <v>2</v>
      </c>
      <c r="BJ360" s="2" t="s">
        <v>200</v>
      </c>
      <c r="BK360" s="2"/>
      <c r="BL360" s="2"/>
      <c r="BM360" s="2">
        <v>67</v>
      </c>
      <c r="BN360" s="2">
        <v>0</v>
      </c>
      <c r="BO360" s="2" t="s">
        <v>197</v>
      </c>
      <c r="BP360" s="2">
        <v>1</v>
      </c>
      <c r="BQ360" s="2">
        <v>40</v>
      </c>
      <c r="BR360" s="2">
        <v>0</v>
      </c>
      <c r="BS360" s="2">
        <v>1</v>
      </c>
      <c r="BT360" s="2">
        <v>1</v>
      </c>
      <c r="BU360" s="2">
        <v>1</v>
      </c>
      <c r="BV360" s="2">
        <v>1</v>
      </c>
      <c r="BW360" s="2">
        <v>1</v>
      </c>
      <c r="BX360" s="2">
        <v>1</v>
      </c>
      <c r="BY360" s="2" t="s">
        <v>3</v>
      </c>
      <c r="BZ360" s="2">
        <v>97</v>
      </c>
      <c r="CA360" s="2">
        <v>51</v>
      </c>
      <c r="CB360" s="2" t="s">
        <v>3</v>
      </c>
      <c r="CC360" s="2"/>
      <c r="CD360" s="2"/>
      <c r="CE360" s="2">
        <v>30</v>
      </c>
      <c r="CF360" s="2">
        <v>0</v>
      </c>
      <c r="CG360" s="2">
        <v>0</v>
      </c>
      <c r="CH360" s="2"/>
      <c r="CI360" s="2"/>
      <c r="CJ360" s="2"/>
      <c r="CK360" s="2"/>
      <c r="CL360" s="2"/>
      <c r="CM360" s="2">
        <v>0</v>
      </c>
      <c r="CN360" s="2" t="s">
        <v>3</v>
      </c>
      <c r="CO360" s="2">
        <v>0</v>
      </c>
      <c r="CP360" s="2">
        <f t="shared" si="288"/>
        <v>20.190000000000001</v>
      </c>
      <c r="CQ360" s="2">
        <f t="shared" si="289"/>
        <v>0</v>
      </c>
      <c r="CR360" s="2">
        <f t="shared" si="290"/>
        <v>0</v>
      </c>
      <c r="CS360" s="2">
        <f t="shared" si="291"/>
        <v>0</v>
      </c>
      <c r="CT360" s="2">
        <f t="shared" si="292"/>
        <v>504.79</v>
      </c>
      <c r="CU360" s="2">
        <f t="shared" si="293"/>
        <v>0</v>
      </c>
      <c r="CV360" s="2">
        <f t="shared" si="294"/>
        <v>40.972799999999999</v>
      </c>
      <c r="CW360" s="2">
        <f t="shared" si="295"/>
        <v>0</v>
      </c>
      <c r="CX360" s="2">
        <f t="shared" si="296"/>
        <v>0</v>
      </c>
      <c r="CY360" s="2">
        <f t="shared" si="297"/>
        <v>19.584299999999999</v>
      </c>
      <c r="CZ360" s="2">
        <f t="shared" si="298"/>
        <v>10.296900000000001</v>
      </c>
      <c r="DA360" s="2"/>
      <c r="DB360" s="2"/>
      <c r="DC360" s="2" t="s">
        <v>3</v>
      </c>
      <c r="DD360" s="2" t="s">
        <v>3</v>
      </c>
      <c r="DE360" s="2" t="s">
        <v>3</v>
      </c>
      <c r="DF360" s="2" t="s">
        <v>3</v>
      </c>
      <c r="DG360" s="2" t="s">
        <v>3</v>
      </c>
      <c r="DH360" s="2" t="s">
        <v>3</v>
      </c>
      <c r="DI360" s="2" t="s">
        <v>3</v>
      </c>
      <c r="DJ360" s="2" t="s">
        <v>3</v>
      </c>
      <c r="DK360" s="2" t="s">
        <v>3</v>
      </c>
      <c r="DL360" s="2" t="s">
        <v>3</v>
      </c>
      <c r="DM360" s="2" t="s">
        <v>3</v>
      </c>
      <c r="DN360" s="2">
        <v>0</v>
      </c>
      <c r="DO360" s="2">
        <v>0</v>
      </c>
      <c r="DP360" s="2">
        <v>1</v>
      </c>
      <c r="DQ360" s="2">
        <v>1</v>
      </c>
      <c r="DR360" s="2"/>
      <c r="DS360" s="2"/>
      <c r="DT360" s="2"/>
      <c r="DU360" s="2">
        <v>1010</v>
      </c>
      <c r="DV360" s="2" t="s">
        <v>199</v>
      </c>
      <c r="DW360" s="2" t="s">
        <v>199</v>
      </c>
      <c r="DX360" s="2">
        <v>100</v>
      </c>
      <c r="DY360" s="2"/>
      <c r="DZ360" s="2" t="s">
        <v>3</v>
      </c>
      <c r="EA360" s="2" t="s">
        <v>3</v>
      </c>
      <c r="EB360" s="2" t="s">
        <v>3</v>
      </c>
      <c r="EC360" s="2" t="s">
        <v>3</v>
      </c>
      <c r="ED360" s="2"/>
      <c r="EE360" s="2">
        <v>385723315</v>
      </c>
      <c r="EF360" s="2">
        <v>40</v>
      </c>
      <c r="EG360" s="2" t="s">
        <v>38</v>
      </c>
      <c r="EH360" s="2">
        <v>0</v>
      </c>
      <c r="EI360" s="2" t="s">
        <v>3</v>
      </c>
      <c r="EJ360" s="2">
        <v>2</v>
      </c>
      <c r="EK360" s="2">
        <v>67</v>
      </c>
      <c r="EL360" s="2" t="s">
        <v>39</v>
      </c>
      <c r="EM360" s="2" t="s">
        <v>40</v>
      </c>
      <c r="EN360" s="2"/>
      <c r="EO360" s="2" t="s">
        <v>3</v>
      </c>
      <c r="EP360" s="2"/>
      <c r="EQ360" s="2">
        <v>0</v>
      </c>
      <c r="ER360" s="2">
        <v>473.09</v>
      </c>
      <c r="ES360" s="2">
        <v>0</v>
      </c>
      <c r="ET360" s="2">
        <v>0</v>
      </c>
      <c r="EU360" s="2">
        <v>0</v>
      </c>
      <c r="EV360" s="2">
        <v>473.09</v>
      </c>
      <c r="EW360" s="2">
        <v>38.4</v>
      </c>
      <c r="EX360" s="2">
        <v>0</v>
      </c>
      <c r="EY360" s="2">
        <v>0</v>
      </c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>
        <v>0</v>
      </c>
      <c r="FR360" s="2">
        <v>0</v>
      </c>
      <c r="FS360" s="2">
        <v>0</v>
      </c>
      <c r="FT360" s="2"/>
      <c r="FU360" s="2"/>
      <c r="FV360" s="2"/>
      <c r="FW360" s="2"/>
      <c r="FX360" s="2">
        <v>97</v>
      </c>
      <c r="FY360" s="2">
        <v>51</v>
      </c>
      <c r="FZ360" s="2"/>
      <c r="GA360" s="2" t="s">
        <v>3</v>
      </c>
      <c r="GB360" s="2"/>
      <c r="GC360" s="2"/>
      <c r="GD360" s="2">
        <v>1</v>
      </c>
      <c r="GE360" s="2"/>
      <c r="GF360" s="2">
        <v>1044389536</v>
      </c>
      <c r="GG360" s="2">
        <v>2</v>
      </c>
      <c r="GH360" s="2">
        <v>1</v>
      </c>
      <c r="GI360" s="2">
        <v>2</v>
      </c>
      <c r="GJ360" s="2">
        <v>0</v>
      </c>
      <c r="GK360" s="2">
        <v>0</v>
      </c>
      <c r="GL360" s="2">
        <f t="shared" si="299"/>
        <v>0</v>
      </c>
      <c r="GM360" s="2">
        <f t="shared" si="300"/>
        <v>50.07</v>
      </c>
      <c r="GN360" s="2">
        <f t="shared" si="301"/>
        <v>0</v>
      </c>
      <c r="GO360" s="2">
        <f t="shared" si="302"/>
        <v>50.07</v>
      </c>
      <c r="GP360" s="2">
        <f t="shared" si="303"/>
        <v>0</v>
      </c>
      <c r="GQ360" s="2"/>
      <c r="GR360" s="2">
        <v>0</v>
      </c>
      <c r="GS360" s="2">
        <v>3</v>
      </c>
      <c r="GT360" s="2">
        <v>0</v>
      </c>
      <c r="GU360" s="2" t="s">
        <v>3</v>
      </c>
      <c r="GV360" s="2">
        <f t="shared" si="304"/>
        <v>0</v>
      </c>
      <c r="GW360" s="2">
        <v>1</v>
      </c>
      <c r="GX360" s="2">
        <f t="shared" si="305"/>
        <v>0</v>
      </c>
      <c r="GY360" s="2"/>
      <c r="GZ360" s="2"/>
      <c r="HA360" s="2">
        <v>0</v>
      </c>
      <c r="HB360" s="2">
        <v>0</v>
      </c>
      <c r="HC360" s="2">
        <f t="shared" si="306"/>
        <v>0</v>
      </c>
      <c r="HD360" s="2"/>
      <c r="HE360" s="2" t="s">
        <v>3</v>
      </c>
      <c r="HF360" s="2" t="s">
        <v>3</v>
      </c>
      <c r="HG360" s="2"/>
      <c r="HH360" s="2"/>
      <c r="HI360" s="2"/>
      <c r="HJ360" s="2"/>
      <c r="HK360" s="2"/>
      <c r="HL360" s="2"/>
      <c r="HM360" s="2" t="s">
        <v>3</v>
      </c>
      <c r="HN360" s="2" t="s">
        <v>3</v>
      </c>
      <c r="HO360" s="2" t="s">
        <v>3</v>
      </c>
      <c r="HP360" s="2" t="s">
        <v>3</v>
      </c>
      <c r="HQ360" s="2" t="s">
        <v>3</v>
      </c>
      <c r="HR360" s="2"/>
      <c r="HS360" s="2">
        <v>0</v>
      </c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>
        <v>0</v>
      </c>
      <c r="IL360" s="2"/>
      <c r="IM360" s="2"/>
      <c r="IN360" s="2"/>
      <c r="IO360" s="2"/>
      <c r="IP360" s="2"/>
      <c r="IQ360" s="2"/>
      <c r="IR360" s="2"/>
      <c r="IS360" s="2"/>
      <c r="IT360" s="2"/>
      <c r="IU360" s="2"/>
    </row>
    <row r="361" spans="1:255" x14ac:dyDescent="0.2">
      <c r="A361">
        <v>17</v>
      </c>
      <c r="B361">
        <v>1</v>
      </c>
      <c r="C361">
        <f>ROW(SmtRes!A338)</f>
        <v>338</v>
      </c>
      <c r="D361">
        <f>ROW(EtalonRes!A338)</f>
        <v>338</v>
      </c>
      <c r="E361" t="s">
        <v>229</v>
      </c>
      <c r="F361" t="s">
        <v>197</v>
      </c>
      <c r="G361" t="s">
        <v>198</v>
      </c>
      <c r="H361" t="s">
        <v>199</v>
      </c>
      <c r="I361">
        <f>ROUND(ROUND(4/100,5),9)</f>
        <v>0.04</v>
      </c>
      <c r="J361">
        <v>0</v>
      </c>
      <c r="K361">
        <f>ROUND(ROUND(4/100,5),9)</f>
        <v>0.04</v>
      </c>
      <c r="O361">
        <f t="shared" si="268"/>
        <v>1123.98</v>
      </c>
      <c r="P361">
        <f t="shared" si="269"/>
        <v>0</v>
      </c>
      <c r="Q361">
        <f t="shared" si="270"/>
        <v>0</v>
      </c>
      <c r="R361">
        <f t="shared" si="271"/>
        <v>0</v>
      </c>
      <c r="S361">
        <f t="shared" si="272"/>
        <v>1123.98</v>
      </c>
      <c r="T361">
        <f t="shared" si="273"/>
        <v>0</v>
      </c>
      <c r="U361">
        <f t="shared" si="274"/>
        <v>1.6389119999999999</v>
      </c>
      <c r="V361">
        <f t="shared" si="275"/>
        <v>0</v>
      </c>
      <c r="W361">
        <f t="shared" si="276"/>
        <v>0</v>
      </c>
      <c r="X361">
        <f t="shared" si="277"/>
        <v>1090.26</v>
      </c>
      <c r="Y361">
        <f t="shared" si="278"/>
        <v>573.23</v>
      </c>
      <c r="AA361">
        <v>422441546</v>
      </c>
      <c r="AB361">
        <f t="shared" si="279"/>
        <v>473.09</v>
      </c>
      <c r="AC361">
        <f t="shared" si="280"/>
        <v>0</v>
      </c>
      <c r="AD361">
        <f t="shared" si="281"/>
        <v>0</v>
      </c>
      <c r="AE361">
        <f t="shared" si="282"/>
        <v>0</v>
      </c>
      <c r="AF361">
        <f t="shared" si="283"/>
        <v>473.09</v>
      </c>
      <c r="AG361">
        <f t="shared" si="284"/>
        <v>0</v>
      </c>
      <c r="AH361">
        <f t="shared" si="285"/>
        <v>38.4</v>
      </c>
      <c r="AI361">
        <f t="shared" si="286"/>
        <v>0</v>
      </c>
      <c r="AJ361">
        <f t="shared" si="287"/>
        <v>0</v>
      </c>
      <c r="AK361">
        <v>473.09</v>
      </c>
      <c r="AL361">
        <v>0</v>
      </c>
      <c r="AM361">
        <v>0</v>
      </c>
      <c r="AN361">
        <v>0</v>
      </c>
      <c r="AO361">
        <v>473.09</v>
      </c>
      <c r="AP361">
        <v>0</v>
      </c>
      <c r="AQ361">
        <v>38.4</v>
      </c>
      <c r="AR361">
        <v>0</v>
      </c>
      <c r="AS361">
        <v>0</v>
      </c>
      <c r="AT361">
        <v>97</v>
      </c>
      <c r="AU361">
        <v>51</v>
      </c>
      <c r="AV361">
        <v>1.0669999999999999</v>
      </c>
      <c r="AW361">
        <v>1.081</v>
      </c>
      <c r="AZ361">
        <v>1</v>
      </c>
      <c r="BA361">
        <v>55.67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2</v>
      </c>
      <c r="BJ361" t="s">
        <v>200</v>
      </c>
      <c r="BM361">
        <v>67</v>
      </c>
      <c r="BN361">
        <v>0</v>
      </c>
      <c r="BO361" t="s">
        <v>197</v>
      </c>
      <c r="BP361">
        <v>1</v>
      </c>
      <c r="BQ361">
        <v>40</v>
      </c>
      <c r="BR361">
        <v>0</v>
      </c>
      <c r="BS361">
        <v>55.67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97</v>
      </c>
      <c r="CA361">
        <v>51</v>
      </c>
      <c r="CB361" t="s">
        <v>3</v>
      </c>
      <c r="CE361">
        <v>30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288"/>
        <v>1123.98</v>
      </c>
      <c r="CQ361">
        <f t="shared" si="289"/>
        <v>0</v>
      </c>
      <c r="CR361">
        <f t="shared" si="290"/>
        <v>0</v>
      </c>
      <c r="CS361">
        <f t="shared" si="291"/>
        <v>0</v>
      </c>
      <c r="CT361">
        <f t="shared" si="292"/>
        <v>28101.66</v>
      </c>
      <c r="CU361">
        <f t="shared" si="293"/>
        <v>0</v>
      </c>
      <c r="CV361">
        <f t="shared" si="294"/>
        <v>40.972799999999999</v>
      </c>
      <c r="CW361">
        <f t="shared" si="295"/>
        <v>0</v>
      </c>
      <c r="CX361">
        <f t="shared" si="296"/>
        <v>0</v>
      </c>
      <c r="CY361">
        <f t="shared" si="297"/>
        <v>1090.2606000000001</v>
      </c>
      <c r="CZ361">
        <f t="shared" si="298"/>
        <v>573.22980000000007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1010</v>
      </c>
      <c r="DV361" t="s">
        <v>199</v>
      </c>
      <c r="DW361" t="s">
        <v>199</v>
      </c>
      <c r="DX361">
        <v>100</v>
      </c>
      <c r="DZ361" t="s">
        <v>3</v>
      </c>
      <c r="EA361" t="s">
        <v>3</v>
      </c>
      <c r="EB361" t="s">
        <v>3</v>
      </c>
      <c r="EC361" t="s">
        <v>3</v>
      </c>
      <c r="EE361">
        <v>385723315</v>
      </c>
      <c r="EF361">
        <v>40</v>
      </c>
      <c r="EG361" t="s">
        <v>38</v>
      </c>
      <c r="EH361">
        <v>0</v>
      </c>
      <c r="EI361" t="s">
        <v>3</v>
      </c>
      <c r="EJ361">
        <v>2</v>
      </c>
      <c r="EK361">
        <v>67</v>
      </c>
      <c r="EL361" t="s">
        <v>39</v>
      </c>
      <c r="EM361" t="s">
        <v>40</v>
      </c>
      <c r="EO361" t="s">
        <v>3</v>
      </c>
      <c r="EQ361">
        <v>0</v>
      </c>
      <c r="ER361">
        <v>473.09</v>
      </c>
      <c r="ES361">
        <v>0</v>
      </c>
      <c r="ET361">
        <v>0</v>
      </c>
      <c r="EU361">
        <v>0</v>
      </c>
      <c r="EV361">
        <v>473.09</v>
      </c>
      <c r="EW361">
        <v>38.4</v>
      </c>
      <c r="EX361">
        <v>0</v>
      </c>
      <c r="EY361">
        <v>0</v>
      </c>
      <c r="FQ361">
        <v>0</v>
      </c>
      <c r="FR361">
        <v>0</v>
      </c>
      <c r="FS361">
        <v>0</v>
      </c>
      <c r="FX361">
        <v>97</v>
      </c>
      <c r="FY361">
        <v>51</v>
      </c>
      <c r="GA361" t="s">
        <v>3</v>
      </c>
      <c r="GD361">
        <v>1</v>
      </c>
      <c r="GF361">
        <v>1044389536</v>
      </c>
      <c r="GG361">
        <v>2</v>
      </c>
      <c r="GH361">
        <v>1</v>
      </c>
      <c r="GI361">
        <v>2</v>
      </c>
      <c r="GJ361">
        <v>0</v>
      </c>
      <c r="GK361">
        <v>0</v>
      </c>
      <c r="GL361">
        <f t="shared" si="299"/>
        <v>0</v>
      </c>
      <c r="GM361">
        <f t="shared" si="300"/>
        <v>2787.47</v>
      </c>
      <c r="GN361">
        <f t="shared" si="301"/>
        <v>0</v>
      </c>
      <c r="GO361">
        <f t="shared" si="302"/>
        <v>2787.47</v>
      </c>
      <c r="GP361">
        <f t="shared" si="303"/>
        <v>0</v>
      </c>
      <c r="GR361">
        <v>0</v>
      </c>
      <c r="GS361">
        <v>3</v>
      </c>
      <c r="GT361">
        <v>0</v>
      </c>
      <c r="GU361" t="s">
        <v>3</v>
      </c>
      <c r="GV361">
        <f t="shared" si="304"/>
        <v>0</v>
      </c>
      <c r="GW361">
        <v>1</v>
      </c>
      <c r="GX361">
        <f t="shared" si="305"/>
        <v>0</v>
      </c>
      <c r="HA361">
        <v>0</v>
      </c>
      <c r="HB361">
        <v>0</v>
      </c>
      <c r="HC361">
        <f t="shared" si="306"/>
        <v>0</v>
      </c>
      <c r="HE361" t="s">
        <v>3</v>
      </c>
      <c r="HF361" t="s">
        <v>3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HS361">
        <v>0</v>
      </c>
      <c r="IK361">
        <v>0</v>
      </c>
    </row>
    <row r="362" spans="1:255" x14ac:dyDescent="0.2">
      <c r="A362" s="2">
        <v>18</v>
      </c>
      <c r="B362" s="2">
        <v>1</v>
      </c>
      <c r="C362" s="2">
        <v>336</v>
      </c>
      <c r="D362" s="2"/>
      <c r="E362" s="2" t="s">
        <v>230</v>
      </c>
      <c r="F362" s="2" t="s">
        <v>202</v>
      </c>
      <c r="G362" s="2" t="s">
        <v>203</v>
      </c>
      <c r="H362" s="2" t="s">
        <v>167</v>
      </c>
      <c r="I362" s="2">
        <f>I360*J362</f>
        <v>0</v>
      </c>
      <c r="J362" s="2">
        <v>0</v>
      </c>
      <c r="K362" s="2">
        <v>0</v>
      </c>
      <c r="L362" s="2"/>
      <c r="M362" s="2"/>
      <c r="N362" s="2"/>
      <c r="O362" s="2">
        <f t="shared" si="268"/>
        <v>0</v>
      </c>
      <c r="P362" s="2">
        <f t="shared" si="269"/>
        <v>0</v>
      </c>
      <c r="Q362" s="2">
        <f t="shared" si="270"/>
        <v>0</v>
      </c>
      <c r="R362" s="2">
        <f t="shared" si="271"/>
        <v>0</v>
      </c>
      <c r="S362" s="2">
        <f t="shared" si="272"/>
        <v>0</v>
      </c>
      <c r="T362" s="2">
        <f t="shared" si="273"/>
        <v>0</v>
      </c>
      <c r="U362" s="2">
        <f t="shared" si="274"/>
        <v>0</v>
      </c>
      <c r="V362" s="2">
        <f t="shared" si="275"/>
        <v>0</v>
      </c>
      <c r="W362" s="2">
        <f t="shared" si="276"/>
        <v>0</v>
      </c>
      <c r="X362" s="2">
        <f t="shared" si="277"/>
        <v>0</v>
      </c>
      <c r="Y362" s="2">
        <f t="shared" si="278"/>
        <v>0</v>
      </c>
      <c r="Z362" s="2"/>
      <c r="AA362" s="2">
        <v>422441548</v>
      </c>
      <c r="AB362" s="2">
        <f t="shared" si="279"/>
        <v>0</v>
      </c>
      <c r="AC362" s="2">
        <f t="shared" si="280"/>
        <v>0</v>
      </c>
      <c r="AD362" s="2">
        <f t="shared" si="281"/>
        <v>0</v>
      </c>
      <c r="AE362" s="2">
        <f t="shared" si="282"/>
        <v>0</v>
      </c>
      <c r="AF362" s="2">
        <f t="shared" si="283"/>
        <v>0</v>
      </c>
      <c r="AG362" s="2">
        <f t="shared" si="284"/>
        <v>0</v>
      </c>
      <c r="AH362" s="2">
        <f t="shared" si="285"/>
        <v>0</v>
      </c>
      <c r="AI362" s="2">
        <f t="shared" si="286"/>
        <v>0</v>
      </c>
      <c r="AJ362" s="2">
        <f t="shared" si="287"/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97</v>
      </c>
      <c r="AU362" s="2">
        <v>51</v>
      </c>
      <c r="AV362" s="2">
        <v>1</v>
      </c>
      <c r="AW362" s="2">
        <v>1.081</v>
      </c>
      <c r="AX362" s="2"/>
      <c r="AY362" s="2"/>
      <c r="AZ362" s="2">
        <v>1</v>
      </c>
      <c r="BA362" s="2">
        <v>1</v>
      </c>
      <c r="BB362" s="2">
        <v>1</v>
      </c>
      <c r="BC362" s="2">
        <v>1</v>
      </c>
      <c r="BD362" s="2" t="s">
        <v>3</v>
      </c>
      <c r="BE362" s="2" t="s">
        <v>3</v>
      </c>
      <c r="BF362" s="2" t="s">
        <v>3</v>
      </c>
      <c r="BG362" s="2" t="s">
        <v>3</v>
      </c>
      <c r="BH362" s="2">
        <v>3</v>
      </c>
      <c r="BI362" s="2">
        <v>2</v>
      </c>
      <c r="BJ362" s="2" t="s">
        <v>3</v>
      </c>
      <c r="BK362" s="2"/>
      <c r="BL362" s="2"/>
      <c r="BM362" s="2">
        <v>67</v>
      </c>
      <c r="BN362" s="2">
        <v>0</v>
      </c>
      <c r="BO362" s="2" t="s">
        <v>3</v>
      </c>
      <c r="BP362" s="2">
        <v>0</v>
      </c>
      <c r="BQ362" s="2">
        <v>40</v>
      </c>
      <c r="BR362" s="2">
        <v>0</v>
      </c>
      <c r="BS362" s="2">
        <v>1</v>
      </c>
      <c r="BT362" s="2">
        <v>1</v>
      </c>
      <c r="BU362" s="2">
        <v>1</v>
      </c>
      <c r="BV362" s="2">
        <v>1</v>
      </c>
      <c r="BW362" s="2">
        <v>1</v>
      </c>
      <c r="BX362" s="2">
        <v>1</v>
      </c>
      <c r="BY362" s="2" t="s">
        <v>3</v>
      </c>
      <c r="BZ362" s="2">
        <v>97</v>
      </c>
      <c r="CA362" s="2">
        <v>51</v>
      </c>
      <c r="CB362" s="2" t="s">
        <v>3</v>
      </c>
      <c r="CC362" s="2"/>
      <c r="CD362" s="2"/>
      <c r="CE362" s="2">
        <v>30</v>
      </c>
      <c r="CF362" s="2">
        <v>0</v>
      </c>
      <c r="CG362" s="2">
        <v>0</v>
      </c>
      <c r="CH362" s="2"/>
      <c r="CI362" s="2"/>
      <c r="CJ362" s="2"/>
      <c r="CK362" s="2"/>
      <c r="CL362" s="2"/>
      <c r="CM362" s="2">
        <v>0</v>
      </c>
      <c r="CN362" s="2" t="s">
        <v>3</v>
      </c>
      <c r="CO362" s="2">
        <v>0</v>
      </c>
      <c r="CP362" s="2">
        <f t="shared" si="288"/>
        <v>0</v>
      </c>
      <c r="CQ362" s="2">
        <f t="shared" si="289"/>
        <v>0</v>
      </c>
      <c r="CR362" s="2">
        <f t="shared" si="290"/>
        <v>0</v>
      </c>
      <c r="CS362" s="2">
        <f t="shared" si="291"/>
        <v>0</v>
      </c>
      <c r="CT362" s="2">
        <f t="shared" si="292"/>
        <v>0</v>
      </c>
      <c r="CU362" s="2">
        <f t="shared" si="293"/>
        <v>0</v>
      </c>
      <c r="CV362" s="2">
        <f t="shared" si="294"/>
        <v>0</v>
      </c>
      <c r="CW362" s="2">
        <f t="shared" si="295"/>
        <v>0</v>
      </c>
      <c r="CX362" s="2">
        <f t="shared" si="296"/>
        <v>0</v>
      </c>
      <c r="CY362" s="2">
        <f t="shared" si="297"/>
        <v>0</v>
      </c>
      <c r="CZ362" s="2">
        <f t="shared" si="298"/>
        <v>0</v>
      </c>
      <c r="DA362" s="2"/>
      <c r="DB362" s="2"/>
      <c r="DC362" s="2" t="s">
        <v>3</v>
      </c>
      <c r="DD362" s="2" t="s">
        <v>3</v>
      </c>
      <c r="DE362" s="2" t="s">
        <v>3</v>
      </c>
      <c r="DF362" s="2" t="s">
        <v>3</v>
      </c>
      <c r="DG362" s="2" t="s">
        <v>3</v>
      </c>
      <c r="DH362" s="2" t="s">
        <v>3</v>
      </c>
      <c r="DI362" s="2" t="s">
        <v>3</v>
      </c>
      <c r="DJ362" s="2" t="s">
        <v>3</v>
      </c>
      <c r="DK362" s="2" t="s">
        <v>3</v>
      </c>
      <c r="DL362" s="2" t="s">
        <v>3</v>
      </c>
      <c r="DM362" s="2" t="s">
        <v>3</v>
      </c>
      <c r="DN362" s="2">
        <v>0</v>
      </c>
      <c r="DO362" s="2">
        <v>0</v>
      </c>
      <c r="DP362" s="2">
        <v>1</v>
      </c>
      <c r="DQ362" s="2">
        <v>1</v>
      </c>
      <c r="DR362" s="2"/>
      <c r="DS362" s="2"/>
      <c r="DT362" s="2"/>
      <c r="DU362" s="2">
        <v>1010</v>
      </c>
      <c r="DV362" s="2" t="s">
        <v>167</v>
      </c>
      <c r="DW362" s="2" t="s">
        <v>167</v>
      </c>
      <c r="DX362" s="2">
        <v>1</v>
      </c>
      <c r="DY362" s="2"/>
      <c r="DZ362" s="2" t="s">
        <v>3</v>
      </c>
      <c r="EA362" s="2" t="s">
        <v>3</v>
      </c>
      <c r="EB362" s="2" t="s">
        <v>3</v>
      </c>
      <c r="EC362" s="2" t="s">
        <v>3</v>
      </c>
      <c r="ED362" s="2"/>
      <c r="EE362" s="2">
        <v>385723315</v>
      </c>
      <c r="EF362" s="2">
        <v>40</v>
      </c>
      <c r="EG362" s="2" t="s">
        <v>38</v>
      </c>
      <c r="EH362" s="2">
        <v>0</v>
      </c>
      <c r="EI362" s="2" t="s">
        <v>3</v>
      </c>
      <c r="EJ362" s="2">
        <v>2</v>
      </c>
      <c r="EK362" s="2">
        <v>67</v>
      </c>
      <c r="EL362" s="2" t="s">
        <v>39</v>
      </c>
      <c r="EM362" s="2" t="s">
        <v>40</v>
      </c>
      <c r="EN362" s="2"/>
      <c r="EO362" s="2" t="s">
        <v>3</v>
      </c>
      <c r="EP362" s="2"/>
      <c r="EQ362" s="2">
        <v>0</v>
      </c>
      <c r="ER362" s="2">
        <v>0</v>
      </c>
      <c r="ES362" s="2">
        <v>0</v>
      </c>
      <c r="ET362" s="2">
        <v>0</v>
      </c>
      <c r="EU362" s="2">
        <v>0</v>
      </c>
      <c r="EV362" s="2">
        <v>0</v>
      </c>
      <c r="EW362" s="2">
        <v>0</v>
      </c>
      <c r="EX362" s="2">
        <v>0</v>
      </c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>
        <v>0</v>
      </c>
      <c r="FR362" s="2">
        <v>0</v>
      </c>
      <c r="FS362" s="2">
        <v>0</v>
      </c>
      <c r="FT362" s="2"/>
      <c r="FU362" s="2"/>
      <c r="FV362" s="2"/>
      <c r="FW362" s="2"/>
      <c r="FX362" s="2">
        <v>97</v>
      </c>
      <c r="FY362" s="2">
        <v>51</v>
      </c>
      <c r="FZ362" s="2"/>
      <c r="GA362" s="2" t="s">
        <v>3</v>
      </c>
      <c r="GB362" s="2"/>
      <c r="GC362" s="2"/>
      <c r="GD362" s="2">
        <v>1</v>
      </c>
      <c r="GE362" s="2"/>
      <c r="GF362" s="2">
        <v>2091361781</v>
      </c>
      <c r="GG362" s="2">
        <v>2</v>
      </c>
      <c r="GH362" s="2">
        <v>1</v>
      </c>
      <c r="GI362" s="2">
        <v>-2</v>
      </c>
      <c r="GJ362" s="2">
        <v>0</v>
      </c>
      <c r="GK362" s="2">
        <v>0</v>
      </c>
      <c r="GL362" s="2">
        <f t="shared" si="299"/>
        <v>0</v>
      </c>
      <c r="GM362" s="2">
        <f t="shared" si="300"/>
        <v>0</v>
      </c>
      <c r="GN362" s="2">
        <f t="shared" si="301"/>
        <v>0</v>
      </c>
      <c r="GO362" s="2">
        <f t="shared" si="302"/>
        <v>0</v>
      </c>
      <c r="GP362" s="2">
        <f t="shared" si="303"/>
        <v>0</v>
      </c>
      <c r="GQ362" s="2"/>
      <c r="GR362" s="2">
        <v>0</v>
      </c>
      <c r="GS362" s="2">
        <v>3</v>
      </c>
      <c r="GT362" s="2">
        <v>0</v>
      </c>
      <c r="GU362" s="2" t="s">
        <v>3</v>
      </c>
      <c r="GV362" s="2">
        <f t="shared" si="304"/>
        <v>0</v>
      </c>
      <c r="GW362" s="2">
        <v>1</v>
      </c>
      <c r="GX362" s="2">
        <f t="shared" si="305"/>
        <v>0</v>
      </c>
      <c r="GY362" s="2"/>
      <c r="GZ362" s="2"/>
      <c r="HA362" s="2">
        <v>0</v>
      </c>
      <c r="HB362" s="2">
        <v>0</v>
      </c>
      <c r="HC362" s="2">
        <f t="shared" si="306"/>
        <v>0</v>
      </c>
      <c r="HD362" s="2"/>
      <c r="HE362" s="2" t="s">
        <v>3</v>
      </c>
      <c r="HF362" s="2" t="s">
        <v>3</v>
      </c>
      <c r="HG362" s="2"/>
      <c r="HH362" s="2"/>
      <c r="HI362" s="2"/>
      <c r="HJ362" s="2"/>
      <c r="HK362" s="2"/>
      <c r="HL362" s="2"/>
      <c r="HM362" s="2" t="s">
        <v>3</v>
      </c>
      <c r="HN362" s="2" t="s">
        <v>3</v>
      </c>
      <c r="HO362" s="2" t="s">
        <v>3</v>
      </c>
      <c r="HP362" s="2" t="s">
        <v>3</v>
      </c>
      <c r="HQ362" s="2" t="s">
        <v>3</v>
      </c>
      <c r="HR362" s="2"/>
      <c r="HS362" s="2">
        <v>0</v>
      </c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>
        <v>0</v>
      </c>
      <c r="IL362" s="2"/>
      <c r="IM362" s="2"/>
      <c r="IN362" s="2"/>
      <c r="IO362" s="2"/>
      <c r="IP362" s="2"/>
      <c r="IQ362" s="2"/>
      <c r="IR362" s="2"/>
      <c r="IS362" s="2"/>
      <c r="IT362" s="2"/>
      <c r="IU362" s="2"/>
    </row>
    <row r="363" spans="1:255" x14ac:dyDescent="0.2">
      <c r="A363">
        <v>18</v>
      </c>
      <c r="B363">
        <v>1</v>
      </c>
      <c r="C363">
        <v>338</v>
      </c>
      <c r="E363" t="s">
        <v>230</v>
      </c>
      <c r="F363" t="s">
        <v>202</v>
      </c>
      <c r="G363" t="s">
        <v>203</v>
      </c>
      <c r="H363" t="s">
        <v>167</v>
      </c>
      <c r="I363">
        <f>I361*J363</f>
        <v>0</v>
      </c>
      <c r="J363">
        <v>0</v>
      </c>
      <c r="K363">
        <v>0</v>
      </c>
      <c r="O363">
        <f t="shared" si="268"/>
        <v>0</v>
      </c>
      <c r="P363">
        <f t="shared" si="269"/>
        <v>0</v>
      </c>
      <c r="Q363">
        <f t="shared" si="270"/>
        <v>0</v>
      </c>
      <c r="R363">
        <f t="shared" si="271"/>
        <v>0</v>
      </c>
      <c r="S363">
        <f t="shared" si="272"/>
        <v>0</v>
      </c>
      <c r="T363">
        <f t="shared" si="273"/>
        <v>0</v>
      </c>
      <c r="U363">
        <f t="shared" si="274"/>
        <v>0</v>
      </c>
      <c r="V363">
        <f t="shared" si="275"/>
        <v>0</v>
      </c>
      <c r="W363">
        <f t="shared" si="276"/>
        <v>0</v>
      </c>
      <c r="X363">
        <f t="shared" si="277"/>
        <v>0</v>
      </c>
      <c r="Y363">
        <f t="shared" si="278"/>
        <v>0</v>
      </c>
      <c r="AA363">
        <v>422441546</v>
      </c>
      <c r="AB363">
        <f t="shared" si="279"/>
        <v>0</v>
      </c>
      <c r="AC363">
        <f t="shared" si="280"/>
        <v>0</v>
      </c>
      <c r="AD363">
        <f t="shared" si="281"/>
        <v>0</v>
      </c>
      <c r="AE363">
        <f t="shared" si="282"/>
        <v>0</v>
      </c>
      <c r="AF363">
        <f t="shared" si="283"/>
        <v>0</v>
      </c>
      <c r="AG363">
        <f t="shared" si="284"/>
        <v>0</v>
      </c>
      <c r="AH363">
        <f t="shared" si="285"/>
        <v>0</v>
      </c>
      <c r="AI363">
        <f t="shared" si="286"/>
        <v>0</v>
      </c>
      <c r="AJ363">
        <f t="shared" si="287"/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97</v>
      </c>
      <c r="AU363">
        <v>51</v>
      </c>
      <c r="AV363">
        <v>1.0669999999999999</v>
      </c>
      <c r="AW363">
        <v>1.081</v>
      </c>
      <c r="AZ363">
        <v>1</v>
      </c>
      <c r="BA363">
        <v>1</v>
      </c>
      <c r="BB363">
        <v>1</v>
      </c>
      <c r="BC363">
        <v>9.86</v>
      </c>
      <c r="BD363" t="s">
        <v>3</v>
      </c>
      <c r="BE363" t="s">
        <v>3</v>
      </c>
      <c r="BF363" t="s">
        <v>3</v>
      </c>
      <c r="BG363" t="s">
        <v>3</v>
      </c>
      <c r="BH363">
        <v>3</v>
      </c>
      <c r="BI363">
        <v>2</v>
      </c>
      <c r="BJ363" t="s">
        <v>3</v>
      </c>
      <c r="BM363">
        <v>67</v>
      </c>
      <c r="BN363">
        <v>0</v>
      </c>
      <c r="BO363" t="s">
        <v>3</v>
      </c>
      <c r="BP363">
        <v>0</v>
      </c>
      <c r="BQ363">
        <v>40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97</v>
      </c>
      <c r="CA363">
        <v>51</v>
      </c>
      <c r="CB363" t="s">
        <v>3</v>
      </c>
      <c r="CE363">
        <v>30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288"/>
        <v>0</v>
      </c>
      <c r="CQ363">
        <f t="shared" si="289"/>
        <v>0</v>
      </c>
      <c r="CR363">
        <f t="shared" si="290"/>
        <v>0</v>
      </c>
      <c r="CS363">
        <f t="shared" si="291"/>
        <v>0</v>
      </c>
      <c r="CT363">
        <f t="shared" si="292"/>
        <v>0</v>
      </c>
      <c r="CU363">
        <f t="shared" si="293"/>
        <v>0</v>
      </c>
      <c r="CV363">
        <f t="shared" si="294"/>
        <v>0</v>
      </c>
      <c r="CW363">
        <f t="shared" si="295"/>
        <v>0</v>
      </c>
      <c r="CX363">
        <f t="shared" si="296"/>
        <v>0</v>
      </c>
      <c r="CY363">
        <f t="shared" si="297"/>
        <v>0</v>
      </c>
      <c r="CZ363">
        <f t="shared" si="298"/>
        <v>0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1010</v>
      </c>
      <c r="DV363" t="s">
        <v>167</v>
      </c>
      <c r="DW363" t="s">
        <v>167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385723315</v>
      </c>
      <c r="EF363">
        <v>40</v>
      </c>
      <c r="EG363" t="s">
        <v>38</v>
      </c>
      <c r="EH363">
        <v>0</v>
      </c>
      <c r="EI363" t="s">
        <v>3</v>
      </c>
      <c r="EJ363">
        <v>2</v>
      </c>
      <c r="EK363">
        <v>67</v>
      </c>
      <c r="EL363" t="s">
        <v>39</v>
      </c>
      <c r="EM363" t="s">
        <v>40</v>
      </c>
      <c r="EO363" t="s">
        <v>3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FQ363">
        <v>0</v>
      </c>
      <c r="FR363">
        <v>0</v>
      </c>
      <c r="FS363">
        <v>0</v>
      </c>
      <c r="FX363">
        <v>97</v>
      </c>
      <c r="FY363">
        <v>51</v>
      </c>
      <c r="GA363" t="s">
        <v>3</v>
      </c>
      <c r="GD363">
        <v>1</v>
      </c>
      <c r="GF363">
        <v>2091361781</v>
      </c>
      <c r="GG363">
        <v>2</v>
      </c>
      <c r="GH363">
        <v>1</v>
      </c>
      <c r="GI363">
        <v>5</v>
      </c>
      <c r="GJ363">
        <v>0</v>
      </c>
      <c r="GK363">
        <v>0</v>
      </c>
      <c r="GL363">
        <f t="shared" si="299"/>
        <v>0</v>
      </c>
      <c r="GM363">
        <f t="shared" si="300"/>
        <v>0</v>
      </c>
      <c r="GN363">
        <f t="shared" si="301"/>
        <v>0</v>
      </c>
      <c r="GO363">
        <f t="shared" si="302"/>
        <v>0</v>
      </c>
      <c r="GP363">
        <f t="shared" si="303"/>
        <v>0</v>
      </c>
      <c r="GR363">
        <v>0</v>
      </c>
      <c r="GS363">
        <v>3</v>
      </c>
      <c r="GT363">
        <v>0</v>
      </c>
      <c r="GU363" t="s">
        <v>3</v>
      </c>
      <c r="GV363">
        <f t="shared" si="304"/>
        <v>0</v>
      </c>
      <c r="GW363">
        <v>1</v>
      </c>
      <c r="GX363">
        <f t="shared" si="305"/>
        <v>0</v>
      </c>
      <c r="HA363">
        <v>0</v>
      </c>
      <c r="HB363">
        <v>0</v>
      </c>
      <c r="HC363">
        <f t="shared" si="306"/>
        <v>0</v>
      </c>
      <c r="HE363" t="s">
        <v>3</v>
      </c>
      <c r="HF363" t="s">
        <v>3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HS363">
        <v>0</v>
      </c>
      <c r="IK363">
        <v>0</v>
      </c>
    </row>
    <row r="365" spans="1:255" x14ac:dyDescent="0.2">
      <c r="A365" s="3">
        <v>51</v>
      </c>
      <c r="B365" s="3">
        <f>B334</f>
        <v>1</v>
      </c>
      <c r="C365" s="3">
        <f>A334</f>
        <v>4</v>
      </c>
      <c r="D365" s="3">
        <f>ROW(A334)</f>
        <v>334</v>
      </c>
      <c r="E365" s="3"/>
      <c r="F365" s="3" t="str">
        <f>IF(F334&lt;&gt;"",F334,"")</f>
        <v>Новый раздел</v>
      </c>
      <c r="G365" s="3" t="str">
        <f>IF(G334&lt;&gt;"",G334,"")</f>
        <v>Прокладка кабеля в РЩ-0,4кВ № нов.</v>
      </c>
      <c r="H365" s="3">
        <v>0</v>
      </c>
      <c r="I365" s="3"/>
      <c r="J365" s="3"/>
      <c r="K365" s="3"/>
      <c r="L365" s="3"/>
      <c r="M365" s="3"/>
      <c r="N365" s="3"/>
      <c r="O365" s="3">
        <f t="shared" ref="O365:T365" si="307">ROUND(AB365,2)</f>
        <v>2322.2199999999998</v>
      </c>
      <c r="P365" s="3">
        <f t="shared" si="307"/>
        <v>2238.54</v>
      </c>
      <c r="Q365" s="3">
        <f t="shared" si="307"/>
        <v>6.25</v>
      </c>
      <c r="R365" s="3">
        <f t="shared" si="307"/>
        <v>0.45</v>
      </c>
      <c r="S365" s="3">
        <f t="shared" si="307"/>
        <v>77.430000000000007</v>
      </c>
      <c r="T365" s="3">
        <f t="shared" si="307"/>
        <v>0</v>
      </c>
      <c r="U365" s="3">
        <f>AH365</f>
        <v>6.1478099999999998</v>
      </c>
      <c r="V365" s="3">
        <f>AI365</f>
        <v>0</v>
      </c>
      <c r="W365" s="3">
        <f>ROUND(AJ365,2)</f>
        <v>0</v>
      </c>
      <c r="X365" s="3">
        <f>ROUND(AK365,2)</f>
        <v>75.17</v>
      </c>
      <c r="Y365" s="3">
        <f>ROUND(AL365,2)</f>
        <v>39.729999999999997</v>
      </c>
      <c r="Z365" s="3"/>
      <c r="AA365" s="3"/>
      <c r="AB365" s="3">
        <f>ROUND(SUMIF(AA338:AA363,"=422441548",O338:O363),2)</f>
        <v>2322.2199999999998</v>
      </c>
      <c r="AC365" s="3">
        <f>ROUND(SUMIF(AA338:AA363,"=422441548",P338:P363),2)</f>
        <v>2238.54</v>
      </c>
      <c r="AD365" s="3">
        <f>ROUND(SUMIF(AA338:AA363,"=422441548",Q338:Q363),2)</f>
        <v>6.25</v>
      </c>
      <c r="AE365" s="3">
        <f>ROUND(SUMIF(AA338:AA363,"=422441548",R338:R363),2)</f>
        <v>0.45</v>
      </c>
      <c r="AF365" s="3">
        <f>ROUND(SUMIF(AA338:AA363,"=422441548",S338:S363),2)</f>
        <v>77.430000000000007</v>
      </c>
      <c r="AG365" s="3">
        <f>ROUND(SUMIF(AA338:AA363,"=422441548",T338:T363),2)</f>
        <v>0</v>
      </c>
      <c r="AH365" s="3">
        <f>SUMIF(AA338:AA363,"=422441548",U338:U363)</f>
        <v>6.1478099999999998</v>
      </c>
      <c r="AI365" s="3">
        <f>SUMIF(AA338:AA363,"=422441548",V338:V363)</f>
        <v>0</v>
      </c>
      <c r="AJ365" s="3">
        <f>ROUND(SUMIF(AA338:AA363,"=422441548",W338:W363),2)</f>
        <v>0</v>
      </c>
      <c r="AK365" s="3">
        <f>ROUND(SUMIF(AA338:AA363,"=422441548",X338:X363),2)</f>
        <v>75.17</v>
      </c>
      <c r="AL365" s="3">
        <f>ROUND(SUMIF(AA338:AA363,"=422441548",Y338:Y363),2)</f>
        <v>39.729999999999997</v>
      </c>
      <c r="AM365" s="3"/>
      <c r="AN365" s="3"/>
      <c r="AO365" s="3">
        <f t="shared" ref="AO365:BD365" si="308">ROUND(BX365,2)</f>
        <v>0</v>
      </c>
      <c r="AP365" s="3">
        <f t="shared" si="308"/>
        <v>0</v>
      </c>
      <c r="AQ365" s="3">
        <f t="shared" si="308"/>
        <v>0</v>
      </c>
      <c r="AR365" s="3">
        <f t="shared" si="308"/>
        <v>2437.12</v>
      </c>
      <c r="AS365" s="3">
        <f t="shared" si="308"/>
        <v>73.67</v>
      </c>
      <c r="AT365" s="3">
        <f t="shared" si="308"/>
        <v>2363.4499999999998</v>
      </c>
      <c r="AU365" s="3">
        <f t="shared" si="308"/>
        <v>0</v>
      </c>
      <c r="AV365" s="3">
        <f t="shared" si="308"/>
        <v>2238.54</v>
      </c>
      <c r="AW365" s="3">
        <f t="shared" si="308"/>
        <v>2238.54</v>
      </c>
      <c r="AX365" s="3">
        <f t="shared" si="308"/>
        <v>0</v>
      </c>
      <c r="AY365" s="3">
        <f t="shared" si="308"/>
        <v>2238.54</v>
      </c>
      <c r="AZ365" s="3">
        <f t="shared" si="308"/>
        <v>0</v>
      </c>
      <c r="BA365" s="3">
        <f t="shared" si="308"/>
        <v>0</v>
      </c>
      <c r="BB365" s="3">
        <f t="shared" si="308"/>
        <v>0</v>
      </c>
      <c r="BC365" s="3">
        <f t="shared" si="308"/>
        <v>0</v>
      </c>
      <c r="BD365" s="3">
        <f t="shared" si="308"/>
        <v>0</v>
      </c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>
        <f>ROUND(SUMIF(AA338:AA363,"=422441548",FQ338:FQ363),2)</f>
        <v>0</v>
      </c>
      <c r="BY365" s="3">
        <f>ROUND(SUMIF(AA338:AA363,"=422441548",FR338:FR363),2)</f>
        <v>0</v>
      </c>
      <c r="BZ365" s="3">
        <f>ROUND(SUMIF(AA338:AA363,"=422441548",GL338:GL363),2)</f>
        <v>0</v>
      </c>
      <c r="CA365" s="3">
        <f>ROUND(SUMIF(AA338:AA363,"=422441548",GM338:GM363),2)</f>
        <v>2437.12</v>
      </c>
      <c r="CB365" s="3">
        <f>ROUND(SUMIF(AA338:AA363,"=422441548",GN338:GN363),2)</f>
        <v>73.67</v>
      </c>
      <c r="CC365" s="3">
        <f>ROUND(SUMIF(AA338:AA363,"=422441548",GO338:GO363),2)</f>
        <v>2363.4499999999998</v>
      </c>
      <c r="CD365" s="3">
        <f>ROUND(SUMIF(AA338:AA363,"=422441548",GP338:GP363),2)</f>
        <v>0</v>
      </c>
      <c r="CE365" s="3">
        <f>AC365-BX365</f>
        <v>2238.54</v>
      </c>
      <c r="CF365" s="3">
        <f>AC365-BY365</f>
        <v>2238.54</v>
      </c>
      <c r="CG365" s="3">
        <f>BX365-BZ365</f>
        <v>0</v>
      </c>
      <c r="CH365" s="3">
        <f>AC365-BX365-BY365+BZ365</f>
        <v>2238.54</v>
      </c>
      <c r="CI365" s="3">
        <f>BY365-BZ365</f>
        <v>0</v>
      </c>
      <c r="CJ365" s="3">
        <f>ROUND(SUMIF(AA338:AA363,"=422441548",GX338:GX363),2)</f>
        <v>0</v>
      </c>
      <c r="CK365" s="3">
        <f>ROUND(SUMIF(AA338:AA363,"=422441548",GY338:GY363),2)</f>
        <v>0</v>
      </c>
      <c r="CL365" s="3">
        <f>ROUND(SUMIF(AA338:AA363,"=422441548",GZ338:GZ363),2)</f>
        <v>0</v>
      </c>
      <c r="CM365" s="3">
        <f>ROUND(SUMIF(AA338:AA363,"=422441548",HD338:HD363),2)</f>
        <v>0</v>
      </c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4">
        <f t="shared" ref="DG365:DL365" si="309">ROUND(DT365,2)</f>
        <v>15867.77</v>
      </c>
      <c r="DH365" s="4">
        <f t="shared" si="309"/>
        <v>11473.15</v>
      </c>
      <c r="DI365" s="4">
        <f t="shared" si="309"/>
        <v>84.09</v>
      </c>
      <c r="DJ365" s="4">
        <f t="shared" si="309"/>
        <v>25.05</v>
      </c>
      <c r="DK365" s="4">
        <f t="shared" si="309"/>
        <v>4310.53</v>
      </c>
      <c r="DL365" s="4">
        <f t="shared" si="309"/>
        <v>0</v>
      </c>
      <c r="DM365" s="4">
        <f>DZ365</f>
        <v>6.1478099999999998</v>
      </c>
      <c r="DN365" s="4">
        <f>EA365</f>
        <v>0</v>
      </c>
      <c r="DO365" s="4">
        <f>ROUND(EB365,2)</f>
        <v>0</v>
      </c>
      <c r="DP365" s="4">
        <f>ROUND(EC365,2)</f>
        <v>4185.25</v>
      </c>
      <c r="DQ365" s="4">
        <f>ROUND(ED365,2)</f>
        <v>2211.14</v>
      </c>
      <c r="DR365" s="4"/>
      <c r="DS365" s="4"/>
      <c r="DT365" s="4">
        <f>ROUND(SUMIF(AA338:AA363,"=422441546",O338:O363),2)</f>
        <v>15867.77</v>
      </c>
      <c r="DU365" s="4">
        <f>ROUND(SUMIF(AA338:AA363,"=422441546",P338:P363),2)</f>
        <v>11473.15</v>
      </c>
      <c r="DV365" s="4">
        <f>ROUND(SUMIF(AA338:AA363,"=422441546",Q338:Q363),2)</f>
        <v>84.09</v>
      </c>
      <c r="DW365" s="4">
        <f>ROUND(SUMIF(AA338:AA363,"=422441546",R338:R363),2)</f>
        <v>25.05</v>
      </c>
      <c r="DX365" s="4">
        <f>ROUND(SUMIF(AA338:AA363,"=422441546",S338:S363),2)</f>
        <v>4310.53</v>
      </c>
      <c r="DY365" s="4">
        <f>ROUND(SUMIF(AA338:AA363,"=422441546",T338:T363),2)</f>
        <v>0</v>
      </c>
      <c r="DZ365" s="4">
        <f>SUMIF(AA338:AA363,"=422441546",U338:U363)</f>
        <v>6.1478099999999998</v>
      </c>
      <c r="EA365" s="4">
        <f>SUMIF(AA338:AA363,"=422441546",V338:V363)</f>
        <v>0</v>
      </c>
      <c r="EB365" s="4">
        <f>ROUND(SUMIF(AA338:AA363,"=422441546",W338:W363),2)</f>
        <v>0</v>
      </c>
      <c r="EC365" s="4">
        <f>ROUND(SUMIF(AA338:AA363,"=422441546",X338:X363),2)</f>
        <v>4185.25</v>
      </c>
      <c r="ED365" s="4">
        <f>ROUND(SUMIF(AA338:AA363,"=422441546",Y338:Y363),2)</f>
        <v>2211.14</v>
      </c>
      <c r="EE365" s="4"/>
      <c r="EF365" s="4"/>
      <c r="EG365" s="4">
        <f t="shared" ref="EG365:EV365" si="310">ROUND(FP365,2)</f>
        <v>0</v>
      </c>
      <c r="EH365" s="4">
        <f t="shared" si="310"/>
        <v>0</v>
      </c>
      <c r="EI365" s="4">
        <f t="shared" si="310"/>
        <v>0</v>
      </c>
      <c r="EJ365" s="4">
        <f t="shared" si="310"/>
        <v>22264.16</v>
      </c>
      <c r="EK365" s="4">
        <f t="shared" si="310"/>
        <v>2067.96</v>
      </c>
      <c r="EL365" s="4">
        <f t="shared" si="310"/>
        <v>20196.2</v>
      </c>
      <c r="EM365" s="4">
        <f t="shared" si="310"/>
        <v>0</v>
      </c>
      <c r="EN365" s="4">
        <f t="shared" si="310"/>
        <v>11473.15</v>
      </c>
      <c r="EO365" s="4">
        <f t="shared" si="310"/>
        <v>11473.15</v>
      </c>
      <c r="EP365" s="4">
        <f t="shared" si="310"/>
        <v>0</v>
      </c>
      <c r="EQ365" s="4">
        <f t="shared" si="310"/>
        <v>11473.15</v>
      </c>
      <c r="ER365" s="4">
        <f t="shared" si="310"/>
        <v>0</v>
      </c>
      <c r="ES365" s="4">
        <f t="shared" si="310"/>
        <v>0</v>
      </c>
      <c r="ET365" s="4">
        <f t="shared" si="310"/>
        <v>0</v>
      </c>
      <c r="EU365" s="4">
        <f t="shared" si="310"/>
        <v>0</v>
      </c>
      <c r="EV365" s="4">
        <f t="shared" si="310"/>
        <v>0</v>
      </c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>
        <f>ROUND(SUMIF(AA338:AA363,"=422441546",FQ338:FQ363),2)</f>
        <v>0</v>
      </c>
      <c r="FQ365" s="4">
        <f>ROUND(SUMIF(AA338:AA363,"=422441546",FR338:FR363),2)</f>
        <v>0</v>
      </c>
      <c r="FR365" s="4">
        <f>ROUND(SUMIF(AA338:AA363,"=422441546",GL338:GL363),2)</f>
        <v>0</v>
      </c>
      <c r="FS365" s="4">
        <f>ROUND(SUMIF(AA338:AA363,"=422441546",GM338:GM363),2)</f>
        <v>22264.16</v>
      </c>
      <c r="FT365" s="4">
        <f>ROUND(SUMIF(AA338:AA363,"=422441546",GN338:GN363),2)</f>
        <v>2067.96</v>
      </c>
      <c r="FU365" s="4">
        <f>ROUND(SUMIF(AA338:AA363,"=422441546",GO338:GO363),2)</f>
        <v>20196.2</v>
      </c>
      <c r="FV365" s="4">
        <f>ROUND(SUMIF(AA338:AA363,"=422441546",GP338:GP363),2)</f>
        <v>0</v>
      </c>
      <c r="FW365" s="4">
        <f>DU365-FP365</f>
        <v>11473.15</v>
      </c>
      <c r="FX365" s="4">
        <f>DU365-FQ365</f>
        <v>11473.15</v>
      </c>
      <c r="FY365" s="4">
        <f>FP365-FR365</f>
        <v>0</v>
      </c>
      <c r="FZ365" s="4">
        <f>DU365-FP365-FQ365+FR365</f>
        <v>11473.15</v>
      </c>
      <c r="GA365" s="4">
        <f>FQ365-FR365</f>
        <v>0</v>
      </c>
      <c r="GB365" s="4">
        <f>ROUND(SUMIF(AA338:AA363,"=422441546",GX338:GX363),2)</f>
        <v>0</v>
      </c>
      <c r="GC365" s="4">
        <f>ROUND(SUMIF(AA338:AA363,"=422441546",GY338:GY363),2)</f>
        <v>0</v>
      </c>
      <c r="GD365" s="4">
        <f>ROUND(SUMIF(AA338:AA363,"=422441546",GZ338:GZ363),2)</f>
        <v>0</v>
      </c>
      <c r="GE365" s="4">
        <f>ROUND(SUMIF(AA338:AA363,"=422441546",HD338:HD363),2)</f>
        <v>0</v>
      </c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>
        <v>0</v>
      </c>
    </row>
    <row r="367" spans="1:255" x14ac:dyDescent="0.2">
      <c r="A367" s="5">
        <v>50</v>
      </c>
      <c r="B367" s="5">
        <v>0</v>
      </c>
      <c r="C367" s="5">
        <v>0</v>
      </c>
      <c r="D367" s="5">
        <v>1</v>
      </c>
      <c r="E367" s="5">
        <v>201</v>
      </c>
      <c r="F367" s="5">
        <f>ROUND(Source!O365,O367)</f>
        <v>2322.2199999999998</v>
      </c>
      <c r="G367" s="5" t="s">
        <v>45</v>
      </c>
      <c r="H367" s="5" t="s">
        <v>46</v>
      </c>
      <c r="I367" s="5"/>
      <c r="J367" s="5"/>
      <c r="K367" s="5">
        <v>201</v>
      </c>
      <c r="L367" s="5">
        <v>1</v>
      </c>
      <c r="M367" s="5">
        <v>3</v>
      </c>
      <c r="N367" s="5" t="s">
        <v>3</v>
      </c>
      <c r="O367" s="5">
        <v>2</v>
      </c>
      <c r="P367" s="5">
        <f>ROUND(Source!DG365,O367)</f>
        <v>15867.77</v>
      </c>
      <c r="Q367" s="5"/>
      <c r="R367" s="5"/>
      <c r="S367" s="5"/>
      <c r="T367" s="5"/>
      <c r="U367" s="5"/>
      <c r="V367" s="5"/>
      <c r="W367" s="5">
        <v>2322.2199999999998</v>
      </c>
      <c r="X367" s="5">
        <v>1</v>
      </c>
      <c r="Y367" s="5">
        <v>2322.2199999999998</v>
      </c>
      <c r="Z367" s="5">
        <v>15867.77</v>
      </c>
      <c r="AA367" s="5">
        <v>1</v>
      </c>
      <c r="AB367" s="5">
        <v>15867.77</v>
      </c>
    </row>
    <row r="368" spans="1:255" x14ac:dyDescent="0.2">
      <c r="A368" s="5">
        <v>50</v>
      </c>
      <c r="B368" s="5">
        <v>0</v>
      </c>
      <c r="C368" s="5">
        <v>0</v>
      </c>
      <c r="D368" s="5">
        <v>1</v>
      </c>
      <c r="E368" s="5">
        <v>202</v>
      </c>
      <c r="F368" s="5">
        <f>ROUND(Source!P365,O368)</f>
        <v>2238.54</v>
      </c>
      <c r="G368" s="5" t="s">
        <v>47</v>
      </c>
      <c r="H368" s="5" t="s">
        <v>48</v>
      </c>
      <c r="I368" s="5"/>
      <c r="J368" s="5"/>
      <c r="K368" s="5">
        <v>202</v>
      </c>
      <c r="L368" s="5">
        <v>2</v>
      </c>
      <c r="M368" s="5">
        <v>3</v>
      </c>
      <c r="N368" s="5" t="s">
        <v>3</v>
      </c>
      <c r="O368" s="5">
        <v>2</v>
      </c>
      <c r="P368" s="5">
        <f>ROUND(Source!DH365,O368)</f>
        <v>11473.15</v>
      </c>
      <c r="Q368" s="5"/>
      <c r="R368" s="5"/>
      <c r="S368" s="5"/>
      <c r="T368" s="5"/>
      <c r="U368" s="5"/>
      <c r="V368" s="5"/>
      <c r="W368" s="5">
        <v>2238.54</v>
      </c>
      <c r="X368" s="5">
        <v>1</v>
      </c>
      <c r="Y368" s="5">
        <v>2238.54</v>
      </c>
      <c r="Z368" s="5">
        <v>11473.15</v>
      </c>
      <c r="AA368" s="5">
        <v>1</v>
      </c>
      <c r="AB368" s="5">
        <v>11473.15</v>
      </c>
    </row>
    <row r="369" spans="1:28" x14ac:dyDescent="0.2">
      <c r="A369" s="5">
        <v>50</v>
      </c>
      <c r="B369" s="5">
        <v>0</v>
      </c>
      <c r="C369" s="5">
        <v>0</v>
      </c>
      <c r="D369" s="5">
        <v>1</v>
      </c>
      <c r="E369" s="5">
        <v>222</v>
      </c>
      <c r="F369" s="5">
        <f>ROUND(Source!AO365,O369)</f>
        <v>0</v>
      </c>
      <c r="G369" s="5" t="s">
        <v>49</v>
      </c>
      <c r="H369" s="5" t="s">
        <v>50</v>
      </c>
      <c r="I369" s="5"/>
      <c r="J369" s="5"/>
      <c r="K369" s="5">
        <v>222</v>
      </c>
      <c r="L369" s="5">
        <v>3</v>
      </c>
      <c r="M369" s="5">
        <v>3</v>
      </c>
      <c r="N369" s="5" t="s">
        <v>3</v>
      </c>
      <c r="O369" s="5">
        <v>2</v>
      </c>
      <c r="P369" s="5">
        <f>ROUND(Source!EG365,O369)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8" x14ac:dyDescent="0.2">
      <c r="A370" s="5">
        <v>50</v>
      </c>
      <c r="B370" s="5">
        <v>0</v>
      </c>
      <c r="C370" s="5">
        <v>0</v>
      </c>
      <c r="D370" s="5">
        <v>1</v>
      </c>
      <c r="E370" s="5">
        <v>225</v>
      </c>
      <c r="F370" s="5">
        <f>ROUND(Source!AV365,O370)</f>
        <v>2238.54</v>
      </c>
      <c r="G370" s="5" t="s">
        <v>51</v>
      </c>
      <c r="H370" s="5" t="s">
        <v>52</v>
      </c>
      <c r="I370" s="5"/>
      <c r="J370" s="5"/>
      <c r="K370" s="5">
        <v>225</v>
      </c>
      <c r="L370" s="5">
        <v>4</v>
      </c>
      <c r="M370" s="5">
        <v>3</v>
      </c>
      <c r="N370" s="5" t="s">
        <v>3</v>
      </c>
      <c r="O370" s="5">
        <v>2</v>
      </c>
      <c r="P370" s="5">
        <f>ROUND(Source!EN365,O370)</f>
        <v>11473.15</v>
      </c>
      <c r="Q370" s="5"/>
      <c r="R370" s="5"/>
      <c r="S370" s="5"/>
      <c r="T370" s="5"/>
      <c r="U370" s="5"/>
      <c r="V370" s="5"/>
      <c r="W370" s="5">
        <v>2238.54</v>
      </c>
      <c r="X370" s="5">
        <v>1</v>
      </c>
      <c r="Y370" s="5">
        <v>2238.54</v>
      </c>
      <c r="Z370" s="5">
        <v>11473.15</v>
      </c>
      <c r="AA370" s="5">
        <v>1</v>
      </c>
      <c r="AB370" s="5">
        <v>11473.15</v>
      </c>
    </row>
    <row r="371" spans="1:28" x14ac:dyDescent="0.2">
      <c r="A371" s="5">
        <v>50</v>
      </c>
      <c r="B371" s="5">
        <v>0</v>
      </c>
      <c r="C371" s="5">
        <v>0</v>
      </c>
      <c r="D371" s="5">
        <v>1</v>
      </c>
      <c r="E371" s="5">
        <v>226</v>
      </c>
      <c r="F371" s="5">
        <f>ROUND(Source!AW365,O371)</f>
        <v>2238.54</v>
      </c>
      <c r="G371" s="5" t="s">
        <v>53</v>
      </c>
      <c r="H371" s="5" t="s">
        <v>54</v>
      </c>
      <c r="I371" s="5"/>
      <c r="J371" s="5"/>
      <c r="K371" s="5">
        <v>226</v>
      </c>
      <c r="L371" s="5">
        <v>5</v>
      </c>
      <c r="M371" s="5">
        <v>3</v>
      </c>
      <c r="N371" s="5" t="s">
        <v>3</v>
      </c>
      <c r="O371" s="5">
        <v>2</v>
      </c>
      <c r="P371" s="5">
        <f>ROUND(Source!EO365,O371)</f>
        <v>11473.15</v>
      </c>
      <c r="Q371" s="5"/>
      <c r="R371" s="5"/>
      <c r="S371" s="5"/>
      <c r="T371" s="5"/>
      <c r="U371" s="5"/>
      <c r="V371" s="5"/>
      <c r="W371" s="5">
        <v>2238.54</v>
      </c>
      <c r="X371" s="5">
        <v>1</v>
      </c>
      <c r="Y371" s="5">
        <v>2238.54</v>
      </c>
      <c r="Z371" s="5">
        <v>11473.15</v>
      </c>
      <c r="AA371" s="5">
        <v>1</v>
      </c>
      <c r="AB371" s="5">
        <v>11473.15</v>
      </c>
    </row>
    <row r="372" spans="1:28" x14ac:dyDescent="0.2">
      <c r="A372" s="5">
        <v>50</v>
      </c>
      <c r="B372" s="5">
        <v>0</v>
      </c>
      <c r="C372" s="5">
        <v>0</v>
      </c>
      <c r="D372" s="5">
        <v>1</v>
      </c>
      <c r="E372" s="5">
        <v>227</v>
      </c>
      <c r="F372" s="5">
        <f>ROUND(Source!AX365,O372)</f>
        <v>0</v>
      </c>
      <c r="G372" s="5" t="s">
        <v>55</v>
      </c>
      <c r="H372" s="5" t="s">
        <v>56</v>
      </c>
      <c r="I372" s="5"/>
      <c r="J372" s="5"/>
      <c r="K372" s="5">
        <v>227</v>
      </c>
      <c r="L372" s="5">
        <v>6</v>
      </c>
      <c r="M372" s="5">
        <v>3</v>
      </c>
      <c r="N372" s="5" t="s">
        <v>3</v>
      </c>
      <c r="O372" s="5">
        <v>2</v>
      </c>
      <c r="P372" s="5">
        <f>ROUND(Source!EP365,O372)</f>
        <v>0</v>
      </c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>
        <v>0</v>
      </c>
      <c r="AA372" s="5">
        <v>1</v>
      </c>
      <c r="AB372" s="5">
        <v>0</v>
      </c>
    </row>
    <row r="373" spans="1:28" x14ac:dyDescent="0.2">
      <c r="A373" s="5">
        <v>50</v>
      </c>
      <c r="B373" s="5">
        <v>0</v>
      </c>
      <c r="C373" s="5">
        <v>0</v>
      </c>
      <c r="D373" s="5">
        <v>1</v>
      </c>
      <c r="E373" s="5">
        <v>228</v>
      </c>
      <c r="F373" s="5">
        <f>ROUND(Source!AY365,O373)</f>
        <v>2238.54</v>
      </c>
      <c r="G373" s="5" t="s">
        <v>57</v>
      </c>
      <c r="H373" s="5" t="s">
        <v>58</v>
      </c>
      <c r="I373" s="5"/>
      <c r="J373" s="5"/>
      <c r="K373" s="5">
        <v>228</v>
      </c>
      <c r="L373" s="5">
        <v>7</v>
      </c>
      <c r="M373" s="5">
        <v>3</v>
      </c>
      <c r="N373" s="5" t="s">
        <v>3</v>
      </c>
      <c r="O373" s="5">
        <v>2</v>
      </c>
      <c r="P373" s="5">
        <f>ROUND(Source!EQ365,O373)</f>
        <v>11473.15</v>
      </c>
      <c r="Q373" s="5"/>
      <c r="R373" s="5"/>
      <c r="S373" s="5"/>
      <c r="T373" s="5"/>
      <c r="U373" s="5"/>
      <c r="V373" s="5"/>
      <c r="W373" s="5">
        <v>2238.54</v>
      </c>
      <c r="X373" s="5">
        <v>1</v>
      </c>
      <c r="Y373" s="5">
        <v>2238.54</v>
      </c>
      <c r="Z373" s="5">
        <v>11473.15</v>
      </c>
      <c r="AA373" s="5">
        <v>1</v>
      </c>
      <c r="AB373" s="5">
        <v>11473.15</v>
      </c>
    </row>
    <row r="374" spans="1:28" x14ac:dyDescent="0.2">
      <c r="A374" s="5">
        <v>50</v>
      </c>
      <c r="B374" s="5">
        <v>0</v>
      </c>
      <c r="C374" s="5">
        <v>0</v>
      </c>
      <c r="D374" s="5">
        <v>1</v>
      </c>
      <c r="E374" s="5">
        <v>216</v>
      </c>
      <c r="F374" s="5">
        <f>ROUND(Source!AP365,O374)</f>
        <v>0</v>
      </c>
      <c r="G374" s="5" t="s">
        <v>59</v>
      </c>
      <c r="H374" s="5" t="s">
        <v>60</v>
      </c>
      <c r="I374" s="5"/>
      <c r="J374" s="5"/>
      <c r="K374" s="5">
        <v>216</v>
      </c>
      <c r="L374" s="5">
        <v>8</v>
      </c>
      <c r="M374" s="5">
        <v>3</v>
      </c>
      <c r="N374" s="5" t="s">
        <v>3</v>
      </c>
      <c r="O374" s="5">
        <v>2</v>
      </c>
      <c r="P374" s="5">
        <f>ROUND(Source!EH365,O374)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8" x14ac:dyDescent="0.2">
      <c r="A375" s="5">
        <v>50</v>
      </c>
      <c r="B375" s="5">
        <v>0</v>
      </c>
      <c r="C375" s="5">
        <v>0</v>
      </c>
      <c r="D375" s="5">
        <v>1</v>
      </c>
      <c r="E375" s="5">
        <v>223</v>
      </c>
      <c r="F375" s="5">
        <f>ROUND(Source!AQ365,O375)</f>
        <v>0</v>
      </c>
      <c r="G375" s="5" t="s">
        <v>61</v>
      </c>
      <c r="H375" s="5" t="s">
        <v>62</v>
      </c>
      <c r="I375" s="5"/>
      <c r="J375" s="5"/>
      <c r="K375" s="5">
        <v>223</v>
      </c>
      <c r="L375" s="5">
        <v>9</v>
      </c>
      <c r="M375" s="5">
        <v>3</v>
      </c>
      <c r="N375" s="5" t="s">
        <v>3</v>
      </c>
      <c r="O375" s="5">
        <v>2</v>
      </c>
      <c r="P375" s="5">
        <f>ROUND(Source!EI365,O375)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8" x14ac:dyDescent="0.2">
      <c r="A376" s="5">
        <v>50</v>
      </c>
      <c r="B376" s="5">
        <v>0</v>
      </c>
      <c r="C376" s="5">
        <v>0</v>
      </c>
      <c r="D376" s="5">
        <v>1</v>
      </c>
      <c r="E376" s="5">
        <v>229</v>
      </c>
      <c r="F376" s="5">
        <f>ROUND(Source!AZ365,O376)</f>
        <v>0</v>
      </c>
      <c r="G376" s="5" t="s">
        <v>63</v>
      </c>
      <c r="H376" s="5" t="s">
        <v>64</v>
      </c>
      <c r="I376" s="5"/>
      <c r="J376" s="5"/>
      <c r="K376" s="5">
        <v>229</v>
      </c>
      <c r="L376" s="5">
        <v>10</v>
      </c>
      <c r="M376" s="5">
        <v>3</v>
      </c>
      <c r="N376" s="5" t="s">
        <v>3</v>
      </c>
      <c r="O376" s="5">
        <v>2</v>
      </c>
      <c r="P376" s="5">
        <f>ROUND(Source!ER365,O376)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8" x14ac:dyDescent="0.2">
      <c r="A377" s="5">
        <v>50</v>
      </c>
      <c r="B377" s="5">
        <v>0</v>
      </c>
      <c r="C377" s="5">
        <v>0</v>
      </c>
      <c r="D377" s="5">
        <v>1</v>
      </c>
      <c r="E377" s="5">
        <v>203</v>
      </c>
      <c r="F377" s="5">
        <f>ROUND(Source!Q365,O377)</f>
        <v>6.25</v>
      </c>
      <c r="G377" s="5" t="s">
        <v>65</v>
      </c>
      <c r="H377" s="5" t="s">
        <v>66</v>
      </c>
      <c r="I377" s="5"/>
      <c r="J377" s="5"/>
      <c r="K377" s="5">
        <v>203</v>
      </c>
      <c r="L377" s="5">
        <v>11</v>
      </c>
      <c r="M377" s="5">
        <v>3</v>
      </c>
      <c r="N377" s="5" t="s">
        <v>3</v>
      </c>
      <c r="O377" s="5">
        <v>2</v>
      </c>
      <c r="P377" s="5">
        <f>ROUND(Source!DI365,O377)</f>
        <v>84.09</v>
      </c>
      <c r="Q377" s="5"/>
      <c r="R377" s="5"/>
      <c r="S377" s="5"/>
      <c r="T377" s="5"/>
      <c r="U377" s="5"/>
      <c r="V377" s="5"/>
      <c r="W377" s="5">
        <v>6.25</v>
      </c>
      <c r="X377" s="5">
        <v>1</v>
      </c>
      <c r="Y377" s="5">
        <v>6.25</v>
      </c>
      <c r="Z377" s="5">
        <v>84.09</v>
      </c>
      <c r="AA377" s="5">
        <v>1</v>
      </c>
      <c r="AB377" s="5">
        <v>84.09</v>
      </c>
    </row>
    <row r="378" spans="1:28" x14ac:dyDescent="0.2">
      <c r="A378" s="5">
        <v>50</v>
      </c>
      <c r="B378" s="5">
        <v>0</v>
      </c>
      <c r="C378" s="5">
        <v>0</v>
      </c>
      <c r="D378" s="5">
        <v>1</v>
      </c>
      <c r="E378" s="5">
        <v>231</v>
      </c>
      <c r="F378" s="5">
        <f>ROUND(Source!BB365,O378)</f>
        <v>0</v>
      </c>
      <c r="G378" s="5" t="s">
        <v>67</v>
      </c>
      <c r="H378" s="5" t="s">
        <v>68</v>
      </c>
      <c r="I378" s="5"/>
      <c r="J378" s="5"/>
      <c r="K378" s="5">
        <v>231</v>
      </c>
      <c r="L378" s="5">
        <v>12</v>
      </c>
      <c r="M378" s="5">
        <v>3</v>
      </c>
      <c r="N378" s="5" t="s">
        <v>3</v>
      </c>
      <c r="O378" s="5">
        <v>2</v>
      </c>
      <c r="P378" s="5">
        <f>ROUND(Source!ET365,O378)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8" x14ac:dyDescent="0.2">
      <c r="A379" s="5">
        <v>50</v>
      </c>
      <c r="B379" s="5">
        <v>0</v>
      </c>
      <c r="C379" s="5">
        <v>0</v>
      </c>
      <c r="D379" s="5">
        <v>1</v>
      </c>
      <c r="E379" s="5">
        <v>204</v>
      </c>
      <c r="F379" s="5">
        <f>ROUND(Source!R365,O379)</f>
        <v>0.45</v>
      </c>
      <c r="G379" s="5" t="s">
        <v>69</v>
      </c>
      <c r="H379" s="5" t="s">
        <v>70</v>
      </c>
      <c r="I379" s="5"/>
      <c r="J379" s="5"/>
      <c r="K379" s="5">
        <v>204</v>
      </c>
      <c r="L379" s="5">
        <v>13</v>
      </c>
      <c r="M379" s="5">
        <v>3</v>
      </c>
      <c r="N379" s="5" t="s">
        <v>3</v>
      </c>
      <c r="O379" s="5">
        <v>2</v>
      </c>
      <c r="P379" s="5">
        <f>ROUND(Source!DJ365,O379)</f>
        <v>25.05</v>
      </c>
      <c r="Q379" s="5"/>
      <c r="R379" s="5"/>
      <c r="S379" s="5"/>
      <c r="T379" s="5"/>
      <c r="U379" s="5"/>
      <c r="V379" s="5"/>
      <c r="W379" s="5">
        <v>0.45</v>
      </c>
      <c r="X379" s="5">
        <v>1</v>
      </c>
      <c r="Y379" s="5">
        <v>0.45</v>
      </c>
      <c r="Z379" s="5">
        <v>25.05</v>
      </c>
      <c r="AA379" s="5">
        <v>1</v>
      </c>
      <c r="AB379" s="5">
        <v>25.05</v>
      </c>
    </row>
    <row r="380" spans="1:28" x14ac:dyDescent="0.2">
      <c r="A380" s="5">
        <v>50</v>
      </c>
      <c r="B380" s="5">
        <v>0</v>
      </c>
      <c r="C380" s="5">
        <v>0</v>
      </c>
      <c r="D380" s="5">
        <v>1</v>
      </c>
      <c r="E380" s="5">
        <v>205</v>
      </c>
      <c r="F380" s="5">
        <f>ROUND(Source!S365,O380)</f>
        <v>77.430000000000007</v>
      </c>
      <c r="G380" s="5" t="s">
        <v>71</v>
      </c>
      <c r="H380" s="5" t="s">
        <v>72</v>
      </c>
      <c r="I380" s="5"/>
      <c r="J380" s="5"/>
      <c r="K380" s="5">
        <v>205</v>
      </c>
      <c r="L380" s="5">
        <v>14</v>
      </c>
      <c r="M380" s="5">
        <v>3</v>
      </c>
      <c r="N380" s="5" t="s">
        <v>3</v>
      </c>
      <c r="O380" s="5">
        <v>2</v>
      </c>
      <c r="P380" s="5">
        <f>ROUND(Source!DK365,O380)</f>
        <v>4310.53</v>
      </c>
      <c r="Q380" s="5"/>
      <c r="R380" s="5"/>
      <c r="S380" s="5"/>
      <c r="T380" s="5"/>
      <c r="U380" s="5"/>
      <c r="V380" s="5"/>
      <c r="W380" s="5">
        <v>77.430000000000007</v>
      </c>
      <c r="X380" s="5">
        <v>1</v>
      </c>
      <c r="Y380" s="5">
        <v>77.430000000000007</v>
      </c>
      <c r="Z380" s="5">
        <v>4310.53</v>
      </c>
      <c r="AA380" s="5">
        <v>1</v>
      </c>
      <c r="AB380" s="5">
        <v>4310.53</v>
      </c>
    </row>
    <row r="381" spans="1:28" x14ac:dyDescent="0.2">
      <c r="A381" s="5">
        <v>50</v>
      </c>
      <c r="B381" s="5">
        <v>0</v>
      </c>
      <c r="C381" s="5">
        <v>0</v>
      </c>
      <c r="D381" s="5">
        <v>1</v>
      </c>
      <c r="E381" s="5">
        <v>232</v>
      </c>
      <c r="F381" s="5">
        <f>ROUND(Source!BC365,O381)</f>
        <v>0</v>
      </c>
      <c r="G381" s="5" t="s">
        <v>73</v>
      </c>
      <c r="H381" s="5" t="s">
        <v>74</v>
      </c>
      <c r="I381" s="5"/>
      <c r="J381" s="5"/>
      <c r="K381" s="5">
        <v>232</v>
      </c>
      <c r="L381" s="5">
        <v>15</v>
      </c>
      <c r="M381" s="5">
        <v>3</v>
      </c>
      <c r="N381" s="5" t="s">
        <v>3</v>
      </c>
      <c r="O381" s="5">
        <v>2</v>
      </c>
      <c r="P381" s="5">
        <f>ROUND(Source!EU365,O381)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8" x14ac:dyDescent="0.2">
      <c r="A382" s="5">
        <v>50</v>
      </c>
      <c r="B382" s="5">
        <v>0</v>
      </c>
      <c r="C382" s="5">
        <v>0</v>
      </c>
      <c r="D382" s="5">
        <v>1</v>
      </c>
      <c r="E382" s="5">
        <v>214</v>
      </c>
      <c r="F382" s="5">
        <f>ROUND(Source!AS365,O382)</f>
        <v>73.67</v>
      </c>
      <c r="G382" s="5" t="s">
        <v>75</v>
      </c>
      <c r="H382" s="5" t="s">
        <v>76</v>
      </c>
      <c r="I382" s="5"/>
      <c r="J382" s="5"/>
      <c r="K382" s="5">
        <v>214</v>
      </c>
      <c r="L382" s="5">
        <v>16</v>
      </c>
      <c r="M382" s="5">
        <v>3</v>
      </c>
      <c r="N382" s="5" t="s">
        <v>3</v>
      </c>
      <c r="O382" s="5">
        <v>2</v>
      </c>
      <c r="P382" s="5">
        <f>ROUND(Source!EK365,O382)</f>
        <v>2067.96</v>
      </c>
      <c r="Q382" s="5"/>
      <c r="R382" s="5"/>
      <c r="S382" s="5"/>
      <c r="T382" s="5"/>
      <c r="U382" s="5"/>
      <c r="V382" s="5"/>
      <c r="W382" s="5">
        <v>73.67</v>
      </c>
      <c r="X382" s="5">
        <v>1</v>
      </c>
      <c r="Y382" s="5">
        <v>73.67</v>
      </c>
      <c r="Z382" s="5">
        <v>2067.96</v>
      </c>
      <c r="AA382" s="5">
        <v>1</v>
      </c>
      <c r="AB382" s="5">
        <v>2067.96</v>
      </c>
    </row>
    <row r="383" spans="1:28" x14ac:dyDescent="0.2">
      <c r="A383" s="5">
        <v>50</v>
      </c>
      <c r="B383" s="5">
        <v>0</v>
      </c>
      <c r="C383" s="5">
        <v>0</v>
      </c>
      <c r="D383" s="5">
        <v>1</v>
      </c>
      <c r="E383" s="5">
        <v>215</v>
      </c>
      <c r="F383" s="5">
        <f>ROUND(Source!AT365,O383)</f>
        <v>2363.4499999999998</v>
      </c>
      <c r="G383" s="5" t="s">
        <v>77</v>
      </c>
      <c r="H383" s="5" t="s">
        <v>78</v>
      </c>
      <c r="I383" s="5"/>
      <c r="J383" s="5"/>
      <c r="K383" s="5">
        <v>215</v>
      </c>
      <c r="L383" s="5">
        <v>17</v>
      </c>
      <c r="M383" s="5">
        <v>3</v>
      </c>
      <c r="N383" s="5" t="s">
        <v>3</v>
      </c>
      <c r="O383" s="5">
        <v>2</v>
      </c>
      <c r="P383" s="5">
        <f>ROUND(Source!EL365,O383)</f>
        <v>20196.2</v>
      </c>
      <c r="Q383" s="5"/>
      <c r="R383" s="5"/>
      <c r="S383" s="5"/>
      <c r="T383" s="5"/>
      <c r="U383" s="5"/>
      <c r="V383" s="5"/>
      <c r="W383" s="5">
        <v>2363.4499999999998</v>
      </c>
      <c r="X383" s="5">
        <v>1</v>
      </c>
      <c r="Y383" s="5">
        <v>2363.4499999999998</v>
      </c>
      <c r="Z383" s="5">
        <v>20196.2</v>
      </c>
      <c r="AA383" s="5">
        <v>1</v>
      </c>
      <c r="AB383" s="5">
        <v>20196.2</v>
      </c>
    </row>
    <row r="384" spans="1:28" x14ac:dyDescent="0.2">
      <c r="A384" s="5">
        <v>50</v>
      </c>
      <c r="B384" s="5">
        <v>0</v>
      </c>
      <c r="C384" s="5">
        <v>0</v>
      </c>
      <c r="D384" s="5">
        <v>1</v>
      </c>
      <c r="E384" s="5">
        <v>217</v>
      </c>
      <c r="F384" s="5">
        <f>ROUND(Source!AU365,O384)</f>
        <v>0</v>
      </c>
      <c r="G384" s="5" t="s">
        <v>79</v>
      </c>
      <c r="H384" s="5" t="s">
        <v>80</v>
      </c>
      <c r="I384" s="5"/>
      <c r="J384" s="5"/>
      <c r="K384" s="5">
        <v>217</v>
      </c>
      <c r="L384" s="5">
        <v>18</v>
      </c>
      <c r="M384" s="5">
        <v>3</v>
      </c>
      <c r="N384" s="5" t="s">
        <v>3</v>
      </c>
      <c r="O384" s="5">
        <v>2</v>
      </c>
      <c r="P384" s="5">
        <f>ROUND(Source!EM365,O384)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06" x14ac:dyDescent="0.2">
      <c r="A385" s="5">
        <v>50</v>
      </c>
      <c r="B385" s="5">
        <v>0</v>
      </c>
      <c r="C385" s="5">
        <v>0</v>
      </c>
      <c r="D385" s="5">
        <v>1</v>
      </c>
      <c r="E385" s="5">
        <v>230</v>
      </c>
      <c r="F385" s="5">
        <f>ROUND(Source!BA365,O385)</f>
        <v>0</v>
      </c>
      <c r="G385" s="5" t="s">
        <v>81</v>
      </c>
      <c r="H385" s="5" t="s">
        <v>82</v>
      </c>
      <c r="I385" s="5"/>
      <c r="J385" s="5"/>
      <c r="K385" s="5">
        <v>230</v>
      </c>
      <c r="L385" s="5">
        <v>19</v>
      </c>
      <c r="M385" s="5">
        <v>3</v>
      </c>
      <c r="N385" s="5" t="s">
        <v>3</v>
      </c>
      <c r="O385" s="5">
        <v>2</v>
      </c>
      <c r="P385" s="5">
        <f>ROUND(Source!ES365,O385)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06" x14ac:dyDescent="0.2">
      <c r="A386" s="5">
        <v>50</v>
      </c>
      <c r="B386" s="5">
        <v>0</v>
      </c>
      <c r="C386" s="5">
        <v>0</v>
      </c>
      <c r="D386" s="5">
        <v>1</v>
      </c>
      <c r="E386" s="5">
        <v>206</v>
      </c>
      <c r="F386" s="5">
        <f>ROUND(Source!T365,O386)</f>
        <v>0</v>
      </c>
      <c r="G386" s="5" t="s">
        <v>83</v>
      </c>
      <c r="H386" s="5" t="s">
        <v>84</v>
      </c>
      <c r="I386" s="5"/>
      <c r="J386" s="5"/>
      <c r="K386" s="5">
        <v>206</v>
      </c>
      <c r="L386" s="5">
        <v>20</v>
      </c>
      <c r="M386" s="5">
        <v>3</v>
      </c>
      <c r="N386" s="5" t="s">
        <v>3</v>
      </c>
      <c r="O386" s="5">
        <v>2</v>
      </c>
      <c r="P386" s="5">
        <f>ROUND(Source!DL365,O386)</f>
        <v>0</v>
      </c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>
        <v>0</v>
      </c>
      <c r="AA386" s="5">
        <v>1</v>
      </c>
      <c r="AB386" s="5">
        <v>0</v>
      </c>
    </row>
    <row r="387" spans="1:206" x14ac:dyDescent="0.2">
      <c r="A387" s="5">
        <v>50</v>
      </c>
      <c r="B387" s="5">
        <v>0</v>
      </c>
      <c r="C387" s="5">
        <v>0</v>
      </c>
      <c r="D387" s="5">
        <v>1</v>
      </c>
      <c r="E387" s="5">
        <v>207</v>
      </c>
      <c r="F387" s="5">
        <f>Source!U365</f>
        <v>6.1478099999999998</v>
      </c>
      <c r="G387" s="5" t="s">
        <v>85</v>
      </c>
      <c r="H387" s="5" t="s">
        <v>86</v>
      </c>
      <c r="I387" s="5"/>
      <c r="J387" s="5"/>
      <c r="K387" s="5">
        <v>207</v>
      </c>
      <c r="L387" s="5">
        <v>21</v>
      </c>
      <c r="M387" s="5">
        <v>3</v>
      </c>
      <c r="N387" s="5" t="s">
        <v>3</v>
      </c>
      <c r="O387" s="5">
        <v>-1</v>
      </c>
      <c r="P387" s="5">
        <f>Source!DM365</f>
        <v>6.1478099999999998</v>
      </c>
      <c r="Q387" s="5"/>
      <c r="R387" s="5"/>
      <c r="S387" s="5"/>
      <c r="T387" s="5"/>
      <c r="U387" s="5"/>
      <c r="V387" s="5"/>
      <c r="W387" s="5">
        <v>6.1478099999999998</v>
      </c>
      <c r="X387" s="5">
        <v>1</v>
      </c>
      <c r="Y387" s="5">
        <v>6.1478099999999998</v>
      </c>
      <c r="Z387" s="5">
        <v>6.1478099999999998</v>
      </c>
      <c r="AA387" s="5">
        <v>1</v>
      </c>
      <c r="AB387" s="5">
        <v>6.1478099999999998</v>
      </c>
    </row>
    <row r="388" spans="1:206" x14ac:dyDescent="0.2">
      <c r="A388" s="5">
        <v>50</v>
      </c>
      <c r="B388" s="5">
        <v>0</v>
      </c>
      <c r="C388" s="5">
        <v>0</v>
      </c>
      <c r="D388" s="5">
        <v>1</v>
      </c>
      <c r="E388" s="5">
        <v>208</v>
      </c>
      <c r="F388" s="5">
        <f>Source!V365</f>
        <v>0</v>
      </c>
      <c r="G388" s="5" t="s">
        <v>87</v>
      </c>
      <c r="H388" s="5" t="s">
        <v>88</v>
      </c>
      <c r="I388" s="5"/>
      <c r="J388" s="5"/>
      <c r="K388" s="5">
        <v>208</v>
      </c>
      <c r="L388" s="5">
        <v>22</v>
      </c>
      <c r="M388" s="5">
        <v>3</v>
      </c>
      <c r="N388" s="5" t="s">
        <v>3</v>
      </c>
      <c r="O388" s="5">
        <v>-1</v>
      </c>
      <c r="P388" s="5">
        <f>Source!DN365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06" x14ac:dyDescent="0.2">
      <c r="A389" s="5">
        <v>50</v>
      </c>
      <c r="B389" s="5">
        <v>0</v>
      </c>
      <c r="C389" s="5">
        <v>0</v>
      </c>
      <c r="D389" s="5">
        <v>1</v>
      </c>
      <c r="E389" s="5">
        <v>209</v>
      </c>
      <c r="F389" s="5">
        <f>ROUND(Source!W365,O389)</f>
        <v>0</v>
      </c>
      <c r="G389" s="5" t="s">
        <v>89</v>
      </c>
      <c r="H389" s="5" t="s">
        <v>90</v>
      </c>
      <c r="I389" s="5"/>
      <c r="J389" s="5"/>
      <c r="K389" s="5">
        <v>209</v>
      </c>
      <c r="L389" s="5">
        <v>23</v>
      </c>
      <c r="M389" s="5">
        <v>3</v>
      </c>
      <c r="N389" s="5" t="s">
        <v>3</v>
      </c>
      <c r="O389" s="5">
        <v>2</v>
      </c>
      <c r="P389" s="5">
        <f>ROUND(Source!DO365,O389)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206" x14ac:dyDescent="0.2">
      <c r="A390" s="5">
        <v>50</v>
      </c>
      <c r="B390" s="5">
        <v>0</v>
      </c>
      <c r="C390" s="5">
        <v>0</v>
      </c>
      <c r="D390" s="5">
        <v>1</v>
      </c>
      <c r="E390" s="5">
        <v>233</v>
      </c>
      <c r="F390" s="5">
        <f>ROUND(Source!BD365,O390)</f>
        <v>0</v>
      </c>
      <c r="G390" s="5" t="s">
        <v>91</v>
      </c>
      <c r="H390" s="5" t="s">
        <v>92</v>
      </c>
      <c r="I390" s="5"/>
      <c r="J390" s="5"/>
      <c r="K390" s="5">
        <v>233</v>
      </c>
      <c r="L390" s="5">
        <v>24</v>
      </c>
      <c r="M390" s="5">
        <v>3</v>
      </c>
      <c r="N390" s="5" t="s">
        <v>3</v>
      </c>
      <c r="O390" s="5">
        <v>2</v>
      </c>
      <c r="P390" s="5">
        <f>ROUND(Source!EV365,O390)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06" x14ac:dyDescent="0.2">
      <c r="A391" s="5">
        <v>50</v>
      </c>
      <c r="B391" s="5">
        <v>0</v>
      </c>
      <c r="C391" s="5">
        <v>0</v>
      </c>
      <c r="D391" s="5">
        <v>1</v>
      </c>
      <c r="E391" s="5">
        <v>210</v>
      </c>
      <c r="F391" s="5">
        <f>ROUND(Source!X365,O391)</f>
        <v>75.17</v>
      </c>
      <c r="G391" s="5" t="s">
        <v>93</v>
      </c>
      <c r="H391" s="5" t="s">
        <v>94</v>
      </c>
      <c r="I391" s="5"/>
      <c r="J391" s="5"/>
      <c r="K391" s="5">
        <v>210</v>
      </c>
      <c r="L391" s="5">
        <v>25</v>
      </c>
      <c r="M391" s="5">
        <v>3</v>
      </c>
      <c r="N391" s="5" t="s">
        <v>3</v>
      </c>
      <c r="O391" s="5">
        <v>2</v>
      </c>
      <c r="P391" s="5">
        <f>ROUND(Source!DP365,O391)</f>
        <v>4185.25</v>
      </c>
      <c r="Q391" s="5"/>
      <c r="R391" s="5"/>
      <c r="S391" s="5"/>
      <c r="T391" s="5"/>
      <c r="U391" s="5"/>
      <c r="V391" s="5"/>
      <c r="W391" s="5">
        <v>75.17</v>
      </c>
      <c r="X391" s="5">
        <v>1</v>
      </c>
      <c r="Y391" s="5">
        <v>75.17</v>
      </c>
      <c r="Z391" s="5">
        <v>4185.25</v>
      </c>
      <c r="AA391" s="5">
        <v>1</v>
      </c>
      <c r="AB391" s="5">
        <v>4185.25</v>
      </c>
    </row>
    <row r="392" spans="1:206" x14ac:dyDescent="0.2">
      <c r="A392" s="5">
        <v>50</v>
      </c>
      <c r="B392" s="5">
        <v>0</v>
      </c>
      <c r="C392" s="5">
        <v>0</v>
      </c>
      <c r="D392" s="5">
        <v>1</v>
      </c>
      <c r="E392" s="5">
        <v>211</v>
      </c>
      <c r="F392" s="5">
        <f>ROUND(Source!Y365,O392)</f>
        <v>39.729999999999997</v>
      </c>
      <c r="G392" s="5" t="s">
        <v>95</v>
      </c>
      <c r="H392" s="5" t="s">
        <v>96</v>
      </c>
      <c r="I392" s="5"/>
      <c r="J392" s="5"/>
      <c r="K392" s="5">
        <v>211</v>
      </c>
      <c r="L392" s="5">
        <v>26</v>
      </c>
      <c r="M392" s="5">
        <v>3</v>
      </c>
      <c r="N392" s="5" t="s">
        <v>3</v>
      </c>
      <c r="O392" s="5">
        <v>2</v>
      </c>
      <c r="P392" s="5">
        <f>ROUND(Source!DQ365,O392)</f>
        <v>2211.14</v>
      </c>
      <c r="Q392" s="5"/>
      <c r="R392" s="5"/>
      <c r="S392" s="5"/>
      <c r="T392" s="5"/>
      <c r="U392" s="5"/>
      <c r="V392" s="5"/>
      <c r="W392" s="5">
        <v>39.729999999999997</v>
      </c>
      <c r="X392" s="5">
        <v>1</v>
      </c>
      <c r="Y392" s="5">
        <v>39.729999999999997</v>
      </c>
      <c r="Z392" s="5">
        <v>2211.14</v>
      </c>
      <c r="AA392" s="5">
        <v>1</v>
      </c>
      <c r="AB392" s="5">
        <v>2211.14</v>
      </c>
    </row>
    <row r="393" spans="1:206" x14ac:dyDescent="0.2">
      <c r="A393" s="5">
        <v>50</v>
      </c>
      <c r="B393" s="5">
        <v>0</v>
      </c>
      <c r="C393" s="5">
        <v>0</v>
      </c>
      <c r="D393" s="5">
        <v>1</v>
      </c>
      <c r="E393" s="5">
        <v>224</v>
      </c>
      <c r="F393" s="5">
        <f>ROUND(Source!AR365,O393)</f>
        <v>2437.12</v>
      </c>
      <c r="G393" s="5" t="s">
        <v>97</v>
      </c>
      <c r="H393" s="5" t="s">
        <v>98</v>
      </c>
      <c r="I393" s="5"/>
      <c r="J393" s="5"/>
      <c r="K393" s="5">
        <v>224</v>
      </c>
      <c r="L393" s="5">
        <v>27</v>
      </c>
      <c r="M393" s="5">
        <v>3</v>
      </c>
      <c r="N393" s="5" t="s">
        <v>3</v>
      </c>
      <c r="O393" s="5">
        <v>2</v>
      </c>
      <c r="P393" s="5">
        <f>ROUND(Source!EJ365,O393)</f>
        <v>22264.16</v>
      </c>
      <c r="Q393" s="5"/>
      <c r="R393" s="5"/>
      <c r="S393" s="5"/>
      <c r="T393" s="5"/>
      <c r="U393" s="5"/>
      <c r="V393" s="5"/>
      <c r="W393" s="5">
        <v>2437.12</v>
      </c>
      <c r="X393" s="5">
        <v>1</v>
      </c>
      <c r="Y393" s="5">
        <v>2437.12</v>
      </c>
      <c r="Z393" s="5">
        <v>22264.16</v>
      </c>
      <c r="AA393" s="5">
        <v>1</v>
      </c>
      <c r="AB393" s="5">
        <v>22264.16</v>
      </c>
    </row>
    <row r="395" spans="1:206" x14ac:dyDescent="0.2">
      <c r="A395" s="3">
        <v>51</v>
      </c>
      <c r="B395" s="3">
        <f>B230</f>
        <v>1</v>
      </c>
      <c r="C395" s="3">
        <f>A230</f>
        <v>3</v>
      </c>
      <c r="D395" s="3">
        <f>ROW(A230)</f>
        <v>230</v>
      </c>
      <c r="E395" s="3"/>
      <c r="F395" s="3" t="str">
        <f>IF(F230&lt;&gt;"",F230,"")</f>
        <v>02-01-02</v>
      </c>
      <c r="G395" s="3" t="str">
        <f>IF(G230&lt;&gt;"",G230,"")</f>
        <v>Строительство КЛ-0,4 кВ №2(дл.трассы 1 м.)</v>
      </c>
      <c r="H395" s="3">
        <v>0</v>
      </c>
      <c r="I395" s="3"/>
      <c r="J395" s="3"/>
      <c r="K395" s="3"/>
      <c r="L395" s="3"/>
      <c r="M395" s="3"/>
      <c r="N395" s="3"/>
      <c r="O395" s="3">
        <f t="shared" ref="O395:T395" si="311">ROUND(O247+O304+O365+AB395,2)</f>
        <v>3251.14</v>
      </c>
      <c r="P395" s="3">
        <f t="shared" si="311"/>
        <v>3099.38</v>
      </c>
      <c r="Q395" s="3">
        <f t="shared" si="311"/>
        <v>29.83</v>
      </c>
      <c r="R395" s="3">
        <f t="shared" si="311"/>
        <v>3.11</v>
      </c>
      <c r="S395" s="3">
        <f t="shared" si="311"/>
        <v>121.93</v>
      </c>
      <c r="T395" s="3">
        <f t="shared" si="311"/>
        <v>0</v>
      </c>
      <c r="U395" s="3">
        <f>U247+U304+U365+AH395</f>
        <v>10.02330166</v>
      </c>
      <c r="V395" s="3">
        <f>V247+V304+V365+AI395</f>
        <v>0</v>
      </c>
      <c r="W395" s="3">
        <f>ROUND(W247+W304+W365+AJ395,2)</f>
        <v>0</v>
      </c>
      <c r="X395" s="3">
        <f>ROUND(X247+X304+X365+AK395,2)</f>
        <v>119.43</v>
      </c>
      <c r="Y395" s="3">
        <f>ROUND(Y247+Y304+Y365+AL395,2)</f>
        <v>61.73</v>
      </c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>
        <f t="shared" ref="AO395:BD395" si="312">ROUND(AO247+AO304+AO365+BX395,2)</f>
        <v>0</v>
      </c>
      <c r="AP395" s="3">
        <f t="shared" si="312"/>
        <v>0</v>
      </c>
      <c r="AQ395" s="3">
        <f t="shared" si="312"/>
        <v>0</v>
      </c>
      <c r="AR395" s="3">
        <f t="shared" si="312"/>
        <v>3432.3</v>
      </c>
      <c r="AS395" s="3">
        <f t="shared" si="312"/>
        <v>440.98</v>
      </c>
      <c r="AT395" s="3">
        <f t="shared" si="312"/>
        <v>2991.32</v>
      </c>
      <c r="AU395" s="3">
        <f t="shared" si="312"/>
        <v>0</v>
      </c>
      <c r="AV395" s="3">
        <f t="shared" si="312"/>
        <v>3099.38</v>
      </c>
      <c r="AW395" s="3">
        <f t="shared" si="312"/>
        <v>3099.38</v>
      </c>
      <c r="AX395" s="3">
        <f t="shared" si="312"/>
        <v>0</v>
      </c>
      <c r="AY395" s="3">
        <f t="shared" si="312"/>
        <v>3099.38</v>
      </c>
      <c r="AZ395" s="3">
        <f t="shared" si="312"/>
        <v>0</v>
      </c>
      <c r="BA395" s="3">
        <f t="shared" si="312"/>
        <v>0</v>
      </c>
      <c r="BB395" s="3">
        <f t="shared" si="312"/>
        <v>0</v>
      </c>
      <c r="BC395" s="3">
        <f t="shared" si="312"/>
        <v>0</v>
      </c>
      <c r="BD395" s="3">
        <f t="shared" si="312"/>
        <v>0</v>
      </c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4">
        <f t="shared" ref="DG395:DL395" si="313">ROUND(DG247+DG304+DG365+DT395,2)</f>
        <v>23830.93</v>
      </c>
      <c r="DH395" s="4">
        <f t="shared" si="313"/>
        <v>16600.37</v>
      </c>
      <c r="DI395" s="4">
        <f t="shared" si="313"/>
        <v>442.71</v>
      </c>
      <c r="DJ395" s="4">
        <f t="shared" si="313"/>
        <v>173.13</v>
      </c>
      <c r="DK395" s="4">
        <f t="shared" si="313"/>
        <v>6787.85</v>
      </c>
      <c r="DL395" s="4">
        <f t="shared" si="313"/>
        <v>0</v>
      </c>
      <c r="DM395" s="4">
        <f>DM247+DM304+DM365+DZ395</f>
        <v>10.02330166</v>
      </c>
      <c r="DN395" s="4">
        <f>DN247+DN304+DN365+EA395</f>
        <v>0</v>
      </c>
      <c r="DO395" s="4">
        <f>ROUND(DO247+DO304+DO365+EB395,2)</f>
        <v>0</v>
      </c>
      <c r="DP395" s="4">
        <f>ROUND(DP247+DP304+DP365+EC395,2)</f>
        <v>6648.22</v>
      </c>
      <c r="DQ395" s="4">
        <f>ROUND(DQ247+DQ304+DQ365+ED395,2)</f>
        <v>3436.48</v>
      </c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>
        <f t="shared" ref="EG395:EV395" si="314">ROUND(EG247+EG304+EG365+FP395,2)</f>
        <v>0</v>
      </c>
      <c r="EH395" s="4">
        <f t="shared" si="314"/>
        <v>0</v>
      </c>
      <c r="EI395" s="4">
        <f t="shared" si="314"/>
        <v>0</v>
      </c>
      <c r="EJ395" s="4">
        <f t="shared" si="314"/>
        <v>33915.629999999997</v>
      </c>
      <c r="EK395" s="4">
        <f t="shared" si="314"/>
        <v>7727.18</v>
      </c>
      <c r="EL395" s="4">
        <f t="shared" si="314"/>
        <v>26188.45</v>
      </c>
      <c r="EM395" s="4">
        <f t="shared" si="314"/>
        <v>0</v>
      </c>
      <c r="EN395" s="4">
        <f t="shared" si="314"/>
        <v>16600.37</v>
      </c>
      <c r="EO395" s="4">
        <f t="shared" si="314"/>
        <v>16600.37</v>
      </c>
      <c r="EP395" s="4">
        <f t="shared" si="314"/>
        <v>0</v>
      </c>
      <c r="EQ395" s="4">
        <f t="shared" si="314"/>
        <v>16600.37</v>
      </c>
      <c r="ER395" s="4">
        <f t="shared" si="314"/>
        <v>0</v>
      </c>
      <c r="ES395" s="4">
        <f t="shared" si="314"/>
        <v>0</v>
      </c>
      <c r="ET395" s="4">
        <f t="shared" si="314"/>
        <v>0</v>
      </c>
      <c r="EU395" s="4">
        <f t="shared" si="314"/>
        <v>0</v>
      </c>
      <c r="EV395" s="4">
        <f t="shared" si="314"/>
        <v>0</v>
      </c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>
        <v>0</v>
      </c>
    </row>
    <row r="397" spans="1:206" x14ac:dyDescent="0.2">
      <c r="A397" s="5">
        <v>50</v>
      </c>
      <c r="B397" s="5">
        <v>0</v>
      </c>
      <c r="C397" s="5">
        <v>0</v>
      </c>
      <c r="D397" s="5">
        <v>1</v>
      </c>
      <c r="E397" s="5">
        <v>201</v>
      </c>
      <c r="F397" s="5">
        <f>ROUND(Source!O395,O397)</f>
        <v>3251.14</v>
      </c>
      <c r="G397" s="5" t="s">
        <v>45</v>
      </c>
      <c r="H397" s="5" t="s">
        <v>46</v>
      </c>
      <c r="I397" s="5"/>
      <c r="J397" s="5"/>
      <c r="K397" s="5">
        <v>201</v>
      </c>
      <c r="L397" s="5">
        <v>1</v>
      </c>
      <c r="M397" s="5">
        <v>3</v>
      </c>
      <c r="N397" s="5" t="s">
        <v>3</v>
      </c>
      <c r="O397" s="5">
        <v>2</v>
      </c>
      <c r="P397" s="5">
        <f>ROUND(Source!DG395,O397)</f>
        <v>23830.93</v>
      </c>
      <c r="Q397" s="5"/>
      <c r="R397" s="5"/>
      <c r="S397" s="5"/>
      <c r="T397" s="5"/>
      <c r="U397" s="5"/>
      <c r="V397" s="5"/>
      <c r="W397" s="5">
        <v>3251.14</v>
      </c>
      <c r="X397" s="5">
        <v>1</v>
      </c>
      <c r="Y397" s="5">
        <v>3251.14</v>
      </c>
      <c r="Z397" s="5">
        <v>23830.93</v>
      </c>
      <c r="AA397" s="5">
        <v>1</v>
      </c>
      <c r="AB397" s="5">
        <v>23830.93</v>
      </c>
    </row>
    <row r="398" spans="1:206" x14ac:dyDescent="0.2">
      <c r="A398" s="5">
        <v>50</v>
      </c>
      <c r="B398" s="5">
        <v>0</v>
      </c>
      <c r="C398" s="5">
        <v>0</v>
      </c>
      <c r="D398" s="5">
        <v>1</v>
      </c>
      <c r="E398" s="5">
        <v>202</v>
      </c>
      <c r="F398" s="5">
        <f>ROUND(Source!P395,O398)</f>
        <v>3099.38</v>
      </c>
      <c r="G398" s="5" t="s">
        <v>47</v>
      </c>
      <c r="H398" s="5" t="s">
        <v>48</v>
      </c>
      <c r="I398" s="5"/>
      <c r="J398" s="5"/>
      <c r="K398" s="5">
        <v>202</v>
      </c>
      <c r="L398" s="5">
        <v>2</v>
      </c>
      <c r="M398" s="5">
        <v>3</v>
      </c>
      <c r="N398" s="5" t="s">
        <v>3</v>
      </c>
      <c r="O398" s="5">
        <v>2</v>
      </c>
      <c r="P398" s="5">
        <f>ROUND(Source!DH395,O398)</f>
        <v>16600.37</v>
      </c>
      <c r="Q398" s="5"/>
      <c r="R398" s="5"/>
      <c r="S398" s="5"/>
      <c r="T398" s="5"/>
      <c r="U398" s="5"/>
      <c r="V398" s="5"/>
      <c r="W398" s="5">
        <v>3099.38</v>
      </c>
      <c r="X398" s="5">
        <v>1</v>
      </c>
      <c r="Y398" s="5">
        <v>3099.38</v>
      </c>
      <c r="Z398" s="5">
        <v>16600.37</v>
      </c>
      <c r="AA398" s="5">
        <v>1</v>
      </c>
      <c r="AB398" s="5">
        <v>16600.37</v>
      </c>
    </row>
    <row r="399" spans="1:206" x14ac:dyDescent="0.2">
      <c r="A399" s="5">
        <v>50</v>
      </c>
      <c r="B399" s="5">
        <v>0</v>
      </c>
      <c r="C399" s="5">
        <v>0</v>
      </c>
      <c r="D399" s="5">
        <v>1</v>
      </c>
      <c r="E399" s="5">
        <v>222</v>
      </c>
      <c r="F399" s="5">
        <f>ROUND(Source!AO395,O399)</f>
        <v>0</v>
      </c>
      <c r="G399" s="5" t="s">
        <v>49</v>
      </c>
      <c r="H399" s="5" t="s">
        <v>50</v>
      </c>
      <c r="I399" s="5"/>
      <c r="J399" s="5"/>
      <c r="K399" s="5">
        <v>222</v>
      </c>
      <c r="L399" s="5">
        <v>3</v>
      </c>
      <c r="M399" s="5">
        <v>3</v>
      </c>
      <c r="N399" s="5" t="s">
        <v>3</v>
      </c>
      <c r="O399" s="5">
        <v>2</v>
      </c>
      <c r="P399" s="5">
        <f>ROUND(Source!EG395,O399)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06" x14ac:dyDescent="0.2">
      <c r="A400" s="5">
        <v>50</v>
      </c>
      <c r="B400" s="5">
        <v>0</v>
      </c>
      <c r="C400" s="5">
        <v>0</v>
      </c>
      <c r="D400" s="5">
        <v>1</v>
      </c>
      <c r="E400" s="5">
        <v>225</v>
      </c>
      <c r="F400" s="5">
        <f>ROUND(Source!AV395,O400)</f>
        <v>3099.38</v>
      </c>
      <c r="G400" s="5" t="s">
        <v>51</v>
      </c>
      <c r="H400" s="5" t="s">
        <v>52</v>
      </c>
      <c r="I400" s="5"/>
      <c r="J400" s="5"/>
      <c r="K400" s="5">
        <v>225</v>
      </c>
      <c r="L400" s="5">
        <v>4</v>
      </c>
      <c r="M400" s="5">
        <v>3</v>
      </c>
      <c r="N400" s="5" t="s">
        <v>3</v>
      </c>
      <c r="O400" s="5">
        <v>2</v>
      </c>
      <c r="P400" s="5">
        <f>ROUND(Source!EN395,O400)</f>
        <v>16600.37</v>
      </c>
      <c r="Q400" s="5"/>
      <c r="R400" s="5"/>
      <c r="S400" s="5"/>
      <c r="T400" s="5"/>
      <c r="U400" s="5"/>
      <c r="V400" s="5"/>
      <c r="W400" s="5">
        <v>3099.38</v>
      </c>
      <c r="X400" s="5">
        <v>1</v>
      </c>
      <c r="Y400" s="5">
        <v>3099.38</v>
      </c>
      <c r="Z400" s="5">
        <v>16600.37</v>
      </c>
      <c r="AA400" s="5">
        <v>1</v>
      </c>
      <c r="AB400" s="5">
        <v>16600.37</v>
      </c>
    </row>
    <row r="401" spans="1:28" x14ac:dyDescent="0.2">
      <c r="A401" s="5">
        <v>50</v>
      </c>
      <c r="B401" s="5">
        <v>0</v>
      </c>
      <c r="C401" s="5">
        <v>0</v>
      </c>
      <c r="D401" s="5">
        <v>1</v>
      </c>
      <c r="E401" s="5">
        <v>226</v>
      </c>
      <c r="F401" s="5">
        <f>ROUND(Source!AW395,O401)</f>
        <v>3099.38</v>
      </c>
      <c r="G401" s="5" t="s">
        <v>53</v>
      </c>
      <c r="H401" s="5" t="s">
        <v>54</v>
      </c>
      <c r="I401" s="5"/>
      <c r="J401" s="5"/>
      <c r="K401" s="5">
        <v>226</v>
      </c>
      <c r="L401" s="5">
        <v>5</v>
      </c>
      <c r="M401" s="5">
        <v>3</v>
      </c>
      <c r="N401" s="5" t="s">
        <v>3</v>
      </c>
      <c r="O401" s="5">
        <v>2</v>
      </c>
      <c r="P401" s="5">
        <f>ROUND(Source!EO395,O401)</f>
        <v>16600.37</v>
      </c>
      <c r="Q401" s="5"/>
      <c r="R401" s="5"/>
      <c r="S401" s="5"/>
      <c r="T401" s="5"/>
      <c r="U401" s="5"/>
      <c r="V401" s="5"/>
      <c r="W401" s="5">
        <v>3099.38</v>
      </c>
      <c r="X401" s="5">
        <v>1</v>
      </c>
      <c r="Y401" s="5">
        <v>3099.38</v>
      </c>
      <c r="Z401" s="5">
        <v>16600.37</v>
      </c>
      <c r="AA401" s="5">
        <v>1</v>
      </c>
      <c r="AB401" s="5">
        <v>16600.37</v>
      </c>
    </row>
    <row r="402" spans="1:28" x14ac:dyDescent="0.2">
      <c r="A402" s="5">
        <v>50</v>
      </c>
      <c r="B402" s="5">
        <v>0</v>
      </c>
      <c r="C402" s="5">
        <v>0</v>
      </c>
      <c r="D402" s="5">
        <v>1</v>
      </c>
      <c r="E402" s="5">
        <v>227</v>
      </c>
      <c r="F402" s="5">
        <f>ROUND(Source!AX395,O402)</f>
        <v>0</v>
      </c>
      <c r="G402" s="5" t="s">
        <v>55</v>
      </c>
      <c r="H402" s="5" t="s">
        <v>56</v>
      </c>
      <c r="I402" s="5"/>
      <c r="J402" s="5"/>
      <c r="K402" s="5">
        <v>227</v>
      </c>
      <c r="L402" s="5">
        <v>6</v>
      </c>
      <c r="M402" s="5">
        <v>3</v>
      </c>
      <c r="N402" s="5" t="s">
        <v>3</v>
      </c>
      <c r="O402" s="5">
        <v>2</v>
      </c>
      <c r="P402" s="5">
        <f>ROUND(Source!EP395,O402)</f>
        <v>0</v>
      </c>
      <c r="Q402" s="5"/>
      <c r="R402" s="5"/>
      <c r="S402" s="5"/>
      <c r="T402" s="5"/>
      <c r="U402" s="5"/>
      <c r="V402" s="5"/>
      <c r="W402" s="5">
        <v>0</v>
      </c>
      <c r="X402" s="5">
        <v>1</v>
      </c>
      <c r="Y402" s="5">
        <v>0</v>
      </c>
      <c r="Z402" s="5">
        <v>0</v>
      </c>
      <c r="AA402" s="5">
        <v>1</v>
      </c>
      <c r="AB402" s="5">
        <v>0</v>
      </c>
    </row>
    <row r="403" spans="1:28" x14ac:dyDescent="0.2">
      <c r="A403" s="5">
        <v>50</v>
      </c>
      <c r="B403" s="5">
        <v>0</v>
      </c>
      <c r="C403" s="5">
        <v>0</v>
      </c>
      <c r="D403" s="5">
        <v>1</v>
      </c>
      <c r="E403" s="5">
        <v>228</v>
      </c>
      <c r="F403" s="5">
        <f>ROUND(Source!AY395,O403)</f>
        <v>3099.38</v>
      </c>
      <c r="G403" s="5" t="s">
        <v>57</v>
      </c>
      <c r="H403" s="5" t="s">
        <v>58</v>
      </c>
      <c r="I403" s="5"/>
      <c r="J403" s="5"/>
      <c r="K403" s="5">
        <v>228</v>
      </c>
      <c r="L403" s="5">
        <v>7</v>
      </c>
      <c r="M403" s="5">
        <v>3</v>
      </c>
      <c r="N403" s="5" t="s">
        <v>3</v>
      </c>
      <c r="O403" s="5">
        <v>2</v>
      </c>
      <c r="P403" s="5">
        <f>ROUND(Source!EQ395,O403)</f>
        <v>16600.37</v>
      </c>
      <c r="Q403" s="5"/>
      <c r="R403" s="5"/>
      <c r="S403" s="5"/>
      <c r="T403" s="5"/>
      <c r="U403" s="5"/>
      <c r="V403" s="5"/>
      <c r="W403" s="5">
        <v>3099.38</v>
      </c>
      <c r="X403" s="5">
        <v>1</v>
      </c>
      <c r="Y403" s="5">
        <v>3099.38</v>
      </c>
      <c r="Z403" s="5">
        <v>16600.37</v>
      </c>
      <c r="AA403" s="5">
        <v>1</v>
      </c>
      <c r="AB403" s="5">
        <v>16600.37</v>
      </c>
    </row>
    <row r="404" spans="1:28" x14ac:dyDescent="0.2">
      <c r="A404" s="5">
        <v>50</v>
      </c>
      <c r="B404" s="5">
        <v>0</v>
      </c>
      <c r="C404" s="5">
        <v>0</v>
      </c>
      <c r="D404" s="5">
        <v>1</v>
      </c>
      <c r="E404" s="5">
        <v>216</v>
      </c>
      <c r="F404" s="5">
        <f>ROUND(Source!AP395,O404)</f>
        <v>0</v>
      </c>
      <c r="G404" s="5" t="s">
        <v>59</v>
      </c>
      <c r="H404" s="5" t="s">
        <v>60</v>
      </c>
      <c r="I404" s="5"/>
      <c r="J404" s="5"/>
      <c r="K404" s="5">
        <v>216</v>
      </c>
      <c r="L404" s="5">
        <v>8</v>
      </c>
      <c r="M404" s="5">
        <v>3</v>
      </c>
      <c r="N404" s="5" t="s">
        <v>3</v>
      </c>
      <c r="O404" s="5">
        <v>2</v>
      </c>
      <c r="P404" s="5">
        <f>ROUND(Source!EH395,O404)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8" x14ac:dyDescent="0.2">
      <c r="A405" s="5">
        <v>50</v>
      </c>
      <c r="B405" s="5">
        <v>0</v>
      </c>
      <c r="C405" s="5">
        <v>0</v>
      </c>
      <c r="D405" s="5">
        <v>1</v>
      </c>
      <c r="E405" s="5">
        <v>223</v>
      </c>
      <c r="F405" s="5">
        <f>ROUND(Source!AQ395,O405)</f>
        <v>0</v>
      </c>
      <c r="G405" s="5" t="s">
        <v>61</v>
      </c>
      <c r="H405" s="5" t="s">
        <v>62</v>
      </c>
      <c r="I405" s="5"/>
      <c r="J405" s="5"/>
      <c r="K405" s="5">
        <v>223</v>
      </c>
      <c r="L405" s="5">
        <v>9</v>
      </c>
      <c r="M405" s="5">
        <v>3</v>
      </c>
      <c r="N405" s="5" t="s">
        <v>3</v>
      </c>
      <c r="O405" s="5">
        <v>2</v>
      </c>
      <c r="P405" s="5">
        <f>ROUND(Source!EI395,O405)</f>
        <v>0</v>
      </c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>
        <v>0</v>
      </c>
      <c r="AA405" s="5">
        <v>1</v>
      </c>
      <c r="AB405" s="5">
        <v>0</v>
      </c>
    </row>
    <row r="406" spans="1:28" x14ac:dyDescent="0.2">
      <c r="A406" s="5">
        <v>50</v>
      </c>
      <c r="B406" s="5">
        <v>0</v>
      </c>
      <c r="C406" s="5">
        <v>0</v>
      </c>
      <c r="D406" s="5">
        <v>1</v>
      </c>
      <c r="E406" s="5">
        <v>229</v>
      </c>
      <c r="F406" s="5">
        <f>ROUND(Source!AZ395,O406)</f>
        <v>0</v>
      </c>
      <c r="G406" s="5" t="s">
        <v>63</v>
      </c>
      <c r="H406" s="5" t="s">
        <v>64</v>
      </c>
      <c r="I406" s="5"/>
      <c r="J406" s="5"/>
      <c r="K406" s="5">
        <v>229</v>
      </c>
      <c r="L406" s="5">
        <v>10</v>
      </c>
      <c r="M406" s="5">
        <v>3</v>
      </c>
      <c r="N406" s="5" t="s">
        <v>3</v>
      </c>
      <c r="O406" s="5">
        <v>2</v>
      </c>
      <c r="P406" s="5">
        <f>ROUND(Source!ER395,O406)</f>
        <v>0</v>
      </c>
      <c r="Q406" s="5"/>
      <c r="R406" s="5"/>
      <c r="S406" s="5"/>
      <c r="T406" s="5"/>
      <c r="U406" s="5"/>
      <c r="V406" s="5"/>
      <c r="W406" s="5">
        <v>0</v>
      </c>
      <c r="X406" s="5">
        <v>1</v>
      </c>
      <c r="Y406" s="5">
        <v>0</v>
      </c>
      <c r="Z406" s="5">
        <v>0</v>
      </c>
      <c r="AA406" s="5">
        <v>1</v>
      </c>
      <c r="AB406" s="5">
        <v>0</v>
      </c>
    </row>
    <row r="407" spans="1:28" x14ac:dyDescent="0.2">
      <c r="A407" s="5">
        <v>50</v>
      </c>
      <c r="B407" s="5">
        <v>0</v>
      </c>
      <c r="C407" s="5">
        <v>0</v>
      </c>
      <c r="D407" s="5">
        <v>1</v>
      </c>
      <c r="E407" s="5">
        <v>203</v>
      </c>
      <c r="F407" s="5">
        <f>ROUND(Source!Q395,O407)</f>
        <v>29.83</v>
      </c>
      <c r="G407" s="5" t="s">
        <v>65</v>
      </c>
      <c r="H407" s="5" t="s">
        <v>66</v>
      </c>
      <c r="I407" s="5"/>
      <c r="J407" s="5"/>
      <c r="K407" s="5">
        <v>203</v>
      </c>
      <c r="L407" s="5">
        <v>11</v>
      </c>
      <c r="M407" s="5">
        <v>3</v>
      </c>
      <c r="N407" s="5" t="s">
        <v>3</v>
      </c>
      <c r="O407" s="5">
        <v>2</v>
      </c>
      <c r="P407" s="5">
        <f>ROUND(Source!DI395,O407)</f>
        <v>442.71</v>
      </c>
      <c r="Q407" s="5"/>
      <c r="R407" s="5"/>
      <c r="S407" s="5"/>
      <c r="T407" s="5"/>
      <c r="U407" s="5"/>
      <c r="V407" s="5"/>
      <c r="W407" s="5">
        <v>29.83</v>
      </c>
      <c r="X407" s="5">
        <v>1</v>
      </c>
      <c r="Y407" s="5">
        <v>29.83</v>
      </c>
      <c r="Z407" s="5">
        <v>442.71</v>
      </c>
      <c r="AA407" s="5">
        <v>1</v>
      </c>
      <c r="AB407" s="5">
        <v>442.71</v>
      </c>
    </row>
    <row r="408" spans="1:28" x14ac:dyDescent="0.2">
      <c r="A408" s="5">
        <v>50</v>
      </c>
      <c r="B408" s="5">
        <v>0</v>
      </c>
      <c r="C408" s="5">
        <v>0</v>
      </c>
      <c r="D408" s="5">
        <v>1</v>
      </c>
      <c r="E408" s="5">
        <v>231</v>
      </c>
      <c r="F408" s="5">
        <f>ROUND(Source!BB395,O408)</f>
        <v>0</v>
      </c>
      <c r="G408" s="5" t="s">
        <v>67</v>
      </c>
      <c r="H408" s="5" t="s">
        <v>68</v>
      </c>
      <c r="I408" s="5"/>
      <c r="J408" s="5"/>
      <c r="K408" s="5">
        <v>231</v>
      </c>
      <c r="L408" s="5">
        <v>12</v>
      </c>
      <c r="M408" s="5">
        <v>3</v>
      </c>
      <c r="N408" s="5" t="s">
        <v>3</v>
      </c>
      <c r="O408" s="5">
        <v>2</v>
      </c>
      <c r="P408" s="5">
        <f>ROUND(Source!ET395,O408)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8" x14ac:dyDescent="0.2">
      <c r="A409" s="5">
        <v>50</v>
      </c>
      <c r="B409" s="5">
        <v>0</v>
      </c>
      <c r="C409" s="5">
        <v>0</v>
      </c>
      <c r="D409" s="5">
        <v>1</v>
      </c>
      <c r="E409" s="5">
        <v>204</v>
      </c>
      <c r="F409" s="5">
        <f>ROUND(Source!R395,O409)</f>
        <v>3.11</v>
      </c>
      <c r="G409" s="5" t="s">
        <v>69</v>
      </c>
      <c r="H409" s="5" t="s">
        <v>70</v>
      </c>
      <c r="I409" s="5"/>
      <c r="J409" s="5"/>
      <c r="K409" s="5">
        <v>204</v>
      </c>
      <c r="L409" s="5">
        <v>13</v>
      </c>
      <c r="M409" s="5">
        <v>3</v>
      </c>
      <c r="N409" s="5" t="s">
        <v>3</v>
      </c>
      <c r="O409" s="5">
        <v>2</v>
      </c>
      <c r="P409" s="5">
        <f>ROUND(Source!DJ395,O409)</f>
        <v>173.13</v>
      </c>
      <c r="Q409" s="5"/>
      <c r="R409" s="5"/>
      <c r="S409" s="5"/>
      <c r="T409" s="5"/>
      <c r="U409" s="5"/>
      <c r="V409" s="5"/>
      <c r="W409" s="5">
        <v>3.11</v>
      </c>
      <c r="X409" s="5">
        <v>1</v>
      </c>
      <c r="Y409" s="5">
        <v>3.11</v>
      </c>
      <c r="Z409" s="5">
        <v>173.13</v>
      </c>
      <c r="AA409" s="5">
        <v>1</v>
      </c>
      <c r="AB409" s="5">
        <v>173.13</v>
      </c>
    </row>
    <row r="410" spans="1:28" x14ac:dyDescent="0.2">
      <c r="A410" s="5">
        <v>50</v>
      </c>
      <c r="B410" s="5">
        <v>0</v>
      </c>
      <c r="C410" s="5">
        <v>0</v>
      </c>
      <c r="D410" s="5">
        <v>1</v>
      </c>
      <c r="E410" s="5">
        <v>205</v>
      </c>
      <c r="F410" s="5">
        <f>ROUND(Source!S395,O410)</f>
        <v>121.93</v>
      </c>
      <c r="G410" s="5" t="s">
        <v>71</v>
      </c>
      <c r="H410" s="5" t="s">
        <v>72</v>
      </c>
      <c r="I410" s="5"/>
      <c r="J410" s="5"/>
      <c r="K410" s="5">
        <v>205</v>
      </c>
      <c r="L410" s="5">
        <v>14</v>
      </c>
      <c r="M410" s="5">
        <v>3</v>
      </c>
      <c r="N410" s="5" t="s">
        <v>3</v>
      </c>
      <c r="O410" s="5">
        <v>2</v>
      </c>
      <c r="P410" s="5">
        <f>ROUND(Source!DK395,O410)</f>
        <v>6787.85</v>
      </c>
      <c r="Q410" s="5"/>
      <c r="R410" s="5"/>
      <c r="S410" s="5"/>
      <c r="T410" s="5"/>
      <c r="U410" s="5"/>
      <c r="V410" s="5"/>
      <c r="W410" s="5">
        <v>121.93</v>
      </c>
      <c r="X410" s="5">
        <v>1</v>
      </c>
      <c r="Y410" s="5">
        <v>121.93</v>
      </c>
      <c r="Z410" s="5">
        <v>6787.85</v>
      </c>
      <c r="AA410" s="5">
        <v>1</v>
      </c>
      <c r="AB410" s="5">
        <v>6787.85</v>
      </c>
    </row>
    <row r="411" spans="1:28" x14ac:dyDescent="0.2">
      <c r="A411" s="5">
        <v>50</v>
      </c>
      <c r="B411" s="5">
        <v>0</v>
      </c>
      <c r="C411" s="5">
        <v>0</v>
      </c>
      <c r="D411" s="5">
        <v>1</v>
      </c>
      <c r="E411" s="5">
        <v>232</v>
      </c>
      <c r="F411" s="5">
        <f>ROUND(Source!BC395,O411)</f>
        <v>0</v>
      </c>
      <c r="G411" s="5" t="s">
        <v>73</v>
      </c>
      <c r="H411" s="5" t="s">
        <v>74</v>
      </c>
      <c r="I411" s="5"/>
      <c r="J411" s="5"/>
      <c r="K411" s="5">
        <v>232</v>
      </c>
      <c r="L411" s="5">
        <v>15</v>
      </c>
      <c r="M411" s="5">
        <v>3</v>
      </c>
      <c r="N411" s="5" t="s">
        <v>3</v>
      </c>
      <c r="O411" s="5">
        <v>2</v>
      </c>
      <c r="P411" s="5">
        <f>ROUND(Source!EU395,O411)</f>
        <v>0</v>
      </c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>
        <v>0</v>
      </c>
      <c r="AA411" s="5">
        <v>1</v>
      </c>
      <c r="AB411" s="5">
        <v>0</v>
      </c>
    </row>
    <row r="412" spans="1:28" x14ac:dyDescent="0.2">
      <c r="A412" s="5">
        <v>50</v>
      </c>
      <c r="B412" s="5">
        <v>0</v>
      </c>
      <c r="C412" s="5">
        <v>0</v>
      </c>
      <c r="D412" s="5">
        <v>1</v>
      </c>
      <c r="E412" s="5">
        <v>214</v>
      </c>
      <c r="F412" s="5">
        <f>ROUND(Source!AS395,O412)</f>
        <v>440.98</v>
      </c>
      <c r="G412" s="5" t="s">
        <v>75</v>
      </c>
      <c r="H412" s="5" t="s">
        <v>76</v>
      </c>
      <c r="I412" s="5"/>
      <c r="J412" s="5"/>
      <c r="K412" s="5">
        <v>214</v>
      </c>
      <c r="L412" s="5">
        <v>16</v>
      </c>
      <c r="M412" s="5">
        <v>3</v>
      </c>
      <c r="N412" s="5" t="s">
        <v>3</v>
      </c>
      <c r="O412" s="5">
        <v>2</v>
      </c>
      <c r="P412" s="5">
        <f>ROUND(Source!EK395,O412)</f>
        <v>7727.18</v>
      </c>
      <c r="Q412" s="5"/>
      <c r="R412" s="5"/>
      <c r="S412" s="5"/>
      <c r="T412" s="5"/>
      <c r="U412" s="5"/>
      <c r="V412" s="5"/>
      <c r="W412" s="5">
        <v>440.98</v>
      </c>
      <c r="X412" s="5">
        <v>1</v>
      </c>
      <c r="Y412" s="5">
        <v>440.98</v>
      </c>
      <c r="Z412" s="5">
        <v>7727.18</v>
      </c>
      <c r="AA412" s="5">
        <v>1</v>
      </c>
      <c r="AB412" s="5">
        <v>7727.18</v>
      </c>
    </row>
    <row r="413" spans="1:28" x14ac:dyDescent="0.2">
      <c r="A413" s="5">
        <v>50</v>
      </c>
      <c r="B413" s="5">
        <v>0</v>
      </c>
      <c r="C413" s="5">
        <v>0</v>
      </c>
      <c r="D413" s="5">
        <v>1</v>
      </c>
      <c r="E413" s="5">
        <v>215</v>
      </c>
      <c r="F413" s="5">
        <f>ROUND(Source!AT395,O413)</f>
        <v>2991.32</v>
      </c>
      <c r="G413" s="5" t="s">
        <v>77</v>
      </c>
      <c r="H413" s="5" t="s">
        <v>78</v>
      </c>
      <c r="I413" s="5"/>
      <c r="J413" s="5"/>
      <c r="K413" s="5">
        <v>215</v>
      </c>
      <c r="L413" s="5">
        <v>17</v>
      </c>
      <c r="M413" s="5">
        <v>3</v>
      </c>
      <c r="N413" s="5" t="s">
        <v>3</v>
      </c>
      <c r="O413" s="5">
        <v>2</v>
      </c>
      <c r="P413" s="5">
        <f>ROUND(Source!EL395,O413)</f>
        <v>26188.45</v>
      </c>
      <c r="Q413" s="5"/>
      <c r="R413" s="5"/>
      <c r="S413" s="5"/>
      <c r="T413" s="5"/>
      <c r="U413" s="5"/>
      <c r="V413" s="5"/>
      <c r="W413" s="5">
        <v>2991.32</v>
      </c>
      <c r="X413" s="5">
        <v>1</v>
      </c>
      <c r="Y413" s="5">
        <v>2991.32</v>
      </c>
      <c r="Z413" s="5">
        <v>26188.45</v>
      </c>
      <c r="AA413" s="5">
        <v>1</v>
      </c>
      <c r="AB413" s="5">
        <v>26188.45</v>
      </c>
    </row>
    <row r="414" spans="1:28" x14ac:dyDescent="0.2">
      <c r="A414" s="5">
        <v>50</v>
      </c>
      <c r="B414" s="5">
        <v>0</v>
      </c>
      <c r="C414" s="5">
        <v>0</v>
      </c>
      <c r="D414" s="5">
        <v>1</v>
      </c>
      <c r="E414" s="5">
        <v>217</v>
      </c>
      <c r="F414" s="5">
        <f>ROUND(Source!AU395,O414)</f>
        <v>0</v>
      </c>
      <c r="G414" s="5" t="s">
        <v>79</v>
      </c>
      <c r="H414" s="5" t="s">
        <v>80</v>
      </c>
      <c r="I414" s="5"/>
      <c r="J414" s="5"/>
      <c r="K414" s="5">
        <v>217</v>
      </c>
      <c r="L414" s="5">
        <v>18</v>
      </c>
      <c r="M414" s="5">
        <v>3</v>
      </c>
      <c r="N414" s="5" t="s">
        <v>3</v>
      </c>
      <c r="O414" s="5">
        <v>2</v>
      </c>
      <c r="P414" s="5">
        <f>ROUND(Source!EM395,O414)</f>
        <v>0</v>
      </c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>
        <v>0</v>
      </c>
      <c r="AA414" s="5">
        <v>1</v>
      </c>
      <c r="AB414" s="5">
        <v>0</v>
      </c>
    </row>
    <row r="415" spans="1:28" x14ac:dyDescent="0.2">
      <c r="A415" s="5">
        <v>50</v>
      </c>
      <c r="B415" s="5">
        <v>0</v>
      </c>
      <c r="C415" s="5">
        <v>0</v>
      </c>
      <c r="D415" s="5">
        <v>1</v>
      </c>
      <c r="E415" s="5">
        <v>230</v>
      </c>
      <c r="F415" s="5">
        <f>ROUND(Source!BA395,O415)</f>
        <v>0</v>
      </c>
      <c r="G415" s="5" t="s">
        <v>81</v>
      </c>
      <c r="H415" s="5" t="s">
        <v>82</v>
      </c>
      <c r="I415" s="5"/>
      <c r="J415" s="5"/>
      <c r="K415" s="5">
        <v>230</v>
      </c>
      <c r="L415" s="5">
        <v>19</v>
      </c>
      <c r="M415" s="5">
        <v>3</v>
      </c>
      <c r="N415" s="5" t="s">
        <v>3</v>
      </c>
      <c r="O415" s="5">
        <v>2</v>
      </c>
      <c r="P415" s="5">
        <f>ROUND(Source!ES395,O415)</f>
        <v>0</v>
      </c>
      <c r="Q415" s="5"/>
      <c r="R415" s="5"/>
      <c r="S415" s="5"/>
      <c r="T415" s="5"/>
      <c r="U415" s="5"/>
      <c r="V415" s="5"/>
      <c r="W415" s="5">
        <v>0</v>
      </c>
      <c r="X415" s="5">
        <v>1</v>
      </c>
      <c r="Y415" s="5">
        <v>0</v>
      </c>
      <c r="Z415" s="5">
        <v>0</v>
      </c>
      <c r="AA415" s="5">
        <v>1</v>
      </c>
      <c r="AB415" s="5">
        <v>0</v>
      </c>
    </row>
    <row r="416" spans="1:28" x14ac:dyDescent="0.2">
      <c r="A416" s="5">
        <v>50</v>
      </c>
      <c r="B416" s="5">
        <v>0</v>
      </c>
      <c r="C416" s="5">
        <v>0</v>
      </c>
      <c r="D416" s="5">
        <v>1</v>
      </c>
      <c r="E416" s="5">
        <v>206</v>
      </c>
      <c r="F416" s="5">
        <f>ROUND(Source!T395,O416)</f>
        <v>0</v>
      </c>
      <c r="G416" s="5" t="s">
        <v>83</v>
      </c>
      <c r="H416" s="5" t="s">
        <v>84</v>
      </c>
      <c r="I416" s="5"/>
      <c r="J416" s="5"/>
      <c r="K416" s="5">
        <v>206</v>
      </c>
      <c r="L416" s="5">
        <v>20</v>
      </c>
      <c r="M416" s="5">
        <v>3</v>
      </c>
      <c r="N416" s="5" t="s">
        <v>3</v>
      </c>
      <c r="O416" s="5">
        <v>2</v>
      </c>
      <c r="P416" s="5">
        <f>ROUND(Source!DL395,O416)</f>
        <v>0</v>
      </c>
      <c r="Q416" s="5"/>
      <c r="R416" s="5"/>
      <c r="S416" s="5"/>
      <c r="T416" s="5"/>
      <c r="U416" s="5"/>
      <c r="V416" s="5"/>
      <c r="W416" s="5">
        <v>0</v>
      </c>
      <c r="X416" s="5">
        <v>1</v>
      </c>
      <c r="Y416" s="5">
        <v>0</v>
      </c>
      <c r="Z416" s="5">
        <v>0</v>
      </c>
      <c r="AA416" s="5">
        <v>1</v>
      </c>
      <c r="AB416" s="5">
        <v>0</v>
      </c>
    </row>
    <row r="417" spans="1:28" x14ac:dyDescent="0.2">
      <c r="A417" s="5">
        <v>50</v>
      </c>
      <c r="B417" s="5">
        <v>0</v>
      </c>
      <c r="C417" s="5">
        <v>0</v>
      </c>
      <c r="D417" s="5">
        <v>1</v>
      </c>
      <c r="E417" s="5">
        <v>207</v>
      </c>
      <c r="F417" s="5">
        <f>Source!U395</f>
        <v>10.02330166</v>
      </c>
      <c r="G417" s="5" t="s">
        <v>85</v>
      </c>
      <c r="H417" s="5" t="s">
        <v>86</v>
      </c>
      <c r="I417" s="5"/>
      <c r="J417" s="5"/>
      <c r="K417" s="5">
        <v>207</v>
      </c>
      <c r="L417" s="5">
        <v>21</v>
      </c>
      <c r="M417" s="5">
        <v>3</v>
      </c>
      <c r="N417" s="5" t="s">
        <v>3</v>
      </c>
      <c r="O417" s="5">
        <v>-1</v>
      </c>
      <c r="P417" s="5">
        <f>Source!DM395</f>
        <v>10.02330166</v>
      </c>
      <c r="Q417" s="5"/>
      <c r="R417" s="5"/>
      <c r="S417" s="5"/>
      <c r="T417" s="5"/>
      <c r="U417" s="5"/>
      <c r="V417" s="5"/>
      <c r="W417" s="5">
        <v>10.02330166</v>
      </c>
      <c r="X417" s="5">
        <v>1</v>
      </c>
      <c r="Y417" s="5">
        <v>10.02330166</v>
      </c>
      <c r="Z417" s="5">
        <v>10.02330166</v>
      </c>
      <c r="AA417" s="5">
        <v>1</v>
      </c>
      <c r="AB417" s="5">
        <v>10.02330166</v>
      </c>
    </row>
    <row r="418" spans="1:28" x14ac:dyDescent="0.2">
      <c r="A418" s="5">
        <v>50</v>
      </c>
      <c r="B418" s="5">
        <v>0</v>
      </c>
      <c r="C418" s="5">
        <v>0</v>
      </c>
      <c r="D418" s="5">
        <v>1</v>
      </c>
      <c r="E418" s="5">
        <v>208</v>
      </c>
      <c r="F418" s="5">
        <f>Source!V395</f>
        <v>0</v>
      </c>
      <c r="G418" s="5" t="s">
        <v>87</v>
      </c>
      <c r="H418" s="5" t="s">
        <v>88</v>
      </c>
      <c r="I418" s="5"/>
      <c r="J418" s="5"/>
      <c r="K418" s="5">
        <v>208</v>
      </c>
      <c r="L418" s="5">
        <v>22</v>
      </c>
      <c r="M418" s="5">
        <v>3</v>
      </c>
      <c r="N418" s="5" t="s">
        <v>3</v>
      </c>
      <c r="O418" s="5">
        <v>-1</v>
      </c>
      <c r="P418" s="5">
        <f>Source!DN395</f>
        <v>0</v>
      </c>
      <c r="Q418" s="5"/>
      <c r="R418" s="5"/>
      <c r="S418" s="5"/>
      <c r="T418" s="5"/>
      <c r="U418" s="5"/>
      <c r="V418" s="5"/>
      <c r="W418" s="5">
        <v>0</v>
      </c>
      <c r="X418" s="5">
        <v>1</v>
      </c>
      <c r="Y418" s="5">
        <v>0</v>
      </c>
      <c r="Z418" s="5">
        <v>0</v>
      </c>
      <c r="AA418" s="5">
        <v>1</v>
      </c>
      <c r="AB418" s="5">
        <v>0</v>
      </c>
    </row>
    <row r="419" spans="1:28" x14ac:dyDescent="0.2">
      <c r="A419" s="5">
        <v>50</v>
      </c>
      <c r="B419" s="5">
        <v>0</v>
      </c>
      <c r="C419" s="5">
        <v>0</v>
      </c>
      <c r="D419" s="5">
        <v>1</v>
      </c>
      <c r="E419" s="5">
        <v>209</v>
      </c>
      <c r="F419" s="5">
        <f>ROUND(Source!W395,O419)</f>
        <v>0</v>
      </c>
      <c r="G419" s="5" t="s">
        <v>89</v>
      </c>
      <c r="H419" s="5" t="s">
        <v>90</v>
      </c>
      <c r="I419" s="5"/>
      <c r="J419" s="5"/>
      <c r="K419" s="5">
        <v>209</v>
      </c>
      <c r="L419" s="5">
        <v>23</v>
      </c>
      <c r="M419" s="5">
        <v>3</v>
      </c>
      <c r="N419" s="5" t="s">
        <v>3</v>
      </c>
      <c r="O419" s="5">
        <v>2</v>
      </c>
      <c r="P419" s="5">
        <f>ROUND(Source!DO395,O419)</f>
        <v>0</v>
      </c>
      <c r="Q419" s="5"/>
      <c r="R419" s="5"/>
      <c r="S419" s="5"/>
      <c r="T419" s="5"/>
      <c r="U419" s="5"/>
      <c r="V419" s="5"/>
      <c r="W419" s="5">
        <v>0</v>
      </c>
      <c r="X419" s="5">
        <v>1</v>
      </c>
      <c r="Y419" s="5">
        <v>0</v>
      </c>
      <c r="Z419" s="5">
        <v>0</v>
      </c>
      <c r="AA419" s="5">
        <v>1</v>
      </c>
      <c r="AB419" s="5">
        <v>0</v>
      </c>
    </row>
    <row r="420" spans="1:28" x14ac:dyDescent="0.2">
      <c r="A420" s="5">
        <v>50</v>
      </c>
      <c r="B420" s="5">
        <v>0</v>
      </c>
      <c r="C420" s="5">
        <v>0</v>
      </c>
      <c r="D420" s="5">
        <v>1</v>
      </c>
      <c r="E420" s="5">
        <v>233</v>
      </c>
      <c r="F420" s="5">
        <f>ROUND(Source!BD395,O420)</f>
        <v>0</v>
      </c>
      <c r="G420" s="5" t="s">
        <v>91</v>
      </c>
      <c r="H420" s="5" t="s">
        <v>92</v>
      </c>
      <c r="I420" s="5"/>
      <c r="J420" s="5"/>
      <c r="K420" s="5">
        <v>233</v>
      </c>
      <c r="L420" s="5">
        <v>24</v>
      </c>
      <c r="M420" s="5">
        <v>3</v>
      </c>
      <c r="N420" s="5" t="s">
        <v>3</v>
      </c>
      <c r="O420" s="5">
        <v>2</v>
      </c>
      <c r="P420" s="5">
        <f>ROUND(Source!EV395,O420)</f>
        <v>0</v>
      </c>
      <c r="Q420" s="5"/>
      <c r="R420" s="5"/>
      <c r="S420" s="5"/>
      <c r="T420" s="5"/>
      <c r="U420" s="5"/>
      <c r="V420" s="5"/>
      <c r="W420" s="5">
        <v>0</v>
      </c>
      <c r="X420" s="5">
        <v>1</v>
      </c>
      <c r="Y420" s="5">
        <v>0</v>
      </c>
      <c r="Z420" s="5">
        <v>0</v>
      </c>
      <c r="AA420" s="5">
        <v>1</v>
      </c>
      <c r="AB420" s="5">
        <v>0</v>
      </c>
    </row>
    <row r="421" spans="1:28" x14ac:dyDescent="0.2">
      <c r="A421" s="5">
        <v>50</v>
      </c>
      <c r="B421" s="5">
        <v>0</v>
      </c>
      <c r="C421" s="5">
        <v>0</v>
      </c>
      <c r="D421" s="5">
        <v>1</v>
      </c>
      <c r="E421" s="5">
        <v>210</v>
      </c>
      <c r="F421" s="5">
        <f>ROUND(Source!X395,O421)</f>
        <v>119.43</v>
      </c>
      <c r="G421" s="5" t="s">
        <v>93</v>
      </c>
      <c r="H421" s="5" t="s">
        <v>94</v>
      </c>
      <c r="I421" s="5"/>
      <c r="J421" s="5"/>
      <c r="K421" s="5">
        <v>210</v>
      </c>
      <c r="L421" s="5">
        <v>25</v>
      </c>
      <c r="M421" s="5">
        <v>3</v>
      </c>
      <c r="N421" s="5" t="s">
        <v>3</v>
      </c>
      <c r="O421" s="5">
        <v>2</v>
      </c>
      <c r="P421" s="5">
        <f>ROUND(Source!DP395,O421)</f>
        <v>6648.22</v>
      </c>
      <c r="Q421" s="5"/>
      <c r="R421" s="5"/>
      <c r="S421" s="5"/>
      <c r="T421" s="5"/>
      <c r="U421" s="5"/>
      <c r="V421" s="5"/>
      <c r="W421" s="5">
        <v>119.43</v>
      </c>
      <c r="X421" s="5">
        <v>1</v>
      </c>
      <c r="Y421" s="5">
        <v>119.43</v>
      </c>
      <c r="Z421" s="5">
        <v>6648.22</v>
      </c>
      <c r="AA421" s="5">
        <v>1</v>
      </c>
      <c r="AB421" s="5">
        <v>6648.22</v>
      </c>
    </row>
    <row r="422" spans="1:28" x14ac:dyDescent="0.2">
      <c r="A422" s="5">
        <v>50</v>
      </c>
      <c r="B422" s="5">
        <v>0</v>
      </c>
      <c r="C422" s="5">
        <v>0</v>
      </c>
      <c r="D422" s="5">
        <v>1</v>
      </c>
      <c r="E422" s="5">
        <v>211</v>
      </c>
      <c r="F422" s="5">
        <f>ROUND(Source!Y395,O422)</f>
        <v>61.73</v>
      </c>
      <c r="G422" s="5" t="s">
        <v>95</v>
      </c>
      <c r="H422" s="5" t="s">
        <v>96</v>
      </c>
      <c r="I422" s="5"/>
      <c r="J422" s="5"/>
      <c r="K422" s="5">
        <v>211</v>
      </c>
      <c r="L422" s="5">
        <v>26</v>
      </c>
      <c r="M422" s="5">
        <v>3</v>
      </c>
      <c r="N422" s="5" t="s">
        <v>3</v>
      </c>
      <c r="O422" s="5">
        <v>2</v>
      </c>
      <c r="P422" s="5">
        <f>ROUND(Source!DQ395,O422)</f>
        <v>3436.48</v>
      </c>
      <c r="Q422" s="5"/>
      <c r="R422" s="5"/>
      <c r="S422" s="5"/>
      <c r="T422" s="5"/>
      <c r="U422" s="5"/>
      <c r="V422" s="5"/>
      <c r="W422" s="5">
        <v>61.73</v>
      </c>
      <c r="X422" s="5">
        <v>1</v>
      </c>
      <c r="Y422" s="5">
        <v>61.73</v>
      </c>
      <c r="Z422" s="5">
        <v>3436.48</v>
      </c>
      <c r="AA422" s="5">
        <v>1</v>
      </c>
      <c r="AB422" s="5">
        <v>3436.48</v>
      </c>
    </row>
    <row r="423" spans="1:28" x14ac:dyDescent="0.2">
      <c r="A423" s="5">
        <v>50</v>
      </c>
      <c r="B423" s="5">
        <v>0</v>
      </c>
      <c r="C423" s="5">
        <v>0</v>
      </c>
      <c r="D423" s="5">
        <v>1</v>
      </c>
      <c r="E423" s="5">
        <v>224</v>
      </c>
      <c r="F423" s="5">
        <f>ROUND(Source!AR395,O423)</f>
        <v>3432.3</v>
      </c>
      <c r="G423" s="5" t="s">
        <v>97</v>
      </c>
      <c r="H423" s="5" t="s">
        <v>98</v>
      </c>
      <c r="I423" s="5"/>
      <c r="J423" s="5"/>
      <c r="K423" s="5">
        <v>224</v>
      </c>
      <c r="L423" s="5">
        <v>27</v>
      </c>
      <c r="M423" s="5">
        <v>3</v>
      </c>
      <c r="N423" s="5" t="s">
        <v>3</v>
      </c>
      <c r="O423" s="5">
        <v>2</v>
      </c>
      <c r="P423" s="5">
        <f>ROUND(Source!EJ395,O423)</f>
        <v>33915.629999999997</v>
      </c>
      <c r="Q423" s="5"/>
      <c r="R423" s="5"/>
      <c r="S423" s="5"/>
      <c r="T423" s="5"/>
      <c r="U423" s="5"/>
      <c r="V423" s="5"/>
      <c r="W423" s="5">
        <v>3432.3</v>
      </c>
      <c r="X423" s="5">
        <v>1</v>
      </c>
      <c r="Y423" s="5">
        <v>3432.3</v>
      </c>
      <c r="Z423" s="5">
        <v>33915.629999999997</v>
      </c>
      <c r="AA423" s="5">
        <v>1</v>
      </c>
      <c r="AB423" s="5">
        <v>33915.629999999997</v>
      </c>
    </row>
    <row r="424" spans="1:28" x14ac:dyDescent="0.2">
      <c r="A424" s="5">
        <v>50</v>
      </c>
      <c r="B424" s="5">
        <v>1</v>
      </c>
      <c r="C424" s="5">
        <v>0</v>
      </c>
      <c r="D424" s="5">
        <v>2</v>
      </c>
      <c r="E424" s="5">
        <v>0</v>
      </c>
      <c r="F424" s="5">
        <f>0</f>
        <v>0</v>
      </c>
      <c r="G424" s="5" t="s">
        <v>204</v>
      </c>
      <c r="H424" s="5" t="s">
        <v>205</v>
      </c>
      <c r="I424" s="5"/>
      <c r="J424" s="5"/>
      <c r="K424" s="5">
        <v>212</v>
      </c>
      <c r="L424" s="5">
        <v>28</v>
      </c>
      <c r="M424" s="5">
        <v>0</v>
      </c>
      <c r="N424" s="5" t="s">
        <v>3</v>
      </c>
      <c r="O424" s="5">
        <v>-1</v>
      </c>
      <c r="P424" s="5">
        <f>0</f>
        <v>0</v>
      </c>
      <c r="Q424" s="5"/>
      <c r="R424" s="5"/>
      <c r="S424" s="5"/>
      <c r="T424" s="5"/>
      <c r="U424" s="5"/>
      <c r="V424" s="5"/>
      <c r="W424" s="5">
        <v>0</v>
      </c>
      <c r="X424" s="5">
        <v>1</v>
      </c>
      <c r="Y424" s="5">
        <v>0</v>
      </c>
      <c r="Z424" s="5">
        <v>0</v>
      </c>
      <c r="AA424" s="5">
        <v>1</v>
      </c>
      <c r="AB424" s="5">
        <v>0</v>
      </c>
    </row>
    <row r="425" spans="1:28" x14ac:dyDescent="0.2">
      <c r="A425" s="5">
        <v>50</v>
      </c>
      <c r="B425" s="5">
        <v>1</v>
      </c>
      <c r="C425" s="5">
        <v>0</v>
      </c>
      <c r="D425" s="5">
        <v>2</v>
      </c>
      <c r="E425" s="5">
        <v>0</v>
      </c>
      <c r="F425" s="5">
        <f>ROUND(F412+F413,O425)</f>
        <v>3432.3</v>
      </c>
      <c r="G425" s="5" t="s">
        <v>206</v>
      </c>
      <c r="H425" s="5" t="s">
        <v>206</v>
      </c>
      <c r="I425" s="5"/>
      <c r="J425" s="5"/>
      <c r="K425" s="5">
        <v>212</v>
      </c>
      <c r="L425" s="5">
        <v>29</v>
      </c>
      <c r="M425" s="5">
        <v>1</v>
      </c>
      <c r="N425" s="5" t="s">
        <v>3</v>
      </c>
      <c r="O425" s="5">
        <v>2</v>
      </c>
      <c r="P425" s="5">
        <f>ROUND(P412+P413,O425)</f>
        <v>33915.629999999997</v>
      </c>
      <c r="Q425" s="5"/>
      <c r="R425" s="5"/>
      <c r="S425" s="5"/>
      <c r="T425" s="5"/>
      <c r="U425" s="5"/>
      <c r="V425" s="5"/>
      <c r="W425" s="5">
        <v>3432.3</v>
      </c>
      <c r="X425" s="5">
        <v>1</v>
      </c>
      <c r="Y425" s="5">
        <v>3432.3</v>
      </c>
      <c r="Z425" s="5">
        <v>33915.629999999997</v>
      </c>
      <c r="AA425" s="5">
        <v>1</v>
      </c>
      <c r="AB425" s="5">
        <v>33915.629999999997</v>
      </c>
    </row>
    <row r="426" spans="1:28" x14ac:dyDescent="0.2">
      <c r="A426" s="5">
        <v>50</v>
      </c>
      <c r="B426" s="5">
        <v>0</v>
      </c>
      <c r="C426" s="5">
        <v>0</v>
      </c>
      <c r="D426" s="5">
        <v>2</v>
      </c>
      <c r="E426" s="5">
        <v>0</v>
      </c>
      <c r="F426" s="5">
        <f>ROUND(F404,O426)</f>
        <v>0</v>
      </c>
      <c r="G426" s="5" t="s">
        <v>207</v>
      </c>
      <c r="H426" s="5" t="s">
        <v>208</v>
      </c>
      <c r="I426" s="5"/>
      <c r="J426" s="5"/>
      <c r="K426" s="5">
        <v>212</v>
      </c>
      <c r="L426" s="5">
        <v>30</v>
      </c>
      <c r="M426" s="5">
        <v>1</v>
      </c>
      <c r="N426" s="5" t="s">
        <v>3</v>
      </c>
      <c r="O426" s="5">
        <v>2</v>
      </c>
      <c r="P426" s="5">
        <f>ROUND(P404,O426)</f>
        <v>0</v>
      </c>
      <c r="Q426" s="5"/>
      <c r="R426" s="5"/>
      <c r="S426" s="5"/>
      <c r="T426" s="5"/>
      <c r="U426" s="5"/>
      <c r="V426" s="5"/>
      <c r="W426" s="5">
        <v>0</v>
      </c>
      <c r="X426" s="5">
        <v>1</v>
      </c>
      <c r="Y426" s="5">
        <v>0</v>
      </c>
      <c r="Z426" s="5">
        <v>0</v>
      </c>
      <c r="AA426" s="5">
        <v>1</v>
      </c>
      <c r="AB426" s="5">
        <v>0</v>
      </c>
    </row>
    <row r="427" spans="1:28" x14ac:dyDescent="0.2">
      <c r="A427" s="5">
        <v>50</v>
      </c>
      <c r="B427" s="5">
        <v>0</v>
      </c>
      <c r="C427" s="5">
        <v>0</v>
      </c>
      <c r="D427" s="5">
        <v>2</v>
      </c>
      <c r="E427" s="5">
        <v>0</v>
      </c>
      <c r="F427" s="5">
        <f>ROUND(F414,O427)</f>
        <v>0</v>
      </c>
      <c r="G427" s="5" t="s">
        <v>209</v>
      </c>
      <c r="H427" s="5" t="s">
        <v>79</v>
      </c>
      <c r="I427" s="5"/>
      <c r="J427" s="5"/>
      <c r="K427" s="5">
        <v>212</v>
      </c>
      <c r="L427" s="5">
        <v>31</v>
      </c>
      <c r="M427" s="5">
        <v>1</v>
      </c>
      <c r="N427" s="5" t="s">
        <v>3</v>
      </c>
      <c r="O427" s="5">
        <v>2</v>
      </c>
      <c r="P427" s="5">
        <f>ROUND(P414,O427)</f>
        <v>0</v>
      </c>
      <c r="Q427" s="5"/>
      <c r="R427" s="5"/>
      <c r="S427" s="5"/>
      <c r="T427" s="5"/>
      <c r="U427" s="5"/>
      <c r="V427" s="5"/>
      <c r="W427" s="5">
        <v>0</v>
      </c>
      <c r="X427" s="5">
        <v>1</v>
      </c>
      <c r="Y427" s="5">
        <v>0</v>
      </c>
      <c r="Z427" s="5">
        <v>0</v>
      </c>
      <c r="AA427" s="5">
        <v>1</v>
      </c>
      <c r="AB427" s="5">
        <v>0</v>
      </c>
    </row>
    <row r="428" spans="1:28" x14ac:dyDescent="0.2">
      <c r="A428" s="5">
        <v>50</v>
      </c>
      <c r="B428" s="5">
        <v>1</v>
      </c>
      <c r="C428" s="5">
        <v>0</v>
      </c>
      <c r="D428" s="5">
        <v>2</v>
      </c>
      <c r="E428" s="5">
        <v>0</v>
      </c>
      <c r="F428" s="5">
        <f>0</f>
        <v>0</v>
      </c>
      <c r="G428" s="5" t="s">
        <v>3</v>
      </c>
      <c r="H428" s="5" t="s">
        <v>3</v>
      </c>
      <c r="I428" s="5"/>
      <c r="J428" s="5"/>
      <c r="K428" s="5">
        <v>212</v>
      </c>
      <c r="L428" s="5">
        <v>32</v>
      </c>
      <c r="M428" s="5">
        <v>0</v>
      </c>
      <c r="N428" s="5" t="s">
        <v>3</v>
      </c>
      <c r="O428" s="5">
        <v>-1</v>
      </c>
      <c r="P428" s="5">
        <f>0</f>
        <v>0</v>
      </c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>
        <v>0</v>
      </c>
      <c r="AA428" s="5">
        <v>1</v>
      </c>
      <c r="AB428" s="5">
        <v>0</v>
      </c>
    </row>
    <row r="429" spans="1:28" x14ac:dyDescent="0.2">
      <c r="A429" s="5">
        <v>50</v>
      </c>
      <c r="B429" s="5">
        <v>1</v>
      </c>
      <c r="C429" s="5">
        <v>0</v>
      </c>
      <c r="D429" s="5">
        <v>2</v>
      </c>
      <c r="E429" s="5">
        <v>0</v>
      </c>
      <c r="F429" s="5">
        <f>ROUND(F425,O429)</f>
        <v>3432.3</v>
      </c>
      <c r="G429" s="5" t="s">
        <v>210</v>
      </c>
      <c r="H429" s="5" t="s">
        <v>211</v>
      </c>
      <c r="I429" s="5"/>
      <c r="J429" s="5"/>
      <c r="K429" s="5">
        <v>212</v>
      </c>
      <c r="L429" s="5">
        <v>33</v>
      </c>
      <c r="M429" s="5">
        <v>1</v>
      </c>
      <c r="N429" s="5" t="s">
        <v>3</v>
      </c>
      <c r="O429" s="5">
        <v>2</v>
      </c>
      <c r="P429" s="5">
        <f>ROUND(P425,O429)</f>
        <v>33915.629999999997</v>
      </c>
      <c r="Q429" s="5"/>
      <c r="R429" s="5"/>
      <c r="S429" s="5"/>
      <c r="T429" s="5"/>
      <c r="U429" s="5"/>
      <c r="V429" s="5"/>
      <c r="W429" s="5">
        <v>3432.3</v>
      </c>
      <c r="X429" s="5">
        <v>1</v>
      </c>
      <c r="Y429" s="5">
        <v>3432.3</v>
      </c>
      <c r="Z429" s="5">
        <v>33915.629999999997</v>
      </c>
      <c r="AA429" s="5">
        <v>1</v>
      </c>
      <c r="AB429" s="5">
        <v>33915.629999999997</v>
      </c>
    </row>
    <row r="430" spans="1:28" x14ac:dyDescent="0.2">
      <c r="A430" s="5">
        <v>50</v>
      </c>
      <c r="B430" s="5">
        <v>0</v>
      </c>
      <c r="C430" s="5">
        <v>0</v>
      </c>
      <c r="D430" s="5">
        <v>2</v>
      </c>
      <c r="E430" s="5">
        <v>0</v>
      </c>
      <c r="F430" s="5">
        <f>ROUND(F426,O430)</f>
        <v>0</v>
      </c>
      <c r="G430" s="5" t="s">
        <v>212</v>
      </c>
      <c r="H430" s="5" t="s">
        <v>213</v>
      </c>
      <c r="I430" s="5"/>
      <c r="J430" s="5"/>
      <c r="K430" s="5">
        <v>212</v>
      </c>
      <c r="L430" s="5">
        <v>34</v>
      </c>
      <c r="M430" s="5">
        <v>1</v>
      </c>
      <c r="N430" s="5" t="s">
        <v>3</v>
      </c>
      <c r="O430" s="5">
        <v>2</v>
      </c>
      <c r="P430" s="5">
        <f>ROUND(P426,O430)</f>
        <v>0</v>
      </c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>
        <v>0</v>
      </c>
      <c r="AA430" s="5">
        <v>1</v>
      </c>
      <c r="AB430" s="5">
        <v>0</v>
      </c>
    </row>
    <row r="431" spans="1:28" x14ac:dyDescent="0.2">
      <c r="A431" s="5">
        <v>50</v>
      </c>
      <c r="B431" s="5">
        <v>0</v>
      </c>
      <c r="C431" s="5">
        <v>0</v>
      </c>
      <c r="D431" s="5">
        <v>2</v>
      </c>
      <c r="E431" s="5">
        <v>0</v>
      </c>
      <c r="F431" s="5">
        <f>ROUND(F427,O431)</f>
        <v>0</v>
      </c>
      <c r="G431" s="5" t="s">
        <v>214</v>
      </c>
      <c r="H431" s="5" t="s">
        <v>215</v>
      </c>
      <c r="I431" s="5"/>
      <c r="J431" s="5"/>
      <c r="K431" s="5">
        <v>212</v>
      </c>
      <c r="L431" s="5">
        <v>35</v>
      </c>
      <c r="M431" s="5">
        <v>1</v>
      </c>
      <c r="N431" s="5" t="s">
        <v>3</v>
      </c>
      <c r="O431" s="5">
        <v>2</v>
      </c>
      <c r="P431" s="5">
        <f>ROUND(P427,O431)</f>
        <v>0</v>
      </c>
      <c r="Q431" s="5"/>
      <c r="R431" s="5"/>
      <c r="S431" s="5"/>
      <c r="T431" s="5"/>
      <c r="U431" s="5"/>
      <c r="V431" s="5"/>
      <c r="W431" s="5">
        <v>0</v>
      </c>
      <c r="X431" s="5">
        <v>1</v>
      </c>
      <c r="Y431" s="5">
        <v>0</v>
      </c>
      <c r="Z431" s="5">
        <v>0</v>
      </c>
      <c r="AA431" s="5">
        <v>1</v>
      </c>
      <c r="AB431" s="5">
        <v>0</v>
      </c>
    </row>
    <row r="432" spans="1:28" x14ac:dyDescent="0.2">
      <c r="A432" s="5">
        <v>50</v>
      </c>
      <c r="B432" s="5">
        <v>1</v>
      </c>
      <c r="C432" s="5">
        <v>0</v>
      </c>
      <c r="D432" s="5">
        <v>2</v>
      </c>
      <c r="E432" s="5">
        <v>0</v>
      </c>
      <c r="F432" s="5">
        <f>ROUND(F429+F430+F431,O432)</f>
        <v>3432.3</v>
      </c>
      <c r="G432" s="5" t="s">
        <v>216</v>
      </c>
      <c r="H432" s="5" t="s">
        <v>217</v>
      </c>
      <c r="I432" s="5"/>
      <c r="J432" s="5"/>
      <c r="K432" s="5">
        <v>212</v>
      </c>
      <c r="L432" s="5">
        <v>36</v>
      </c>
      <c r="M432" s="5">
        <v>0</v>
      </c>
      <c r="N432" s="5" t="s">
        <v>3</v>
      </c>
      <c r="O432" s="5">
        <v>2</v>
      </c>
      <c r="P432" s="5">
        <f>ROUND(P429+P430+P431,O432)</f>
        <v>33915.629999999997</v>
      </c>
      <c r="Q432" s="5"/>
      <c r="R432" s="5"/>
      <c r="S432" s="5"/>
      <c r="T432" s="5"/>
      <c r="U432" s="5"/>
      <c r="V432" s="5"/>
      <c r="W432" s="5">
        <v>3432.3</v>
      </c>
      <c r="X432" s="5">
        <v>1</v>
      </c>
      <c r="Y432" s="5">
        <v>3432.3</v>
      </c>
      <c r="Z432" s="5">
        <v>33915.629999999997</v>
      </c>
      <c r="AA432" s="5">
        <v>1</v>
      </c>
      <c r="AB432" s="5">
        <v>33915.629999999997</v>
      </c>
    </row>
    <row r="434" spans="1:206" x14ac:dyDescent="0.2">
      <c r="A434" s="3">
        <v>51</v>
      </c>
      <c r="B434" s="3">
        <f>B12</f>
        <v>489</v>
      </c>
      <c r="C434" s="3">
        <f>A12</f>
        <v>1</v>
      </c>
      <c r="D434" s="3">
        <f>ROW(A12)</f>
        <v>12</v>
      </c>
      <c r="E434" s="3"/>
      <c r="F434" s="3" t="str">
        <f>IF(F12&lt;&gt;"",F12,"")</f>
        <v/>
      </c>
      <c r="G434" s="3" t="str">
        <f>IF(G12&lt;&gt;"",G12,"")</f>
        <v>СД_I-352438 КЛ-0,4 кВ</v>
      </c>
      <c r="H434" s="3">
        <v>0</v>
      </c>
      <c r="I434" s="3"/>
      <c r="J434" s="3"/>
      <c r="K434" s="3"/>
      <c r="L434" s="3"/>
      <c r="M434" s="3"/>
      <c r="N434" s="3"/>
      <c r="O434" s="3">
        <f t="shared" ref="O434:T434" si="315">ROUND(O191+O395,2)</f>
        <v>9605.33</v>
      </c>
      <c r="P434" s="3">
        <f t="shared" si="315"/>
        <v>9233.7999999999993</v>
      </c>
      <c r="Q434" s="3">
        <f t="shared" si="315"/>
        <v>67.91</v>
      </c>
      <c r="R434" s="3">
        <f t="shared" si="315"/>
        <v>8.17</v>
      </c>
      <c r="S434" s="3">
        <f t="shared" si="315"/>
        <v>303.62</v>
      </c>
      <c r="T434" s="3">
        <f t="shared" si="315"/>
        <v>0</v>
      </c>
      <c r="U434" s="3">
        <f>U191+U395</f>
        <v>23.762578679999997</v>
      </c>
      <c r="V434" s="3">
        <f>V191+V395</f>
        <v>0</v>
      </c>
      <c r="W434" s="3">
        <f>ROUND(W191+W395,2)</f>
        <v>0</v>
      </c>
      <c r="X434" s="3">
        <f>ROUND(X191+X395,2)</f>
        <v>300.10000000000002</v>
      </c>
      <c r="Y434" s="3">
        <f>ROUND(Y191+Y395,2)</f>
        <v>156.84</v>
      </c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>
        <f t="shared" ref="AO434:BD434" si="316">ROUND(AO191+AO395,2)</f>
        <v>0</v>
      </c>
      <c r="AP434" s="3">
        <f t="shared" si="316"/>
        <v>0</v>
      </c>
      <c r="AQ434" s="3">
        <f t="shared" si="316"/>
        <v>0</v>
      </c>
      <c r="AR434" s="3">
        <f t="shared" si="316"/>
        <v>10062.27</v>
      </c>
      <c r="AS434" s="3">
        <f t="shared" si="316"/>
        <v>674.18</v>
      </c>
      <c r="AT434" s="3">
        <f t="shared" si="316"/>
        <v>9388.09</v>
      </c>
      <c r="AU434" s="3">
        <f t="shared" si="316"/>
        <v>0</v>
      </c>
      <c r="AV434" s="3">
        <f t="shared" si="316"/>
        <v>9233.7999999999993</v>
      </c>
      <c r="AW434" s="3">
        <f t="shared" si="316"/>
        <v>9233.7999999999993</v>
      </c>
      <c r="AX434" s="3">
        <f t="shared" si="316"/>
        <v>0</v>
      </c>
      <c r="AY434" s="3">
        <f t="shared" si="316"/>
        <v>9233.7999999999993</v>
      </c>
      <c r="AZ434" s="3">
        <f t="shared" si="316"/>
        <v>0</v>
      </c>
      <c r="BA434" s="3">
        <f t="shared" si="316"/>
        <v>0</v>
      </c>
      <c r="BB434" s="3">
        <f t="shared" si="316"/>
        <v>0</v>
      </c>
      <c r="BC434" s="3">
        <f t="shared" si="316"/>
        <v>0</v>
      </c>
      <c r="BD434" s="3">
        <f t="shared" si="316"/>
        <v>0</v>
      </c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4">
        <f t="shared" ref="DG434:DL434" si="317">ROUND(DG191+DG395,2)</f>
        <v>64975.06</v>
      </c>
      <c r="DH434" s="4">
        <f t="shared" si="317"/>
        <v>47024.92</v>
      </c>
      <c r="DI434" s="4">
        <f t="shared" si="317"/>
        <v>1047.6099999999999</v>
      </c>
      <c r="DJ434" s="4">
        <f t="shared" si="317"/>
        <v>454.81</v>
      </c>
      <c r="DK434" s="4">
        <f t="shared" si="317"/>
        <v>16902.53</v>
      </c>
      <c r="DL434" s="4">
        <f t="shared" si="317"/>
        <v>0</v>
      </c>
      <c r="DM434" s="4">
        <f>DM191+DM395</f>
        <v>23.762578679999997</v>
      </c>
      <c r="DN434" s="4">
        <f>DN191+DN395</f>
        <v>0</v>
      </c>
      <c r="DO434" s="4">
        <f>ROUND(DO191+DO395,2)</f>
        <v>0</v>
      </c>
      <c r="DP434" s="4">
        <f>ROUND(DP191+DP395,2)</f>
        <v>16706.27</v>
      </c>
      <c r="DQ434" s="4">
        <f>ROUND(DQ191+DQ395,2)</f>
        <v>8730.25</v>
      </c>
      <c r="DR434" s="4"/>
      <c r="DS434" s="4"/>
      <c r="DT434" s="4"/>
      <c r="DU434" s="4"/>
      <c r="DV434" s="4"/>
      <c r="DW434" s="4"/>
      <c r="DX434" s="4"/>
      <c r="DY434" s="4"/>
      <c r="DZ434" s="4"/>
      <c r="EA434" s="4"/>
      <c r="EB434" s="4"/>
      <c r="EC434" s="4"/>
      <c r="ED434" s="4"/>
      <c r="EE434" s="4"/>
      <c r="EF434" s="4"/>
      <c r="EG434" s="4">
        <f t="shared" ref="EG434:EV434" si="318">ROUND(EG191+EG395,2)</f>
        <v>0</v>
      </c>
      <c r="EH434" s="4">
        <f t="shared" si="318"/>
        <v>0</v>
      </c>
      <c r="EI434" s="4">
        <f t="shared" si="318"/>
        <v>0</v>
      </c>
      <c r="EJ434" s="4">
        <f t="shared" si="318"/>
        <v>90411.58</v>
      </c>
      <c r="EK434" s="4">
        <f t="shared" si="318"/>
        <v>11519.14</v>
      </c>
      <c r="EL434" s="4">
        <f t="shared" si="318"/>
        <v>78892.44</v>
      </c>
      <c r="EM434" s="4">
        <f t="shared" si="318"/>
        <v>0</v>
      </c>
      <c r="EN434" s="4">
        <f t="shared" si="318"/>
        <v>47024.92</v>
      </c>
      <c r="EO434" s="4">
        <f t="shared" si="318"/>
        <v>47024.92</v>
      </c>
      <c r="EP434" s="4">
        <f t="shared" si="318"/>
        <v>0</v>
      </c>
      <c r="EQ434" s="4">
        <f t="shared" si="318"/>
        <v>47024.92</v>
      </c>
      <c r="ER434" s="4">
        <f t="shared" si="318"/>
        <v>0</v>
      </c>
      <c r="ES434" s="4">
        <f t="shared" si="318"/>
        <v>0</v>
      </c>
      <c r="ET434" s="4">
        <f t="shared" si="318"/>
        <v>0</v>
      </c>
      <c r="EU434" s="4">
        <f t="shared" si="318"/>
        <v>0</v>
      </c>
      <c r="EV434" s="4">
        <f t="shared" si="318"/>
        <v>0</v>
      </c>
      <c r="EW434" s="4"/>
      <c r="EX434" s="4"/>
      <c r="EY434" s="4"/>
      <c r="EZ434" s="4"/>
      <c r="FA434" s="4"/>
      <c r="FB434" s="4"/>
      <c r="FC434" s="4"/>
      <c r="FD434" s="4"/>
      <c r="FE434" s="4"/>
      <c r="FF434" s="4"/>
      <c r="FG434" s="4"/>
      <c r="FH434" s="4"/>
      <c r="FI434" s="4"/>
      <c r="FJ434" s="4"/>
      <c r="FK434" s="4"/>
      <c r="FL434" s="4"/>
      <c r="FM434" s="4"/>
      <c r="FN434" s="4"/>
      <c r="FO434" s="4"/>
      <c r="FP434" s="4"/>
      <c r="FQ434" s="4"/>
      <c r="FR434" s="4"/>
      <c r="FS434" s="4"/>
      <c r="FT434" s="4"/>
      <c r="FU434" s="4"/>
      <c r="FV434" s="4"/>
      <c r="FW434" s="4"/>
      <c r="FX434" s="4"/>
      <c r="FY434" s="4"/>
      <c r="FZ434" s="4"/>
      <c r="GA434" s="4"/>
      <c r="GB434" s="4"/>
      <c r="GC434" s="4"/>
      <c r="GD434" s="4"/>
      <c r="GE434" s="4"/>
      <c r="GF434" s="4"/>
      <c r="GG434" s="4"/>
      <c r="GH434" s="4"/>
      <c r="GI434" s="4"/>
      <c r="GJ434" s="4"/>
      <c r="GK434" s="4"/>
      <c r="GL434" s="4"/>
      <c r="GM434" s="4"/>
      <c r="GN434" s="4"/>
      <c r="GO434" s="4"/>
      <c r="GP434" s="4"/>
      <c r="GQ434" s="4"/>
      <c r="GR434" s="4"/>
      <c r="GS434" s="4"/>
      <c r="GT434" s="4"/>
      <c r="GU434" s="4"/>
      <c r="GV434" s="4"/>
      <c r="GW434" s="4"/>
      <c r="GX434" s="4">
        <v>0</v>
      </c>
    </row>
    <row r="436" spans="1:206" x14ac:dyDescent="0.2">
      <c r="A436" s="5">
        <v>50</v>
      </c>
      <c r="B436" s="5">
        <v>0</v>
      </c>
      <c r="C436" s="5">
        <v>0</v>
      </c>
      <c r="D436" s="5">
        <v>1</v>
      </c>
      <c r="E436" s="5">
        <v>201</v>
      </c>
      <c r="F436" s="5">
        <f>ROUND(Source!O434,O436)</f>
        <v>9605.33</v>
      </c>
      <c r="G436" s="5" t="s">
        <v>45</v>
      </c>
      <c r="H436" s="5" t="s">
        <v>46</v>
      </c>
      <c r="I436" s="5"/>
      <c r="J436" s="5"/>
      <c r="K436" s="5">
        <v>201</v>
      </c>
      <c r="L436" s="5">
        <v>1</v>
      </c>
      <c r="M436" s="5">
        <v>3</v>
      </c>
      <c r="N436" s="5" t="s">
        <v>3</v>
      </c>
      <c r="O436" s="5">
        <v>2</v>
      </c>
      <c r="P436" s="5">
        <f>ROUND(Source!DG434,O436)</f>
        <v>64975.06</v>
      </c>
      <c r="Q436" s="5"/>
      <c r="R436" s="5"/>
      <c r="S436" s="5"/>
      <c r="T436" s="5"/>
      <c r="U436" s="5"/>
      <c r="V436" s="5"/>
      <c r="W436" s="5">
        <v>9605.33</v>
      </c>
      <c r="X436" s="5">
        <v>1</v>
      </c>
      <c r="Y436" s="5">
        <v>9605.33</v>
      </c>
      <c r="Z436" s="5">
        <v>64975.06</v>
      </c>
      <c r="AA436" s="5">
        <v>1</v>
      </c>
      <c r="AB436" s="5">
        <v>64975.06</v>
      </c>
    </row>
    <row r="437" spans="1:206" x14ac:dyDescent="0.2">
      <c r="A437" s="5">
        <v>50</v>
      </c>
      <c r="B437" s="5">
        <v>0</v>
      </c>
      <c r="C437" s="5">
        <v>0</v>
      </c>
      <c r="D437" s="5">
        <v>1</v>
      </c>
      <c r="E437" s="5">
        <v>202</v>
      </c>
      <c r="F437" s="5">
        <f>ROUND(Source!P434,O437)</f>
        <v>9233.7999999999993</v>
      </c>
      <c r="G437" s="5" t="s">
        <v>47</v>
      </c>
      <c r="H437" s="5" t="s">
        <v>48</v>
      </c>
      <c r="I437" s="5"/>
      <c r="J437" s="5"/>
      <c r="K437" s="5">
        <v>202</v>
      </c>
      <c r="L437" s="5">
        <v>2</v>
      </c>
      <c r="M437" s="5">
        <v>3</v>
      </c>
      <c r="N437" s="5" t="s">
        <v>3</v>
      </c>
      <c r="O437" s="5">
        <v>2</v>
      </c>
      <c r="P437" s="5">
        <f>ROUND(Source!DH434,O437)</f>
        <v>47024.92</v>
      </c>
      <c r="Q437" s="5"/>
      <c r="R437" s="5"/>
      <c r="S437" s="5"/>
      <c r="T437" s="5"/>
      <c r="U437" s="5"/>
      <c r="V437" s="5"/>
      <c r="W437" s="5">
        <v>9233.7999999999993</v>
      </c>
      <c r="X437" s="5">
        <v>1</v>
      </c>
      <c r="Y437" s="5">
        <v>9233.7999999999993</v>
      </c>
      <c r="Z437" s="5">
        <v>47024.92</v>
      </c>
      <c r="AA437" s="5">
        <v>1</v>
      </c>
      <c r="AB437" s="5">
        <v>47024.92</v>
      </c>
    </row>
    <row r="438" spans="1:206" x14ac:dyDescent="0.2">
      <c r="A438" s="5">
        <v>50</v>
      </c>
      <c r="B438" s="5">
        <v>0</v>
      </c>
      <c r="C438" s="5">
        <v>0</v>
      </c>
      <c r="D438" s="5">
        <v>1</v>
      </c>
      <c r="E438" s="5">
        <v>222</v>
      </c>
      <c r="F438" s="5">
        <f>ROUND(Source!AO434,O438)</f>
        <v>0</v>
      </c>
      <c r="G438" s="5" t="s">
        <v>49</v>
      </c>
      <c r="H438" s="5" t="s">
        <v>50</v>
      </c>
      <c r="I438" s="5"/>
      <c r="J438" s="5"/>
      <c r="K438" s="5">
        <v>222</v>
      </c>
      <c r="L438" s="5">
        <v>3</v>
      </c>
      <c r="M438" s="5">
        <v>3</v>
      </c>
      <c r="N438" s="5" t="s">
        <v>3</v>
      </c>
      <c r="O438" s="5">
        <v>2</v>
      </c>
      <c r="P438" s="5">
        <f>ROUND(Source!EG434,O438)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206" x14ac:dyDescent="0.2">
      <c r="A439" s="5">
        <v>50</v>
      </c>
      <c r="B439" s="5">
        <v>0</v>
      </c>
      <c r="C439" s="5">
        <v>0</v>
      </c>
      <c r="D439" s="5">
        <v>1</v>
      </c>
      <c r="E439" s="5">
        <v>225</v>
      </c>
      <c r="F439" s="5">
        <f>ROUND(Source!AV434,O439)</f>
        <v>9233.7999999999993</v>
      </c>
      <c r="G439" s="5" t="s">
        <v>51</v>
      </c>
      <c r="H439" s="5" t="s">
        <v>52</v>
      </c>
      <c r="I439" s="5"/>
      <c r="J439" s="5"/>
      <c r="K439" s="5">
        <v>225</v>
      </c>
      <c r="L439" s="5">
        <v>4</v>
      </c>
      <c r="M439" s="5">
        <v>3</v>
      </c>
      <c r="N439" s="5" t="s">
        <v>3</v>
      </c>
      <c r="O439" s="5">
        <v>2</v>
      </c>
      <c r="P439" s="5">
        <f>ROUND(Source!EN434,O439)</f>
        <v>47024.92</v>
      </c>
      <c r="Q439" s="5"/>
      <c r="R439" s="5"/>
      <c r="S439" s="5"/>
      <c r="T439" s="5"/>
      <c r="U439" s="5"/>
      <c r="V439" s="5"/>
      <c r="W439" s="5">
        <v>9233.7999999999993</v>
      </c>
      <c r="X439" s="5">
        <v>1</v>
      </c>
      <c r="Y439" s="5">
        <v>9233.7999999999993</v>
      </c>
      <c r="Z439" s="5">
        <v>47024.92</v>
      </c>
      <c r="AA439" s="5">
        <v>1</v>
      </c>
      <c r="AB439" s="5">
        <v>47024.92</v>
      </c>
    </row>
    <row r="440" spans="1:206" x14ac:dyDescent="0.2">
      <c r="A440" s="5">
        <v>50</v>
      </c>
      <c r="B440" s="5">
        <v>0</v>
      </c>
      <c r="C440" s="5">
        <v>0</v>
      </c>
      <c r="D440" s="5">
        <v>1</v>
      </c>
      <c r="E440" s="5">
        <v>226</v>
      </c>
      <c r="F440" s="5">
        <f>ROUND(Source!AW434,O440)</f>
        <v>9233.7999999999993</v>
      </c>
      <c r="G440" s="5" t="s">
        <v>53</v>
      </c>
      <c r="H440" s="5" t="s">
        <v>54</v>
      </c>
      <c r="I440" s="5"/>
      <c r="J440" s="5"/>
      <c r="K440" s="5">
        <v>226</v>
      </c>
      <c r="L440" s="5">
        <v>5</v>
      </c>
      <c r="M440" s="5">
        <v>3</v>
      </c>
      <c r="N440" s="5" t="s">
        <v>3</v>
      </c>
      <c r="O440" s="5">
        <v>2</v>
      </c>
      <c r="P440" s="5">
        <f>ROUND(Source!EO434,O440)</f>
        <v>47024.92</v>
      </c>
      <c r="Q440" s="5"/>
      <c r="R440" s="5"/>
      <c r="S440" s="5"/>
      <c r="T440" s="5"/>
      <c r="U440" s="5"/>
      <c r="V440" s="5"/>
      <c r="W440" s="5">
        <v>9233.7999999999993</v>
      </c>
      <c r="X440" s="5">
        <v>1</v>
      </c>
      <c r="Y440" s="5">
        <v>9233.7999999999993</v>
      </c>
      <c r="Z440" s="5">
        <v>47024.92</v>
      </c>
      <c r="AA440" s="5">
        <v>1</v>
      </c>
      <c r="AB440" s="5">
        <v>47024.92</v>
      </c>
    </row>
    <row r="441" spans="1:206" x14ac:dyDescent="0.2">
      <c r="A441" s="5">
        <v>50</v>
      </c>
      <c r="B441" s="5">
        <v>0</v>
      </c>
      <c r="C441" s="5">
        <v>0</v>
      </c>
      <c r="D441" s="5">
        <v>1</v>
      </c>
      <c r="E441" s="5">
        <v>227</v>
      </c>
      <c r="F441" s="5">
        <f>ROUND(Source!AX434,O441)</f>
        <v>0</v>
      </c>
      <c r="G441" s="5" t="s">
        <v>55</v>
      </c>
      <c r="H441" s="5" t="s">
        <v>56</v>
      </c>
      <c r="I441" s="5"/>
      <c r="J441" s="5"/>
      <c r="K441" s="5">
        <v>227</v>
      </c>
      <c r="L441" s="5">
        <v>6</v>
      </c>
      <c r="M441" s="5">
        <v>3</v>
      </c>
      <c r="N441" s="5" t="s">
        <v>3</v>
      </c>
      <c r="O441" s="5">
        <v>2</v>
      </c>
      <c r="P441" s="5">
        <f>ROUND(Source!EP434,O441)</f>
        <v>0</v>
      </c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>
        <v>0</v>
      </c>
      <c r="AA441" s="5">
        <v>1</v>
      </c>
      <c r="AB441" s="5">
        <v>0</v>
      </c>
    </row>
    <row r="442" spans="1:206" x14ac:dyDescent="0.2">
      <c r="A442" s="5">
        <v>50</v>
      </c>
      <c r="B442" s="5">
        <v>0</v>
      </c>
      <c r="C442" s="5">
        <v>0</v>
      </c>
      <c r="D442" s="5">
        <v>1</v>
      </c>
      <c r="E442" s="5">
        <v>228</v>
      </c>
      <c r="F442" s="5">
        <f>ROUND(Source!AY434,O442)</f>
        <v>9233.7999999999993</v>
      </c>
      <c r="G442" s="5" t="s">
        <v>57</v>
      </c>
      <c r="H442" s="5" t="s">
        <v>58</v>
      </c>
      <c r="I442" s="5"/>
      <c r="J442" s="5"/>
      <c r="K442" s="5">
        <v>228</v>
      </c>
      <c r="L442" s="5">
        <v>7</v>
      </c>
      <c r="M442" s="5">
        <v>3</v>
      </c>
      <c r="N442" s="5" t="s">
        <v>3</v>
      </c>
      <c r="O442" s="5">
        <v>2</v>
      </c>
      <c r="P442" s="5">
        <f>ROUND(Source!EQ434,O442)</f>
        <v>47024.92</v>
      </c>
      <c r="Q442" s="5"/>
      <c r="R442" s="5"/>
      <c r="S442" s="5"/>
      <c r="T442" s="5"/>
      <c r="U442" s="5"/>
      <c r="V442" s="5"/>
      <c r="W442" s="5">
        <v>9233.7999999999993</v>
      </c>
      <c r="X442" s="5">
        <v>1</v>
      </c>
      <c r="Y442" s="5">
        <v>9233.7999999999993</v>
      </c>
      <c r="Z442" s="5">
        <v>47024.92</v>
      </c>
      <c r="AA442" s="5">
        <v>1</v>
      </c>
      <c r="AB442" s="5">
        <v>47024.92</v>
      </c>
    </row>
    <row r="443" spans="1:206" x14ac:dyDescent="0.2">
      <c r="A443" s="5">
        <v>50</v>
      </c>
      <c r="B443" s="5">
        <v>0</v>
      </c>
      <c r="C443" s="5">
        <v>0</v>
      </c>
      <c r="D443" s="5">
        <v>1</v>
      </c>
      <c r="E443" s="5">
        <v>216</v>
      </c>
      <c r="F443" s="5">
        <f>ROUND(Source!AP434,O443)</f>
        <v>0</v>
      </c>
      <c r="G443" s="5" t="s">
        <v>59</v>
      </c>
      <c r="H443" s="5" t="s">
        <v>60</v>
      </c>
      <c r="I443" s="5"/>
      <c r="J443" s="5"/>
      <c r="K443" s="5">
        <v>216</v>
      </c>
      <c r="L443" s="5">
        <v>8</v>
      </c>
      <c r="M443" s="5">
        <v>3</v>
      </c>
      <c r="N443" s="5" t="s">
        <v>3</v>
      </c>
      <c r="O443" s="5">
        <v>2</v>
      </c>
      <c r="P443" s="5">
        <f>ROUND(Source!EH434,O443)</f>
        <v>0</v>
      </c>
      <c r="Q443" s="5"/>
      <c r="R443" s="5"/>
      <c r="S443" s="5"/>
      <c r="T443" s="5"/>
      <c r="U443" s="5"/>
      <c r="V443" s="5"/>
      <c r="W443" s="5">
        <v>0</v>
      </c>
      <c r="X443" s="5">
        <v>1</v>
      </c>
      <c r="Y443" s="5">
        <v>0</v>
      </c>
      <c r="Z443" s="5">
        <v>0</v>
      </c>
      <c r="AA443" s="5">
        <v>1</v>
      </c>
      <c r="AB443" s="5">
        <v>0</v>
      </c>
    </row>
    <row r="444" spans="1:206" x14ac:dyDescent="0.2">
      <c r="A444" s="5">
        <v>50</v>
      </c>
      <c r="B444" s="5">
        <v>0</v>
      </c>
      <c r="C444" s="5">
        <v>0</v>
      </c>
      <c r="D444" s="5">
        <v>1</v>
      </c>
      <c r="E444" s="5">
        <v>223</v>
      </c>
      <c r="F444" s="5">
        <f>ROUND(Source!AQ434,O444)</f>
        <v>0</v>
      </c>
      <c r="G444" s="5" t="s">
        <v>61</v>
      </c>
      <c r="H444" s="5" t="s">
        <v>62</v>
      </c>
      <c r="I444" s="5"/>
      <c r="J444" s="5"/>
      <c r="K444" s="5">
        <v>223</v>
      </c>
      <c r="L444" s="5">
        <v>9</v>
      </c>
      <c r="M444" s="5">
        <v>3</v>
      </c>
      <c r="N444" s="5" t="s">
        <v>3</v>
      </c>
      <c r="O444" s="5">
        <v>2</v>
      </c>
      <c r="P444" s="5">
        <f>ROUND(Source!EI434,O444)</f>
        <v>0</v>
      </c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>
        <v>0</v>
      </c>
      <c r="AA444" s="5">
        <v>1</v>
      </c>
      <c r="AB444" s="5">
        <v>0</v>
      </c>
    </row>
    <row r="445" spans="1:206" x14ac:dyDescent="0.2">
      <c r="A445" s="5">
        <v>50</v>
      </c>
      <c r="B445" s="5">
        <v>0</v>
      </c>
      <c r="C445" s="5">
        <v>0</v>
      </c>
      <c r="D445" s="5">
        <v>1</v>
      </c>
      <c r="E445" s="5">
        <v>229</v>
      </c>
      <c r="F445" s="5">
        <f>ROUND(Source!AZ434,O445)</f>
        <v>0</v>
      </c>
      <c r="G445" s="5" t="s">
        <v>63</v>
      </c>
      <c r="H445" s="5" t="s">
        <v>64</v>
      </c>
      <c r="I445" s="5"/>
      <c r="J445" s="5"/>
      <c r="K445" s="5">
        <v>229</v>
      </c>
      <c r="L445" s="5">
        <v>10</v>
      </c>
      <c r="M445" s="5">
        <v>3</v>
      </c>
      <c r="N445" s="5" t="s">
        <v>3</v>
      </c>
      <c r="O445" s="5">
        <v>2</v>
      </c>
      <c r="P445" s="5">
        <f>ROUND(Source!ER434,O445)</f>
        <v>0</v>
      </c>
      <c r="Q445" s="5"/>
      <c r="R445" s="5"/>
      <c r="S445" s="5"/>
      <c r="T445" s="5"/>
      <c r="U445" s="5"/>
      <c r="V445" s="5"/>
      <c r="W445" s="5">
        <v>0</v>
      </c>
      <c r="X445" s="5">
        <v>1</v>
      </c>
      <c r="Y445" s="5">
        <v>0</v>
      </c>
      <c r="Z445" s="5">
        <v>0</v>
      </c>
      <c r="AA445" s="5">
        <v>1</v>
      </c>
      <c r="AB445" s="5">
        <v>0</v>
      </c>
    </row>
    <row r="446" spans="1:206" x14ac:dyDescent="0.2">
      <c r="A446" s="5">
        <v>50</v>
      </c>
      <c r="B446" s="5">
        <v>0</v>
      </c>
      <c r="C446" s="5">
        <v>0</v>
      </c>
      <c r="D446" s="5">
        <v>1</v>
      </c>
      <c r="E446" s="5">
        <v>203</v>
      </c>
      <c r="F446" s="5">
        <f>ROUND(Source!Q434,O446)</f>
        <v>67.91</v>
      </c>
      <c r="G446" s="5" t="s">
        <v>65</v>
      </c>
      <c r="H446" s="5" t="s">
        <v>66</v>
      </c>
      <c r="I446" s="5"/>
      <c r="J446" s="5"/>
      <c r="K446" s="5">
        <v>203</v>
      </c>
      <c r="L446" s="5">
        <v>11</v>
      </c>
      <c r="M446" s="5">
        <v>3</v>
      </c>
      <c r="N446" s="5" t="s">
        <v>3</v>
      </c>
      <c r="O446" s="5">
        <v>2</v>
      </c>
      <c r="P446" s="5">
        <f>ROUND(Source!DI434,O446)</f>
        <v>1047.6099999999999</v>
      </c>
      <c r="Q446" s="5"/>
      <c r="R446" s="5"/>
      <c r="S446" s="5"/>
      <c r="T446" s="5"/>
      <c r="U446" s="5"/>
      <c r="V446" s="5"/>
      <c r="W446" s="5">
        <v>67.91</v>
      </c>
      <c r="X446" s="5">
        <v>1</v>
      </c>
      <c r="Y446" s="5">
        <v>67.91</v>
      </c>
      <c r="Z446" s="5">
        <v>1047.6099999999999</v>
      </c>
      <c r="AA446" s="5">
        <v>1</v>
      </c>
      <c r="AB446" s="5">
        <v>1047.6099999999999</v>
      </c>
    </row>
    <row r="447" spans="1:206" x14ac:dyDescent="0.2">
      <c r="A447" s="5">
        <v>50</v>
      </c>
      <c r="B447" s="5">
        <v>0</v>
      </c>
      <c r="C447" s="5">
        <v>0</v>
      </c>
      <c r="D447" s="5">
        <v>1</v>
      </c>
      <c r="E447" s="5">
        <v>231</v>
      </c>
      <c r="F447" s="5">
        <f>ROUND(Source!BB434,O447)</f>
        <v>0</v>
      </c>
      <c r="G447" s="5" t="s">
        <v>67</v>
      </c>
      <c r="H447" s="5" t="s">
        <v>68</v>
      </c>
      <c r="I447" s="5"/>
      <c r="J447" s="5"/>
      <c r="K447" s="5">
        <v>231</v>
      </c>
      <c r="L447" s="5">
        <v>12</v>
      </c>
      <c r="M447" s="5">
        <v>3</v>
      </c>
      <c r="N447" s="5" t="s">
        <v>3</v>
      </c>
      <c r="O447" s="5">
        <v>2</v>
      </c>
      <c r="P447" s="5">
        <f>ROUND(Source!ET434,O447)</f>
        <v>0</v>
      </c>
      <c r="Q447" s="5"/>
      <c r="R447" s="5"/>
      <c r="S447" s="5"/>
      <c r="T447" s="5"/>
      <c r="U447" s="5"/>
      <c r="V447" s="5"/>
      <c r="W447" s="5">
        <v>0</v>
      </c>
      <c r="X447" s="5">
        <v>1</v>
      </c>
      <c r="Y447" s="5">
        <v>0</v>
      </c>
      <c r="Z447" s="5">
        <v>0</v>
      </c>
      <c r="AA447" s="5">
        <v>1</v>
      </c>
      <c r="AB447" s="5">
        <v>0</v>
      </c>
    </row>
    <row r="448" spans="1:206" x14ac:dyDescent="0.2">
      <c r="A448" s="5">
        <v>50</v>
      </c>
      <c r="B448" s="5">
        <v>0</v>
      </c>
      <c r="C448" s="5">
        <v>0</v>
      </c>
      <c r="D448" s="5">
        <v>1</v>
      </c>
      <c r="E448" s="5">
        <v>204</v>
      </c>
      <c r="F448" s="5">
        <f>ROUND(Source!R434,O448)</f>
        <v>8.17</v>
      </c>
      <c r="G448" s="5" t="s">
        <v>69</v>
      </c>
      <c r="H448" s="5" t="s">
        <v>70</v>
      </c>
      <c r="I448" s="5"/>
      <c r="J448" s="5"/>
      <c r="K448" s="5">
        <v>204</v>
      </c>
      <c r="L448" s="5">
        <v>13</v>
      </c>
      <c r="M448" s="5">
        <v>3</v>
      </c>
      <c r="N448" s="5" t="s">
        <v>3</v>
      </c>
      <c r="O448" s="5">
        <v>2</v>
      </c>
      <c r="P448" s="5">
        <f>ROUND(Source!DJ434,O448)</f>
        <v>454.81</v>
      </c>
      <c r="Q448" s="5"/>
      <c r="R448" s="5"/>
      <c r="S448" s="5"/>
      <c r="T448" s="5"/>
      <c r="U448" s="5"/>
      <c r="V448" s="5"/>
      <c r="W448" s="5">
        <v>8.17</v>
      </c>
      <c r="X448" s="5">
        <v>1</v>
      </c>
      <c r="Y448" s="5">
        <v>8.17</v>
      </c>
      <c r="Z448" s="5">
        <v>454.81</v>
      </c>
      <c r="AA448" s="5">
        <v>1</v>
      </c>
      <c r="AB448" s="5">
        <v>454.81</v>
      </c>
    </row>
    <row r="449" spans="1:28" x14ac:dyDescent="0.2">
      <c r="A449" s="5">
        <v>50</v>
      </c>
      <c r="B449" s="5">
        <v>0</v>
      </c>
      <c r="C449" s="5">
        <v>0</v>
      </c>
      <c r="D449" s="5">
        <v>1</v>
      </c>
      <c r="E449" s="5">
        <v>205</v>
      </c>
      <c r="F449" s="5">
        <f>ROUND(Source!S434,O449)</f>
        <v>303.62</v>
      </c>
      <c r="G449" s="5" t="s">
        <v>71</v>
      </c>
      <c r="H449" s="5" t="s">
        <v>72</v>
      </c>
      <c r="I449" s="5"/>
      <c r="J449" s="5"/>
      <c r="K449" s="5">
        <v>205</v>
      </c>
      <c r="L449" s="5">
        <v>14</v>
      </c>
      <c r="M449" s="5">
        <v>3</v>
      </c>
      <c r="N449" s="5" t="s">
        <v>3</v>
      </c>
      <c r="O449" s="5">
        <v>2</v>
      </c>
      <c r="P449" s="5">
        <f>ROUND(Source!DK434,O449)</f>
        <v>16902.53</v>
      </c>
      <c r="Q449" s="5"/>
      <c r="R449" s="5"/>
      <c r="S449" s="5"/>
      <c r="T449" s="5"/>
      <c r="U449" s="5"/>
      <c r="V449" s="5"/>
      <c r="W449" s="5">
        <v>303.62</v>
      </c>
      <c r="X449" s="5">
        <v>1</v>
      </c>
      <c r="Y449" s="5">
        <v>303.62</v>
      </c>
      <c r="Z449" s="5">
        <v>16902.53</v>
      </c>
      <c r="AA449" s="5">
        <v>1</v>
      </c>
      <c r="AB449" s="5">
        <v>16902.53</v>
      </c>
    </row>
    <row r="450" spans="1:28" x14ac:dyDescent="0.2">
      <c r="A450" s="5">
        <v>50</v>
      </c>
      <c r="B450" s="5">
        <v>0</v>
      </c>
      <c r="C450" s="5">
        <v>0</v>
      </c>
      <c r="D450" s="5">
        <v>1</v>
      </c>
      <c r="E450" s="5">
        <v>232</v>
      </c>
      <c r="F450" s="5">
        <f>ROUND(Source!BC434,O450)</f>
        <v>0</v>
      </c>
      <c r="G450" s="5" t="s">
        <v>73</v>
      </c>
      <c r="H450" s="5" t="s">
        <v>74</v>
      </c>
      <c r="I450" s="5"/>
      <c r="J450" s="5"/>
      <c r="K450" s="5">
        <v>232</v>
      </c>
      <c r="L450" s="5">
        <v>15</v>
      </c>
      <c r="M450" s="5">
        <v>3</v>
      </c>
      <c r="N450" s="5" t="s">
        <v>3</v>
      </c>
      <c r="O450" s="5">
        <v>2</v>
      </c>
      <c r="P450" s="5">
        <f>ROUND(Source!EU434,O450)</f>
        <v>0</v>
      </c>
      <c r="Q450" s="5"/>
      <c r="R450" s="5"/>
      <c r="S450" s="5"/>
      <c r="T450" s="5"/>
      <c r="U450" s="5"/>
      <c r="V450" s="5"/>
      <c r="W450" s="5">
        <v>0</v>
      </c>
      <c r="X450" s="5">
        <v>1</v>
      </c>
      <c r="Y450" s="5">
        <v>0</v>
      </c>
      <c r="Z450" s="5">
        <v>0</v>
      </c>
      <c r="AA450" s="5">
        <v>1</v>
      </c>
      <c r="AB450" s="5">
        <v>0</v>
      </c>
    </row>
    <row r="451" spans="1:28" x14ac:dyDescent="0.2">
      <c r="A451" s="5">
        <v>50</v>
      </c>
      <c r="B451" s="5">
        <v>0</v>
      </c>
      <c r="C451" s="5">
        <v>0</v>
      </c>
      <c r="D451" s="5">
        <v>1</v>
      </c>
      <c r="E451" s="5">
        <v>214</v>
      </c>
      <c r="F451" s="5">
        <f>ROUND(Source!AS434,O451)</f>
        <v>674.18</v>
      </c>
      <c r="G451" s="5" t="s">
        <v>75</v>
      </c>
      <c r="H451" s="5" t="s">
        <v>76</v>
      </c>
      <c r="I451" s="5"/>
      <c r="J451" s="5"/>
      <c r="K451" s="5">
        <v>214</v>
      </c>
      <c r="L451" s="5">
        <v>16</v>
      </c>
      <c r="M451" s="5">
        <v>3</v>
      </c>
      <c r="N451" s="5" t="s">
        <v>3</v>
      </c>
      <c r="O451" s="5">
        <v>2</v>
      </c>
      <c r="P451" s="5">
        <f>ROUND(Source!EK434,O451)</f>
        <v>11519.14</v>
      </c>
      <c r="Q451" s="5"/>
      <c r="R451" s="5"/>
      <c r="S451" s="5"/>
      <c r="T451" s="5"/>
      <c r="U451" s="5"/>
      <c r="V451" s="5"/>
      <c r="W451" s="5">
        <v>674.18</v>
      </c>
      <c r="X451" s="5">
        <v>1</v>
      </c>
      <c r="Y451" s="5">
        <v>674.18</v>
      </c>
      <c r="Z451" s="5">
        <v>11519.14</v>
      </c>
      <c r="AA451" s="5">
        <v>1</v>
      </c>
      <c r="AB451" s="5">
        <v>11519.14</v>
      </c>
    </row>
    <row r="452" spans="1:28" x14ac:dyDescent="0.2">
      <c r="A452" s="5">
        <v>50</v>
      </c>
      <c r="B452" s="5">
        <v>0</v>
      </c>
      <c r="C452" s="5">
        <v>0</v>
      </c>
      <c r="D452" s="5">
        <v>1</v>
      </c>
      <c r="E452" s="5">
        <v>215</v>
      </c>
      <c r="F452" s="5">
        <f>ROUND(Source!AT434,O452)</f>
        <v>9388.09</v>
      </c>
      <c r="G452" s="5" t="s">
        <v>77</v>
      </c>
      <c r="H452" s="5" t="s">
        <v>78</v>
      </c>
      <c r="I452" s="5"/>
      <c r="J452" s="5"/>
      <c r="K452" s="5">
        <v>215</v>
      </c>
      <c r="L452" s="5">
        <v>17</v>
      </c>
      <c r="M452" s="5">
        <v>3</v>
      </c>
      <c r="N452" s="5" t="s">
        <v>3</v>
      </c>
      <c r="O452" s="5">
        <v>2</v>
      </c>
      <c r="P452" s="5">
        <f>ROUND(Source!EL434,O452)</f>
        <v>78892.44</v>
      </c>
      <c r="Q452" s="5"/>
      <c r="R452" s="5"/>
      <c r="S452" s="5"/>
      <c r="T452" s="5"/>
      <c r="U452" s="5"/>
      <c r="V452" s="5"/>
      <c r="W452" s="5">
        <v>9388.09</v>
      </c>
      <c r="X452" s="5">
        <v>1</v>
      </c>
      <c r="Y452" s="5">
        <v>9388.09</v>
      </c>
      <c r="Z452" s="5">
        <v>78892.44</v>
      </c>
      <c r="AA452" s="5">
        <v>1</v>
      </c>
      <c r="AB452" s="5">
        <v>78892.44</v>
      </c>
    </row>
    <row r="453" spans="1:28" x14ac:dyDescent="0.2">
      <c r="A453" s="5">
        <v>50</v>
      </c>
      <c r="B453" s="5">
        <v>0</v>
      </c>
      <c r="C453" s="5">
        <v>0</v>
      </c>
      <c r="D453" s="5">
        <v>1</v>
      </c>
      <c r="E453" s="5">
        <v>217</v>
      </c>
      <c r="F453" s="5">
        <f>ROUND(Source!AU434,O453)</f>
        <v>0</v>
      </c>
      <c r="G453" s="5" t="s">
        <v>79</v>
      </c>
      <c r="H453" s="5" t="s">
        <v>80</v>
      </c>
      <c r="I453" s="5"/>
      <c r="J453" s="5"/>
      <c r="K453" s="5">
        <v>217</v>
      </c>
      <c r="L453" s="5">
        <v>18</v>
      </c>
      <c r="M453" s="5">
        <v>3</v>
      </c>
      <c r="N453" s="5" t="s">
        <v>3</v>
      </c>
      <c r="O453" s="5">
        <v>2</v>
      </c>
      <c r="P453" s="5">
        <f>ROUND(Source!EM434,O453)</f>
        <v>0</v>
      </c>
      <c r="Q453" s="5"/>
      <c r="R453" s="5"/>
      <c r="S453" s="5"/>
      <c r="T453" s="5"/>
      <c r="U453" s="5"/>
      <c r="V453" s="5"/>
      <c r="W453" s="5">
        <v>0</v>
      </c>
      <c r="X453" s="5">
        <v>1</v>
      </c>
      <c r="Y453" s="5">
        <v>0</v>
      </c>
      <c r="Z453" s="5">
        <v>0</v>
      </c>
      <c r="AA453" s="5">
        <v>1</v>
      </c>
      <c r="AB453" s="5">
        <v>0</v>
      </c>
    </row>
    <row r="454" spans="1:28" x14ac:dyDescent="0.2">
      <c r="A454" s="5">
        <v>50</v>
      </c>
      <c r="B454" s="5">
        <v>0</v>
      </c>
      <c r="C454" s="5">
        <v>0</v>
      </c>
      <c r="D454" s="5">
        <v>1</v>
      </c>
      <c r="E454" s="5">
        <v>230</v>
      </c>
      <c r="F454" s="5">
        <f>ROUND(Source!BA434,O454)</f>
        <v>0</v>
      </c>
      <c r="G454" s="5" t="s">
        <v>81</v>
      </c>
      <c r="H454" s="5" t="s">
        <v>82</v>
      </c>
      <c r="I454" s="5"/>
      <c r="J454" s="5"/>
      <c r="K454" s="5">
        <v>230</v>
      </c>
      <c r="L454" s="5">
        <v>19</v>
      </c>
      <c r="M454" s="5">
        <v>3</v>
      </c>
      <c r="N454" s="5" t="s">
        <v>3</v>
      </c>
      <c r="O454" s="5">
        <v>2</v>
      </c>
      <c r="P454" s="5">
        <f>ROUND(Source!ES434,O454)</f>
        <v>0</v>
      </c>
      <c r="Q454" s="5"/>
      <c r="R454" s="5"/>
      <c r="S454" s="5"/>
      <c r="T454" s="5"/>
      <c r="U454" s="5"/>
      <c r="V454" s="5"/>
      <c r="W454" s="5">
        <v>0</v>
      </c>
      <c r="X454" s="5">
        <v>1</v>
      </c>
      <c r="Y454" s="5">
        <v>0</v>
      </c>
      <c r="Z454" s="5">
        <v>0</v>
      </c>
      <c r="AA454" s="5">
        <v>1</v>
      </c>
      <c r="AB454" s="5">
        <v>0</v>
      </c>
    </row>
    <row r="455" spans="1:28" x14ac:dyDescent="0.2">
      <c r="A455" s="5">
        <v>50</v>
      </c>
      <c r="B455" s="5">
        <v>0</v>
      </c>
      <c r="C455" s="5">
        <v>0</v>
      </c>
      <c r="D455" s="5">
        <v>1</v>
      </c>
      <c r="E455" s="5">
        <v>206</v>
      </c>
      <c r="F455" s="5">
        <f>ROUND(Source!T434,O455)</f>
        <v>0</v>
      </c>
      <c r="G455" s="5" t="s">
        <v>83</v>
      </c>
      <c r="H455" s="5" t="s">
        <v>84</v>
      </c>
      <c r="I455" s="5"/>
      <c r="J455" s="5"/>
      <c r="K455" s="5">
        <v>206</v>
      </c>
      <c r="L455" s="5">
        <v>20</v>
      </c>
      <c r="M455" s="5">
        <v>3</v>
      </c>
      <c r="N455" s="5" t="s">
        <v>3</v>
      </c>
      <c r="O455" s="5">
        <v>2</v>
      </c>
      <c r="P455" s="5">
        <f>ROUND(Source!DL434,O455)</f>
        <v>0</v>
      </c>
      <c r="Q455" s="5"/>
      <c r="R455" s="5"/>
      <c r="S455" s="5"/>
      <c r="T455" s="5"/>
      <c r="U455" s="5"/>
      <c r="V455" s="5"/>
      <c r="W455" s="5">
        <v>0</v>
      </c>
      <c r="X455" s="5">
        <v>1</v>
      </c>
      <c r="Y455" s="5">
        <v>0</v>
      </c>
      <c r="Z455" s="5">
        <v>0</v>
      </c>
      <c r="AA455" s="5">
        <v>1</v>
      </c>
      <c r="AB455" s="5">
        <v>0</v>
      </c>
    </row>
    <row r="456" spans="1:28" x14ac:dyDescent="0.2">
      <c r="A456" s="5">
        <v>50</v>
      </c>
      <c r="B456" s="5">
        <v>0</v>
      </c>
      <c r="C456" s="5">
        <v>0</v>
      </c>
      <c r="D456" s="5">
        <v>1</v>
      </c>
      <c r="E456" s="5">
        <v>207</v>
      </c>
      <c r="F456" s="5">
        <f>Source!U434</f>
        <v>23.762578679999997</v>
      </c>
      <c r="G456" s="5" t="s">
        <v>85</v>
      </c>
      <c r="H456" s="5" t="s">
        <v>86</v>
      </c>
      <c r="I456" s="5"/>
      <c r="J456" s="5"/>
      <c r="K456" s="5">
        <v>207</v>
      </c>
      <c r="L456" s="5">
        <v>21</v>
      </c>
      <c r="M456" s="5">
        <v>3</v>
      </c>
      <c r="N456" s="5" t="s">
        <v>3</v>
      </c>
      <c r="O456" s="5">
        <v>-1</v>
      </c>
      <c r="P456" s="5">
        <f>Source!DM434</f>
        <v>23.762578679999997</v>
      </c>
      <c r="Q456" s="5"/>
      <c r="R456" s="5"/>
      <c r="S456" s="5"/>
      <c r="T456" s="5"/>
      <c r="U456" s="5"/>
      <c r="V456" s="5"/>
      <c r="W456" s="5">
        <v>23.762578680000001</v>
      </c>
      <c r="X456" s="5">
        <v>1</v>
      </c>
      <c r="Y456" s="5">
        <v>23.762578680000001</v>
      </c>
      <c r="Z456" s="5">
        <v>23.762578680000001</v>
      </c>
      <c r="AA456" s="5">
        <v>1</v>
      </c>
      <c r="AB456" s="5">
        <v>23.762578680000001</v>
      </c>
    </row>
    <row r="457" spans="1:28" x14ac:dyDescent="0.2">
      <c r="A457" s="5">
        <v>50</v>
      </c>
      <c r="B457" s="5">
        <v>0</v>
      </c>
      <c r="C457" s="5">
        <v>0</v>
      </c>
      <c r="D457" s="5">
        <v>1</v>
      </c>
      <c r="E457" s="5">
        <v>208</v>
      </c>
      <c r="F457" s="5">
        <f>Source!V434</f>
        <v>0</v>
      </c>
      <c r="G457" s="5" t="s">
        <v>87</v>
      </c>
      <c r="H457" s="5" t="s">
        <v>88</v>
      </c>
      <c r="I457" s="5"/>
      <c r="J457" s="5"/>
      <c r="K457" s="5">
        <v>208</v>
      </c>
      <c r="L457" s="5">
        <v>22</v>
      </c>
      <c r="M457" s="5">
        <v>3</v>
      </c>
      <c r="N457" s="5" t="s">
        <v>3</v>
      </c>
      <c r="O457" s="5">
        <v>-1</v>
      </c>
      <c r="P457" s="5">
        <f>Source!DN434</f>
        <v>0</v>
      </c>
      <c r="Q457" s="5"/>
      <c r="R457" s="5"/>
      <c r="S457" s="5"/>
      <c r="T457" s="5"/>
      <c r="U457" s="5"/>
      <c r="V457" s="5"/>
      <c r="W457" s="5">
        <v>0</v>
      </c>
      <c r="X457" s="5">
        <v>1</v>
      </c>
      <c r="Y457" s="5">
        <v>0</v>
      </c>
      <c r="Z457" s="5">
        <v>0</v>
      </c>
      <c r="AA457" s="5">
        <v>1</v>
      </c>
      <c r="AB457" s="5">
        <v>0</v>
      </c>
    </row>
    <row r="458" spans="1:28" x14ac:dyDescent="0.2">
      <c r="A458" s="5">
        <v>50</v>
      </c>
      <c r="B458" s="5">
        <v>0</v>
      </c>
      <c r="C458" s="5">
        <v>0</v>
      </c>
      <c r="D458" s="5">
        <v>1</v>
      </c>
      <c r="E458" s="5">
        <v>209</v>
      </c>
      <c r="F458" s="5">
        <f>ROUND(Source!W434,O458)</f>
        <v>0</v>
      </c>
      <c r="G458" s="5" t="s">
        <v>89</v>
      </c>
      <c r="H458" s="5" t="s">
        <v>90</v>
      </c>
      <c r="I458" s="5"/>
      <c r="J458" s="5"/>
      <c r="K458" s="5">
        <v>209</v>
      </c>
      <c r="L458" s="5">
        <v>23</v>
      </c>
      <c r="M458" s="5">
        <v>3</v>
      </c>
      <c r="N458" s="5" t="s">
        <v>3</v>
      </c>
      <c r="O458" s="5">
        <v>2</v>
      </c>
      <c r="P458" s="5">
        <f>ROUND(Source!DO434,O458)</f>
        <v>0</v>
      </c>
      <c r="Q458" s="5"/>
      <c r="R458" s="5"/>
      <c r="S458" s="5"/>
      <c r="T458" s="5"/>
      <c r="U458" s="5"/>
      <c r="V458" s="5"/>
      <c r="W458" s="5">
        <v>0</v>
      </c>
      <c r="X458" s="5">
        <v>1</v>
      </c>
      <c r="Y458" s="5">
        <v>0</v>
      </c>
      <c r="Z458" s="5">
        <v>0</v>
      </c>
      <c r="AA458" s="5">
        <v>1</v>
      </c>
      <c r="AB458" s="5">
        <v>0</v>
      </c>
    </row>
    <row r="459" spans="1:28" x14ac:dyDescent="0.2">
      <c r="A459" s="5">
        <v>50</v>
      </c>
      <c r="B459" s="5">
        <v>0</v>
      </c>
      <c r="C459" s="5">
        <v>0</v>
      </c>
      <c r="D459" s="5">
        <v>1</v>
      </c>
      <c r="E459" s="5">
        <v>233</v>
      </c>
      <c r="F459" s="5">
        <f>ROUND(Source!BD434,O459)</f>
        <v>0</v>
      </c>
      <c r="G459" s="5" t="s">
        <v>91</v>
      </c>
      <c r="H459" s="5" t="s">
        <v>92</v>
      </c>
      <c r="I459" s="5"/>
      <c r="J459" s="5"/>
      <c r="K459" s="5">
        <v>233</v>
      </c>
      <c r="L459" s="5">
        <v>24</v>
      </c>
      <c r="M459" s="5">
        <v>3</v>
      </c>
      <c r="N459" s="5" t="s">
        <v>3</v>
      </c>
      <c r="O459" s="5">
        <v>2</v>
      </c>
      <c r="P459" s="5">
        <f>ROUND(Source!EV434,O459)</f>
        <v>0</v>
      </c>
      <c r="Q459" s="5"/>
      <c r="R459" s="5"/>
      <c r="S459" s="5"/>
      <c r="T459" s="5"/>
      <c r="U459" s="5"/>
      <c r="V459" s="5"/>
      <c r="W459" s="5">
        <v>0</v>
      </c>
      <c r="X459" s="5">
        <v>1</v>
      </c>
      <c r="Y459" s="5">
        <v>0</v>
      </c>
      <c r="Z459" s="5">
        <v>0</v>
      </c>
      <c r="AA459" s="5">
        <v>1</v>
      </c>
      <c r="AB459" s="5">
        <v>0</v>
      </c>
    </row>
    <row r="460" spans="1:28" x14ac:dyDescent="0.2">
      <c r="A460" s="5">
        <v>50</v>
      </c>
      <c r="B460" s="5">
        <v>0</v>
      </c>
      <c r="C460" s="5">
        <v>0</v>
      </c>
      <c r="D460" s="5">
        <v>1</v>
      </c>
      <c r="E460" s="5">
        <v>210</v>
      </c>
      <c r="F460" s="5">
        <f>ROUND(Source!X434,O460)</f>
        <v>300.10000000000002</v>
      </c>
      <c r="G460" s="5" t="s">
        <v>93</v>
      </c>
      <c r="H460" s="5" t="s">
        <v>94</v>
      </c>
      <c r="I460" s="5"/>
      <c r="J460" s="5"/>
      <c r="K460" s="5">
        <v>210</v>
      </c>
      <c r="L460" s="5">
        <v>25</v>
      </c>
      <c r="M460" s="5">
        <v>3</v>
      </c>
      <c r="N460" s="5" t="s">
        <v>3</v>
      </c>
      <c r="O460" s="5">
        <v>2</v>
      </c>
      <c r="P460" s="5">
        <f>ROUND(Source!DP434,O460)</f>
        <v>16706.27</v>
      </c>
      <c r="Q460" s="5"/>
      <c r="R460" s="5"/>
      <c r="S460" s="5"/>
      <c r="T460" s="5"/>
      <c r="U460" s="5"/>
      <c r="V460" s="5"/>
      <c r="W460" s="5">
        <v>300.10000000000002</v>
      </c>
      <c r="X460" s="5">
        <v>1</v>
      </c>
      <c r="Y460" s="5">
        <v>300.10000000000002</v>
      </c>
      <c r="Z460" s="5">
        <v>16706.27</v>
      </c>
      <c r="AA460" s="5">
        <v>1</v>
      </c>
      <c r="AB460" s="5">
        <v>16706.27</v>
      </c>
    </row>
    <row r="461" spans="1:28" x14ac:dyDescent="0.2">
      <c r="A461" s="5">
        <v>50</v>
      </c>
      <c r="B461" s="5">
        <v>0</v>
      </c>
      <c r="C461" s="5">
        <v>0</v>
      </c>
      <c r="D461" s="5">
        <v>1</v>
      </c>
      <c r="E461" s="5">
        <v>211</v>
      </c>
      <c r="F461" s="5">
        <f>ROUND(Source!Y434,O461)</f>
        <v>156.84</v>
      </c>
      <c r="G461" s="5" t="s">
        <v>95</v>
      </c>
      <c r="H461" s="5" t="s">
        <v>96</v>
      </c>
      <c r="I461" s="5"/>
      <c r="J461" s="5"/>
      <c r="K461" s="5">
        <v>211</v>
      </c>
      <c r="L461" s="5">
        <v>26</v>
      </c>
      <c r="M461" s="5">
        <v>3</v>
      </c>
      <c r="N461" s="5" t="s">
        <v>3</v>
      </c>
      <c r="O461" s="5">
        <v>2</v>
      </c>
      <c r="P461" s="5">
        <f>ROUND(Source!DQ434,O461)</f>
        <v>8730.25</v>
      </c>
      <c r="Q461" s="5"/>
      <c r="R461" s="5"/>
      <c r="S461" s="5"/>
      <c r="T461" s="5"/>
      <c r="U461" s="5"/>
      <c r="V461" s="5"/>
      <c r="W461" s="5">
        <v>156.84</v>
      </c>
      <c r="X461" s="5">
        <v>1</v>
      </c>
      <c r="Y461" s="5">
        <v>156.84</v>
      </c>
      <c r="Z461" s="5">
        <v>8730.25</v>
      </c>
      <c r="AA461" s="5">
        <v>1</v>
      </c>
      <c r="AB461" s="5">
        <v>8730.25</v>
      </c>
    </row>
    <row r="462" spans="1:28" x14ac:dyDescent="0.2">
      <c r="A462" s="5">
        <v>50</v>
      </c>
      <c r="B462" s="5">
        <v>0</v>
      </c>
      <c r="C462" s="5">
        <v>0</v>
      </c>
      <c r="D462" s="5">
        <v>1</v>
      </c>
      <c r="E462" s="5">
        <v>224</v>
      </c>
      <c r="F462" s="5">
        <f>ROUND(Source!AR434,O462)</f>
        <v>10062.27</v>
      </c>
      <c r="G462" s="5" t="s">
        <v>97</v>
      </c>
      <c r="H462" s="5" t="s">
        <v>98</v>
      </c>
      <c r="I462" s="5"/>
      <c r="J462" s="5"/>
      <c r="K462" s="5">
        <v>224</v>
      </c>
      <c r="L462" s="5">
        <v>27</v>
      </c>
      <c r="M462" s="5">
        <v>3</v>
      </c>
      <c r="N462" s="5" t="s">
        <v>3</v>
      </c>
      <c r="O462" s="5">
        <v>2</v>
      </c>
      <c r="P462" s="5">
        <f>ROUND(Source!EJ434,O462)</f>
        <v>90411.58</v>
      </c>
      <c r="Q462" s="5"/>
      <c r="R462" s="5"/>
      <c r="S462" s="5"/>
      <c r="T462" s="5"/>
      <c r="U462" s="5"/>
      <c r="V462" s="5"/>
      <c r="W462" s="5">
        <v>10062.27</v>
      </c>
      <c r="X462" s="5">
        <v>1</v>
      </c>
      <c r="Y462" s="5">
        <v>10062.27</v>
      </c>
      <c r="Z462" s="5">
        <v>90411.58</v>
      </c>
      <c r="AA462" s="5">
        <v>1</v>
      </c>
      <c r="AB462" s="5">
        <v>90411.58</v>
      </c>
    </row>
    <row r="464" spans="1:28" x14ac:dyDescent="0.2">
      <c r="A464" s="6">
        <v>61</v>
      </c>
      <c r="B464" s="6"/>
      <c r="C464" s="6"/>
      <c r="D464" s="6"/>
      <c r="E464" s="6"/>
      <c r="F464" s="6">
        <v>10</v>
      </c>
      <c r="G464" s="6" t="s">
        <v>231</v>
      </c>
      <c r="H464" s="6" t="s">
        <v>232</v>
      </c>
    </row>
    <row r="465" spans="1:16" x14ac:dyDescent="0.2">
      <c r="A465" s="6">
        <v>61</v>
      </c>
      <c r="B465" s="6"/>
      <c r="C465" s="6"/>
      <c r="D465" s="6"/>
      <c r="E465" s="6"/>
      <c r="F465" s="6">
        <v>1900</v>
      </c>
      <c r="G465" s="6" t="s">
        <v>233</v>
      </c>
      <c r="H465" s="6" t="s">
        <v>234</v>
      </c>
    </row>
    <row r="466" spans="1:16" x14ac:dyDescent="0.2">
      <c r="A466" s="6">
        <v>61</v>
      </c>
      <c r="B466" s="6"/>
      <c r="C466" s="6"/>
      <c r="D466" s="6"/>
      <c r="E466" s="6"/>
      <c r="F466" s="6">
        <v>1800</v>
      </c>
      <c r="G466" s="6" t="s">
        <v>235</v>
      </c>
      <c r="H466" s="6" t="s">
        <v>234</v>
      </c>
    </row>
    <row r="467" spans="1:16" x14ac:dyDescent="0.2">
      <c r="A467" s="6">
        <v>61</v>
      </c>
      <c r="B467" s="6"/>
      <c r="C467" s="6"/>
      <c r="D467" s="6"/>
      <c r="E467" s="6"/>
      <c r="F467" s="6">
        <v>2</v>
      </c>
      <c r="G467" s="6" t="s">
        <v>236</v>
      </c>
      <c r="H467" s="6" t="s">
        <v>237</v>
      </c>
    </row>
    <row r="468" spans="1:16" x14ac:dyDescent="0.2">
      <c r="A468" s="6">
        <v>61</v>
      </c>
      <c r="B468" s="6"/>
      <c r="C468" s="6"/>
      <c r="D468" s="6"/>
      <c r="E468" s="6"/>
      <c r="F468" s="6">
        <v>10</v>
      </c>
      <c r="G468" s="6" t="s">
        <v>238</v>
      </c>
      <c r="H468" s="6" t="s">
        <v>238</v>
      </c>
    </row>
    <row r="469" spans="1:16" x14ac:dyDescent="0.2">
      <c r="A469" s="6">
        <v>61</v>
      </c>
      <c r="B469" s="6"/>
      <c r="C469" s="6"/>
      <c r="D469" s="6"/>
      <c r="E469" s="6"/>
      <c r="F469" s="6">
        <v>3</v>
      </c>
      <c r="G469" s="6" t="s">
        <v>239</v>
      </c>
      <c r="H469" s="6" t="s">
        <v>240</v>
      </c>
    </row>
    <row r="470" spans="1:16" x14ac:dyDescent="0.2">
      <c r="A470" s="6">
        <v>61</v>
      </c>
      <c r="B470" s="6"/>
      <c r="C470" s="6"/>
      <c r="D470" s="6"/>
      <c r="E470" s="6"/>
      <c r="F470" s="6">
        <v>2400</v>
      </c>
      <c r="G470" s="6" t="s">
        <v>241</v>
      </c>
      <c r="H470" s="6" t="s">
        <v>242</v>
      </c>
    </row>
    <row r="471" spans="1:16" x14ac:dyDescent="0.2">
      <c r="A471" s="6">
        <v>61</v>
      </c>
      <c r="B471" s="6"/>
      <c r="C471" s="6"/>
      <c r="D471" s="6"/>
      <c r="E471" s="6"/>
      <c r="F471" s="6">
        <v>0</v>
      </c>
      <c r="G471" s="6" t="s">
        <v>243</v>
      </c>
      <c r="H471" s="6" t="s">
        <v>244</v>
      </c>
    </row>
    <row r="472" spans="1:16" x14ac:dyDescent="0.2">
      <c r="A472" s="6">
        <v>61</v>
      </c>
      <c r="B472" s="6"/>
      <c r="C472" s="6"/>
      <c r="D472" s="6"/>
      <c r="E472" s="6"/>
      <c r="F472" s="6">
        <v>12</v>
      </c>
      <c r="G472" s="6" t="s">
        <v>245</v>
      </c>
      <c r="H472" s="6" t="s">
        <v>244</v>
      </c>
    </row>
    <row r="473" spans="1:16" x14ac:dyDescent="0.2">
      <c r="A473" s="6">
        <v>61</v>
      </c>
      <c r="B473" s="6"/>
      <c r="C473" s="6"/>
      <c r="D473" s="6"/>
      <c r="E473" s="6"/>
      <c r="F473" s="6">
        <v>0</v>
      </c>
      <c r="G473" s="6" t="s">
        <v>246</v>
      </c>
      <c r="H473" s="6" t="s">
        <v>244</v>
      </c>
    </row>
    <row r="474" spans="1:16" x14ac:dyDescent="0.2">
      <c r="A474" s="6">
        <v>61</v>
      </c>
      <c r="B474" s="6"/>
      <c r="C474" s="6"/>
      <c r="D474" s="6"/>
      <c r="E474" s="6"/>
      <c r="F474" s="6">
        <v>0</v>
      </c>
      <c r="G474" s="6" t="s">
        <v>247</v>
      </c>
      <c r="H474" s="6" t="s">
        <v>244</v>
      </c>
    </row>
    <row r="475" spans="1:16" x14ac:dyDescent="0.2">
      <c r="A475" s="6">
        <v>61</v>
      </c>
      <c r="B475" s="6"/>
      <c r="C475" s="6"/>
      <c r="D475" s="6"/>
      <c r="E475" s="6"/>
      <c r="F475" s="6">
        <v>2</v>
      </c>
      <c r="G475" s="6" t="s">
        <v>248</v>
      </c>
      <c r="H475" s="6" t="s">
        <v>244</v>
      </c>
    </row>
    <row r="476" spans="1:16" x14ac:dyDescent="0.2">
      <c r="A476" s="6">
        <v>61</v>
      </c>
      <c r="B476" s="6"/>
      <c r="C476" s="6"/>
      <c r="D476" s="6"/>
      <c r="E476" s="6"/>
      <c r="F476" s="6">
        <v>6</v>
      </c>
      <c r="G476" s="6" t="s">
        <v>249</v>
      </c>
      <c r="H476" s="6" t="s">
        <v>244</v>
      </c>
    </row>
    <row r="477" spans="1:16" x14ac:dyDescent="0.2">
      <c r="A477" s="6">
        <v>61</v>
      </c>
      <c r="B477" s="6"/>
      <c r="C477" s="6"/>
      <c r="D477" s="6"/>
      <c r="E477" s="6"/>
      <c r="F477" s="6">
        <v>12</v>
      </c>
      <c r="G477" s="6" t="s">
        <v>250</v>
      </c>
      <c r="H477" s="6" t="s">
        <v>250</v>
      </c>
    </row>
    <row r="480" spans="1:16" x14ac:dyDescent="0.2">
      <c r="A480">
        <v>70</v>
      </c>
      <c r="B480">
        <v>1</v>
      </c>
      <c r="D480">
        <v>1</v>
      </c>
      <c r="E480" t="s">
        <v>251</v>
      </c>
      <c r="F480" t="s">
        <v>252</v>
      </c>
      <c r="G480">
        <v>0</v>
      </c>
      <c r="H480">
        <v>0</v>
      </c>
      <c r="I480" t="s">
        <v>3</v>
      </c>
      <c r="J480">
        <v>1</v>
      </c>
      <c r="K480">
        <v>0</v>
      </c>
      <c r="L480" t="s">
        <v>3</v>
      </c>
      <c r="M480" t="s">
        <v>3</v>
      </c>
      <c r="N480">
        <v>0</v>
      </c>
      <c r="O480">
        <v>0</v>
      </c>
      <c r="P480" t="s">
        <v>3</v>
      </c>
    </row>
    <row r="481" spans="1:50" x14ac:dyDescent="0.2">
      <c r="A481">
        <v>70</v>
      </c>
      <c r="B481">
        <v>1</v>
      </c>
      <c r="D481">
        <v>2</v>
      </c>
      <c r="E481" t="s">
        <v>253</v>
      </c>
      <c r="F481" t="s">
        <v>254</v>
      </c>
      <c r="G481">
        <v>1</v>
      </c>
      <c r="H481">
        <v>0</v>
      </c>
      <c r="I481" t="s">
        <v>3</v>
      </c>
      <c r="J481">
        <v>1</v>
      </c>
      <c r="K481">
        <v>0</v>
      </c>
      <c r="L481" t="s">
        <v>3</v>
      </c>
      <c r="M481" t="s">
        <v>3</v>
      </c>
      <c r="N481">
        <v>0</v>
      </c>
      <c r="O481">
        <v>1</v>
      </c>
      <c r="P481" t="s">
        <v>3</v>
      </c>
    </row>
    <row r="482" spans="1:50" x14ac:dyDescent="0.2">
      <c r="A482">
        <v>70</v>
      </c>
      <c r="B482">
        <v>1</v>
      </c>
      <c r="D482">
        <v>3</v>
      </c>
      <c r="E482" t="s">
        <v>255</v>
      </c>
      <c r="F482" t="s">
        <v>256</v>
      </c>
      <c r="G482">
        <v>1</v>
      </c>
      <c r="H482">
        <v>0</v>
      </c>
      <c r="I482" t="s">
        <v>3</v>
      </c>
      <c r="J482">
        <v>0</v>
      </c>
      <c r="K482">
        <v>0</v>
      </c>
      <c r="L482" t="s">
        <v>3</v>
      </c>
      <c r="M482" t="s">
        <v>3</v>
      </c>
      <c r="N482">
        <v>0</v>
      </c>
      <c r="O482">
        <v>1</v>
      </c>
      <c r="P482" t="s">
        <v>3</v>
      </c>
    </row>
    <row r="483" spans="1:50" x14ac:dyDescent="0.2">
      <c r="A483">
        <v>70</v>
      </c>
      <c r="B483">
        <v>1</v>
      </c>
      <c r="D483">
        <v>4</v>
      </c>
      <c r="E483" t="s">
        <v>257</v>
      </c>
      <c r="F483" t="s">
        <v>258</v>
      </c>
      <c r="G483">
        <v>1</v>
      </c>
      <c r="H483">
        <v>0</v>
      </c>
      <c r="I483" t="s">
        <v>3</v>
      </c>
      <c r="J483">
        <v>0</v>
      </c>
      <c r="K483">
        <v>0</v>
      </c>
      <c r="L483" t="s">
        <v>3</v>
      </c>
      <c r="M483" t="s">
        <v>3</v>
      </c>
      <c r="N483">
        <v>0</v>
      </c>
      <c r="O483">
        <v>1</v>
      </c>
      <c r="P483" t="s">
        <v>3</v>
      </c>
    </row>
    <row r="484" spans="1:50" x14ac:dyDescent="0.2">
      <c r="A484">
        <v>70</v>
      </c>
      <c r="B484">
        <v>1</v>
      </c>
      <c r="D484">
        <v>5</v>
      </c>
      <c r="E484" t="s">
        <v>259</v>
      </c>
      <c r="F484" t="s">
        <v>260</v>
      </c>
      <c r="G484">
        <v>0</v>
      </c>
      <c r="H484">
        <v>0</v>
      </c>
      <c r="I484" t="s">
        <v>3</v>
      </c>
      <c r="J484">
        <v>0</v>
      </c>
      <c r="K484">
        <v>0</v>
      </c>
      <c r="L484" t="s">
        <v>3</v>
      </c>
      <c r="M484" t="s">
        <v>3</v>
      </c>
      <c r="N484">
        <v>0</v>
      </c>
      <c r="O484">
        <v>0</v>
      </c>
      <c r="P484" t="s">
        <v>3</v>
      </c>
    </row>
    <row r="485" spans="1:50" x14ac:dyDescent="0.2">
      <c r="A485">
        <v>70</v>
      </c>
      <c r="B485">
        <v>1</v>
      </c>
      <c r="D485">
        <v>6</v>
      </c>
      <c r="E485" t="s">
        <v>261</v>
      </c>
      <c r="F485" t="s">
        <v>262</v>
      </c>
      <c r="G485">
        <v>0</v>
      </c>
      <c r="H485">
        <v>0</v>
      </c>
      <c r="I485" t="s">
        <v>3</v>
      </c>
      <c r="J485">
        <v>0</v>
      </c>
      <c r="K485">
        <v>0</v>
      </c>
      <c r="L485" t="s">
        <v>3</v>
      </c>
      <c r="M485" t="s">
        <v>3</v>
      </c>
      <c r="N485">
        <v>0</v>
      </c>
      <c r="O485">
        <v>0</v>
      </c>
      <c r="P485" t="s">
        <v>3</v>
      </c>
    </row>
    <row r="487" spans="1:50" x14ac:dyDescent="0.2">
      <c r="A487">
        <v>-1</v>
      </c>
    </row>
    <row r="489" spans="1:50" x14ac:dyDescent="0.2">
      <c r="A489" s="4">
        <v>75</v>
      </c>
      <c r="B489" s="4" t="s">
        <v>263</v>
      </c>
      <c r="C489" s="4">
        <v>2025</v>
      </c>
      <c r="D489" s="4">
        <v>0</v>
      </c>
      <c r="E489" s="4">
        <v>10</v>
      </c>
      <c r="F489" s="4"/>
      <c r="G489" s="4">
        <v>0</v>
      </c>
      <c r="H489" s="4">
        <v>1</v>
      </c>
      <c r="I489" s="4">
        <v>1</v>
      </c>
      <c r="J489" s="4">
        <v>3</v>
      </c>
      <c r="K489" s="4">
        <v>0</v>
      </c>
      <c r="L489" s="4">
        <v>0</v>
      </c>
      <c r="M489" s="4">
        <v>1</v>
      </c>
      <c r="N489" s="4">
        <v>422441546</v>
      </c>
      <c r="O489" s="4">
        <v>1</v>
      </c>
    </row>
    <row r="490" spans="1:50" x14ac:dyDescent="0.2">
      <c r="A490" s="7">
        <v>1</v>
      </c>
      <c r="B490" s="7" t="s">
        <v>264</v>
      </c>
      <c r="C490" s="7" t="s">
        <v>265</v>
      </c>
      <c r="D490" s="7">
        <v>2025</v>
      </c>
      <c r="E490" s="7">
        <v>10</v>
      </c>
      <c r="F490" s="7">
        <v>1</v>
      </c>
      <c r="G490" s="7">
        <v>1</v>
      </c>
      <c r="H490" s="7">
        <v>0</v>
      </c>
      <c r="I490" s="7">
        <v>2</v>
      </c>
      <c r="J490" s="7">
        <v>1</v>
      </c>
      <c r="K490" s="7">
        <v>9.86</v>
      </c>
      <c r="L490" s="7">
        <v>7.66</v>
      </c>
      <c r="M490" s="7">
        <v>1</v>
      </c>
      <c r="N490" s="7">
        <v>1</v>
      </c>
      <c r="O490" s="7">
        <v>9.86</v>
      </c>
      <c r="P490" s="7">
        <v>7.66</v>
      </c>
      <c r="Q490" s="7">
        <v>1</v>
      </c>
      <c r="R490" s="7" t="s">
        <v>3</v>
      </c>
      <c r="S490" s="7" t="s">
        <v>3</v>
      </c>
      <c r="T490" s="7" t="s">
        <v>3</v>
      </c>
      <c r="U490" s="7" t="s">
        <v>3</v>
      </c>
      <c r="V490" s="7" t="s">
        <v>3</v>
      </c>
      <c r="W490" s="7" t="s">
        <v>3</v>
      </c>
      <c r="X490" s="7" t="s">
        <v>3</v>
      </c>
      <c r="Y490" s="7" t="s">
        <v>3</v>
      </c>
      <c r="Z490" s="7" t="s">
        <v>3</v>
      </c>
      <c r="AA490" s="7" t="s">
        <v>266</v>
      </c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>
        <v>422441547</v>
      </c>
      <c r="AO490" s="7"/>
      <c r="AP490" s="7"/>
      <c r="AQ490" s="7"/>
      <c r="AR490" s="7"/>
      <c r="AS490" s="7"/>
      <c r="AT490" s="7"/>
      <c r="AU490" s="7"/>
      <c r="AV490" s="7"/>
      <c r="AW490" s="7"/>
      <c r="AX490" s="7"/>
    </row>
    <row r="491" spans="1:50" x14ac:dyDescent="0.2">
      <c r="A491" s="4">
        <v>75</v>
      </c>
      <c r="B491" s="4" t="s">
        <v>267</v>
      </c>
      <c r="C491" s="4">
        <v>2000</v>
      </c>
      <c r="D491" s="4">
        <v>0</v>
      </c>
      <c r="E491" s="4">
        <v>1</v>
      </c>
      <c r="F491" s="4"/>
      <c r="G491" s="4">
        <v>0</v>
      </c>
      <c r="H491" s="4">
        <v>1</v>
      </c>
      <c r="I491" s="4">
        <v>1</v>
      </c>
      <c r="J491" s="4">
        <v>3</v>
      </c>
      <c r="K491" s="4">
        <v>0</v>
      </c>
      <c r="L491" s="4">
        <v>0</v>
      </c>
      <c r="M491" s="4">
        <v>0</v>
      </c>
      <c r="N491" s="4">
        <v>422441548</v>
      </c>
      <c r="O491" s="4">
        <v>2</v>
      </c>
    </row>
    <row r="492" spans="1:50" x14ac:dyDescent="0.2">
      <c r="A492" s="7">
        <v>1</v>
      </c>
      <c r="B492" s="7" t="s">
        <v>264</v>
      </c>
      <c r="C492" s="7" t="s">
        <v>265</v>
      </c>
      <c r="D492" s="7">
        <v>2000</v>
      </c>
      <c r="E492" s="7">
        <v>1</v>
      </c>
      <c r="F492" s="7">
        <v>1</v>
      </c>
      <c r="G492" s="7">
        <v>1</v>
      </c>
      <c r="H492" s="7">
        <v>0</v>
      </c>
      <c r="I492" s="7">
        <v>2</v>
      </c>
      <c r="J492" s="7">
        <v>1</v>
      </c>
      <c r="K492" s="7">
        <v>1</v>
      </c>
      <c r="L492" s="7">
        <v>1</v>
      </c>
      <c r="M492" s="7">
        <v>1</v>
      </c>
      <c r="N492" s="7">
        <v>1</v>
      </c>
      <c r="O492" s="7">
        <v>1</v>
      </c>
      <c r="P492" s="7">
        <v>1</v>
      </c>
      <c r="Q492" s="7">
        <v>1</v>
      </c>
      <c r="R492" s="7" t="s">
        <v>3</v>
      </c>
      <c r="S492" s="7" t="s">
        <v>3</v>
      </c>
      <c r="T492" s="7" t="s">
        <v>3</v>
      </c>
      <c r="U492" s="7" t="s">
        <v>3</v>
      </c>
      <c r="V492" s="7" t="s">
        <v>3</v>
      </c>
      <c r="W492" s="7" t="s">
        <v>3</v>
      </c>
      <c r="X492" s="7" t="s">
        <v>3</v>
      </c>
      <c r="Y492" s="7" t="s">
        <v>3</v>
      </c>
      <c r="Z492" s="7" t="s">
        <v>3</v>
      </c>
      <c r="AA492" s="7" t="s">
        <v>3</v>
      </c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>
        <v>422780058</v>
      </c>
      <c r="AO492" s="7"/>
      <c r="AP492" s="7"/>
      <c r="AQ492" s="7"/>
      <c r="AR492" s="7"/>
      <c r="AS492" s="7"/>
      <c r="AT492" s="7"/>
      <c r="AU492" s="7"/>
      <c r="AV492" s="7"/>
      <c r="AW492" s="7"/>
      <c r="AX492" s="7"/>
    </row>
    <row r="496" spans="1:50" x14ac:dyDescent="0.2">
      <c r="A496">
        <v>65</v>
      </c>
      <c r="C496">
        <v>1</v>
      </c>
      <c r="D496">
        <v>0</v>
      </c>
      <c r="E49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55"/>
  <sheetViews>
    <sheetView workbookViewId="0">
      <selection activeCell="E12" sqref="E12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52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422441546</v>
      </c>
      <c r="E14" s="1">
        <v>422441548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14</v>
      </c>
      <c r="D16" s="8" t="s">
        <v>15</v>
      </c>
      <c r="E16" s="9">
        <f>ROUND((Source!P208)/1000,2)</f>
        <v>3.79</v>
      </c>
      <c r="F16" s="9">
        <f>ROUND((Source!P209)/1000,2)</f>
        <v>52.7</v>
      </c>
      <c r="G16" s="9">
        <f>ROUND((Source!P200)/1000,2)</f>
        <v>0</v>
      </c>
      <c r="H16" s="9">
        <f>ROUND((Source!P210)/1000+(Source!P211)/1000,2)</f>
        <v>0</v>
      </c>
      <c r="I16" s="9">
        <f>E16+F16+G16+H16</f>
        <v>56.49</v>
      </c>
      <c r="J16" s="9">
        <f>ROUND((Source!P206+Source!P205)/1000,2)</f>
        <v>10.4</v>
      </c>
      <c r="K16" s="9">
        <v>71.569999999999993</v>
      </c>
      <c r="L16" s="9">
        <v>0</v>
      </c>
      <c r="M16" s="9">
        <v>0</v>
      </c>
      <c r="N16" s="9">
        <f>I16+L16+M16</f>
        <v>56.49</v>
      </c>
      <c r="T16" s="10">
        <f>ROUND((Source!F208)/1000,2)</f>
        <v>0.23</v>
      </c>
      <c r="U16" s="10">
        <f>ROUND((Source!F209)/1000,2)</f>
        <v>6.4</v>
      </c>
      <c r="V16" s="10">
        <f>ROUND((Source!F200)/1000,2)</f>
        <v>0</v>
      </c>
      <c r="W16" s="10">
        <f>ROUND((Source!F210)/1000+(Source!F211)/1000,2)</f>
        <v>0</v>
      </c>
      <c r="X16" s="10">
        <f>T16+U16+V16+W16</f>
        <v>6.6300000000000008</v>
      </c>
      <c r="Y16" s="10">
        <f>ROUND((Source!F206+Source!F205)/1000,2)</f>
        <v>0.19</v>
      </c>
      <c r="Z16" s="10">
        <v>12.49</v>
      </c>
      <c r="AA16" s="10">
        <v>0</v>
      </c>
      <c r="AB16" s="10">
        <v>0</v>
      </c>
      <c r="AC16" s="10">
        <f>X16+AA16+AB16</f>
        <v>6.6300000000000008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41144.129999999997</v>
      </c>
      <c r="AU16" s="9">
        <v>30424.55</v>
      </c>
      <c r="AV16" s="9">
        <v>0</v>
      </c>
      <c r="AW16" s="9">
        <v>0</v>
      </c>
      <c r="AX16" s="9">
        <v>0</v>
      </c>
      <c r="AY16" s="9">
        <v>604.9</v>
      </c>
      <c r="AZ16" s="9">
        <v>281.68</v>
      </c>
      <c r="BA16" s="9">
        <v>10114.68</v>
      </c>
      <c r="BB16" s="9">
        <v>3791.96</v>
      </c>
      <c r="BC16" s="9">
        <v>52703.99</v>
      </c>
      <c r="BD16" s="9">
        <v>0</v>
      </c>
      <c r="BE16" s="9">
        <v>0</v>
      </c>
      <c r="BF16" s="9">
        <v>13.739277019999998</v>
      </c>
      <c r="BG16" s="9">
        <v>0</v>
      </c>
      <c r="BH16" s="9">
        <v>0</v>
      </c>
      <c r="BI16" s="9">
        <v>10058.049999999999</v>
      </c>
      <c r="BJ16" s="9">
        <v>5293.77</v>
      </c>
      <c r="BK16" s="9">
        <v>56495.95</v>
      </c>
      <c r="BR16" s="10">
        <v>6354.19</v>
      </c>
      <c r="BS16" s="10">
        <v>6134.42</v>
      </c>
      <c r="BT16" s="10">
        <v>0</v>
      </c>
      <c r="BU16" s="10">
        <v>0</v>
      </c>
      <c r="BV16" s="10">
        <v>0</v>
      </c>
      <c r="BW16" s="10">
        <v>38.08</v>
      </c>
      <c r="BX16" s="10">
        <v>5.0599999999999996</v>
      </c>
      <c r="BY16" s="10">
        <v>181.69</v>
      </c>
      <c r="BZ16" s="10">
        <v>233.2</v>
      </c>
      <c r="CA16" s="10">
        <v>6396.77</v>
      </c>
      <c r="CB16" s="10">
        <v>0</v>
      </c>
      <c r="CC16" s="10">
        <v>0</v>
      </c>
      <c r="CD16" s="10">
        <v>13.739277019999998</v>
      </c>
      <c r="CE16" s="10">
        <v>0</v>
      </c>
      <c r="CF16" s="10">
        <v>0</v>
      </c>
      <c r="CG16" s="10">
        <v>180.67</v>
      </c>
      <c r="CH16" s="10">
        <v>95.11</v>
      </c>
      <c r="CI16" s="10">
        <v>6629.97</v>
      </c>
    </row>
    <row r="17" spans="1:87" x14ac:dyDescent="0.2">
      <c r="A17" s="8">
        <v>3</v>
      </c>
      <c r="B17" s="8">
        <v>2</v>
      </c>
      <c r="C17" s="8" t="s">
        <v>218</v>
      </c>
      <c r="D17" s="8" t="s">
        <v>219</v>
      </c>
      <c r="E17" s="9">
        <f>ROUND((Source!P412)/1000,2)</f>
        <v>7.73</v>
      </c>
      <c r="F17" s="9">
        <f>ROUND((Source!P413)/1000,2)</f>
        <v>26.19</v>
      </c>
      <c r="G17" s="9">
        <f>ROUND((Source!P404)/1000,2)</f>
        <v>0</v>
      </c>
      <c r="H17" s="9">
        <f>ROUND((Source!P414)/1000+(Source!P415)/1000,2)</f>
        <v>0</v>
      </c>
      <c r="I17" s="9">
        <f>E17+F17+G17+H17</f>
        <v>33.92</v>
      </c>
      <c r="J17" s="9">
        <f>ROUND((Source!P410+Source!P409)/1000,2)</f>
        <v>6.96</v>
      </c>
      <c r="K17" s="9">
        <v>40.43</v>
      </c>
      <c r="L17" s="9">
        <v>0</v>
      </c>
      <c r="M17" s="9">
        <v>0</v>
      </c>
      <c r="N17" s="9">
        <f>I17+L17+M17</f>
        <v>33.92</v>
      </c>
      <c r="T17" s="10">
        <f>ROUND((Source!F412)/1000,2)</f>
        <v>0.44</v>
      </c>
      <c r="U17" s="10">
        <f>ROUND((Source!F413)/1000,2)</f>
        <v>2.99</v>
      </c>
      <c r="V17" s="10">
        <f>ROUND((Source!F404)/1000,2)</f>
        <v>0</v>
      </c>
      <c r="W17" s="10">
        <f>ROUND((Source!F414)/1000+(Source!F415)/1000,2)</f>
        <v>0</v>
      </c>
      <c r="X17" s="10">
        <f>T17+U17+V17+W17</f>
        <v>3.43</v>
      </c>
      <c r="Y17" s="10">
        <f>ROUND((Source!F410+Source!F409)/1000,2)</f>
        <v>0.13</v>
      </c>
      <c r="Z17" s="10">
        <v>6.35</v>
      </c>
      <c r="AA17" s="10">
        <v>0</v>
      </c>
      <c r="AB17" s="10">
        <v>0</v>
      </c>
      <c r="AC17" s="10">
        <f>X17+AA17+AB17</f>
        <v>3.43</v>
      </c>
      <c r="AI17" s="8">
        <v>0</v>
      </c>
      <c r="AJ17" s="8">
        <v>-1</v>
      </c>
      <c r="AK17" s="8" t="s">
        <v>3</v>
      </c>
      <c r="AL17" s="8" t="s">
        <v>3</v>
      </c>
      <c r="AM17" s="8" t="s">
        <v>3</v>
      </c>
      <c r="AN17" s="8">
        <v>0</v>
      </c>
      <c r="AO17" s="8" t="s">
        <v>3</v>
      </c>
      <c r="AP17" s="8" t="s">
        <v>3</v>
      </c>
      <c r="AT17" s="9">
        <v>23830.93</v>
      </c>
      <c r="AU17" s="9">
        <v>16600.37</v>
      </c>
      <c r="AV17" s="9">
        <v>0</v>
      </c>
      <c r="AW17" s="9">
        <v>0</v>
      </c>
      <c r="AX17" s="9">
        <v>0</v>
      </c>
      <c r="AY17" s="9">
        <v>442.71</v>
      </c>
      <c r="AZ17" s="9">
        <v>173.13</v>
      </c>
      <c r="BA17" s="9">
        <v>6787.85</v>
      </c>
      <c r="BB17" s="9">
        <v>7727.18</v>
      </c>
      <c r="BC17" s="9">
        <v>26188.45</v>
      </c>
      <c r="BD17" s="9">
        <v>0</v>
      </c>
      <c r="BE17" s="9">
        <v>0</v>
      </c>
      <c r="BF17" s="9">
        <v>10.02330166</v>
      </c>
      <c r="BG17" s="9">
        <v>0</v>
      </c>
      <c r="BH17" s="9">
        <v>0</v>
      </c>
      <c r="BI17" s="9">
        <v>6648.22</v>
      </c>
      <c r="BJ17" s="9">
        <v>3436.48</v>
      </c>
      <c r="BK17" s="9">
        <v>33915.629999999997</v>
      </c>
      <c r="BR17" s="10">
        <v>3251.14</v>
      </c>
      <c r="BS17" s="10">
        <v>3099.38</v>
      </c>
      <c r="BT17" s="10">
        <v>0</v>
      </c>
      <c r="BU17" s="10">
        <v>0</v>
      </c>
      <c r="BV17" s="10">
        <v>0</v>
      </c>
      <c r="BW17" s="10">
        <v>29.83</v>
      </c>
      <c r="BX17" s="10">
        <v>3.11</v>
      </c>
      <c r="BY17" s="10">
        <v>121.93</v>
      </c>
      <c r="BZ17" s="10">
        <v>440.98</v>
      </c>
      <c r="CA17" s="10">
        <v>2991.32</v>
      </c>
      <c r="CB17" s="10">
        <v>0</v>
      </c>
      <c r="CC17" s="10">
        <v>0</v>
      </c>
      <c r="CD17" s="10">
        <v>10.02330166</v>
      </c>
      <c r="CE17" s="10">
        <v>0</v>
      </c>
      <c r="CF17" s="10">
        <v>0</v>
      </c>
      <c r="CG17" s="10">
        <v>119.43</v>
      </c>
      <c r="CH17" s="10">
        <v>61.73</v>
      </c>
      <c r="CI17" s="10">
        <v>3432.3</v>
      </c>
    </row>
    <row r="19" spans="1:87" x14ac:dyDescent="0.2">
      <c r="A19">
        <v>51</v>
      </c>
      <c r="E19">
        <v>11.52</v>
      </c>
      <c r="F19">
        <v>78.89</v>
      </c>
      <c r="G19">
        <v>0</v>
      </c>
      <c r="H19">
        <v>0</v>
      </c>
      <c r="I19">
        <v>90.41</v>
      </c>
      <c r="J19">
        <v>17.36</v>
      </c>
      <c r="K19">
        <v>112</v>
      </c>
      <c r="L19">
        <v>0</v>
      </c>
      <c r="M19">
        <v>0</v>
      </c>
      <c r="N19">
        <v>90.41</v>
      </c>
      <c r="T19">
        <v>0.67</v>
      </c>
      <c r="U19">
        <v>9.39</v>
      </c>
      <c r="V19">
        <v>0</v>
      </c>
      <c r="W19">
        <v>0</v>
      </c>
      <c r="X19">
        <v>10.06</v>
      </c>
      <c r="Y19">
        <v>0.32</v>
      </c>
      <c r="Z19">
        <v>18.84</v>
      </c>
      <c r="AA19">
        <v>0</v>
      </c>
      <c r="AB19">
        <v>0</v>
      </c>
      <c r="AC19">
        <v>10.06</v>
      </c>
    </row>
    <row r="21" spans="1:87" x14ac:dyDescent="0.2">
      <c r="A21" s="5">
        <v>50</v>
      </c>
      <c r="B21" s="5">
        <v>0</v>
      </c>
      <c r="C21" s="5">
        <v>0</v>
      </c>
      <c r="D21" s="5">
        <v>1</v>
      </c>
      <c r="E21" s="5">
        <v>201</v>
      </c>
      <c r="F21" s="5">
        <v>64975.06</v>
      </c>
      <c r="G21" s="5" t="s">
        <v>45</v>
      </c>
      <c r="H21" s="5" t="s">
        <v>46</v>
      </c>
      <c r="I21" s="5"/>
      <c r="J21" s="5"/>
      <c r="K21" s="5">
        <v>201</v>
      </c>
      <c r="L21" s="5">
        <v>1</v>
      </c>
      <c r="M21" s="5">
        <v>3</v>
      </c>
      <c r="N21" s="5" t="s">
        <v>3</v>
      </c>
      <c r="O21" s="5">
        <v>2</v>
      </c>
      <c r="P21" s="5">
        <v>9605.33</v>
      </c>
    </row>
    <row r="22" spans="1:87" x14ac:dyDescent="0.2">
      <c r="A22" s="5">
        <v>50</v>
      </c>
      <c r="B22" s="5">
        <v>0</v>
      </c>
      <c r="C22" s="5">
        <v>0</v>
      </c>
      <c r="D22" s="5">
        <v>1</v>
      </c>
      <c r="E22" s="5">
        <v>202</v>
      </c>
      <c r="F22" s="5">
        <v>47024.92</v>
      </c>
      <c r="G22" s="5" t="s">
        <v>47</v>
      </c>
      <c r="H22" s="5" t="s">
        <v>48</v>
      </c>
      <c r="I22" s="5"/>
      <c r="J22" s="5"/>
      <c r="K22" s="5">
        <v>202</v>
      </c>
      <c r="L22" s="5">
        <v>2</v>
      </c>
      <c r="M22" s="5">
        <v>3</v>
      </c>
      <c r="N22" s="5" t="s">
        <v>3</v>
      </c>
      <c r="O22" s="5">
        <v>2</v>
      </c>
      <c r="P22" s="5">
        <v>9233.7999999999993</v>
      </c>
    </row>
    <row r="23" spans="1:87" x14ac:dyDescent="0.2">
      <c r="A23" s="5">
        <v>50</v>
      </c>
      <c r="B23" s="5">
        <v>0</v>
      </c>
      <c r="C23" s="5">
        <v>0</v>
      </c>
      <c r="D23" s="5">
        <v>1</v>
      </c>
      <c r="E23" s="5">
        <v>222</v>
      </c>
      <c r="F23" s="5">
        <v>0</v>
      </c>
      <c r="G23" s="5" t="s">
        <v>49</v>
      </c>
      <c r="H23" s="5" t="s">
        <v>50</v>
      </c>
      <c r="I23" s="5"/>
      <c r="J23" s="5"/>
      <c r="K23" s="5">
        <v>222</v>
      </c>
      <c r="L23" s="5">
        <v>3</v>
      </c>
      <c r="M23" s="5">
        <v>3</v>
      </c>
      <c r="N23" s="5" t="s">
        <v>3</v>
      </c>
      <c r="O23" s="5">
        <v>2</v>
      </c>
      <c r="P23" s="5">
        <v>0</v>
      </c>
    </row>
    <row r="24" spans="1:87" x14ac:dyDescent="0.2">
      <c r="A24" s="5">
        <v>50</v>
      </c>
      <c r="B24" s="5">
        <v>0</v>
      </c>
      <c r="C24" s="5">
        <v>0</v>
      </c>
      <c r="D24" s="5">
        <v>1</v>
      </c>
      <c r="E24" s="5">
        <v>225</v>
      </c>
      <c r="F24" s="5">
        <v>47024.92</v>
      </c>
      <c r="G24" s="5" t="s">
        <v>51</v>
      </c>
      <c r="H24" s="5" t="s">
        <v>52</v>
      </c>
      <c r="I24" s="5"/>
      <c r="J24" s="5"/>
      <c r="K24" s="5">
        <v>225</v>
      </c>
      <c r="L24" s="5">
        <v>4</v>
      </c>
      <c r="M24" s="5">
        <v>3</v>
      </c>
      <c r="N24" s="5" t="s">
        <v>3</v>
      </c>
      <c r="O24" s="5">
        <v>2</v>
      </c>
      <c r="P24" s="5">
        <v>9233.7999999999993</v>
      </c>
    </row>
    <row r="25" spans="1:87" x14ac:dyDescent="0.2">
      <c r="A25" s="5">
        <v>50</v>
      </c>
      <c r="B25" s="5">
        <v>0</v>
      </c>
      <c r="C25" s="5">
        <v>0</v>
      </c>
      <c r="D25" s="5">
        <v>1</v>
      </c>
      <c r="E25" s="5">
        <v>226</v>
      </c>
      <c r="F25" s="5">
        <v>47024.92</v>
      </c>
      <c r="G25" s="5" t="s">
        <v>53</v>
      </c>
      <c r="H25" s="5" t="s">
        <v>54</v>
      </c>
      <c r="I25" s="5"/>
      <c r="J25" s="5"/>
      <c r="K25" s="5">
        <v>226</v>
      </c>
      <c r="L25" s="5">
        <v>5</v>
      </c>
      <c r="M25" s="5">
        <v>3</v>
      </c>
      <c r="N25" s="5" t="s">
        <v>3</v>
      </c>
      <c r="O25" s="5">
        <v>2</v>
      </c>
      <c r="P25" s="5">
        <v>9233.7999999999993</v>
      </c>
    </row>
    <row r="26" spans="1:87" x14ac:dyDescent="0.2">
      <c r="A26" s="5">
        <v>50</v>
      </c>
      <c r="B26" s="5">
        <v>0</v>
      </c>
      <c r="C26" s="5">
        <v>0</v>
      </c>
      <c r="D26" s="5">
        <v>1</v>
      </c>
      <c r="E26" s="5">
        <v>227</v>
      </c>
      <c r="F26" s="5">
        <v>0</v>
      </c>
      <c r="G26" s="5" t="s">
        <v>55</v>
      </c>
      <c r="H26" s="5" t="s">
        <v>56</v>
      </c>
      <c r="I26" s="5"/>
      <c r="J26" s="5"/>
      <c r="K26" s="5">
        <v>227</v>
      </c>
      <c r="L26" s="5">
        <v>6</v>
      </c>
      <c r="M26" s="5">
        <v>3</v>
      </c>
      <c r="N26" s="5" t="s">
        <v>3</v>
      </c>
      <c r="O26" s="5">
        <v>2</v>
      </c>
      <c r="P26" s="5">
        <v>0</v>
      </c>
    </row>
    <row r="27" spans="1:87" x14ac:dyDescent="0.2">
      <c r="A27" s="5">
        <v>50</v>
      </c>
      <c r="B27" s="5">
        <v>0</v>
      </c>
      <c r="C27" s="5">
        <v>0</v>
      </c>
      <c r="D27" s="5">
        <v>1</v>
      </c>
      <c r="E27" s="5">
        <v>228</v>
      </c>
      <c r="F27" s="5">
        <v>47024.92</v>
      </c>
      <c r="G27" s="5" t="s">
        <v>57</v>
      </c>
      <c r="H27" s="5" t="s">
        <v>58</v>
      </c>
      <c r="I27" s="5"/>
      <c r="J27" s="5"/>
      <c r="K27" s="5">
        <v>228</v>
      </c>
      <c r="L27" s="5">
        <v>7</v>
      </c>
      <c r="M27" s="5">
        <v>3</v>
      </c>
      <c r="N27" s="5" t="s">
        <v>3</v>
      </c>
      <c r="O27" s="5">
        <v>2</v>
      </c>
      <c r="P27" s="5">
        <v>9233.7999999999993</v>
      </c>
    </row>
    <row r="28" spans="1:87" x14ac:dyDescent="0.2">
      <c r="A28" s="5">
        <v>50</v>
      </c>
      <c r="B28" s="5">
        <v>0</v>
      </c>
      <c r="C28" s="5">
        <v>0</v>
      </c>
      <c r="D28" s="5">
        <v>1</v>
      </c>
      <c r="E28" s="5">
        <v>216</v>
      </c>
      <c r="F28" s="5">
        <v>0</v>
      </c>
      <c r="G28" s="5" t="s">
        <v>59</v>
      </c>
      <c r="H28" s="5" t="s">
        <v>60</v>
      </c>
      <c r="I28" s="5"/>
      <c r="J28" s="5"/>
      <c r="K28" s="5">
        <v>216</v>
      </c>
      <c r="L28" s="5">
        <v>8</v>
      </c>
      <c r="M28" s="5">
        <v>3</v>
      </c>
      <c r="N28" s="5" t="s">
        <v>3</v>
      </c>
      <c r="O28" s="5">
        <v>2</v>
      </c>
      <c r="P28" s="5">
        <v>0</v>
      </c>
    </row>
    <row r="29" spans="1:87" x14ac:dyDescent="0.2">
      <c r="A29" s="5">
        <v>50</v>
      </c>
      <c r="B29" s="5">
        <v>0</v>
      </c>
      <c r="C29" s="5">
        <v>0</v>
      </c>
      <c r="D29" s="5">
        <v>1</v>
      </c>
      <c r="E29" s="5">
        <v>223</v>
      </c>
      <c r="F29" s="5">
        <v>0</v>
      </c>
      <c r="G29" s="5" t="s">
        <v>61</v>
      </c>
      <c r="H29" s="5" t="s">
        <v>62</v>
      </c>
      <c r="I29" s="5"/>
      <c r="J29" s="5"/>
      <c r="K29" s="5">
        <v>223</v>
      </c>
      <c r="L29" s="5">
        <v>9</v>
      </c>
      <c r="M29" s="5">
        <v>3</v>
      </c>
      <c r="N29" s="5" t="s">
        <v>3</v>
      </c>
      <c r="O29" s="5">
        <v>2</v>
      </c>
      <c r="P29" s="5">
        <v>0</v>
      </c>
    </row>
    <row r="30" spans="1:87" x14ac:dyDescent="0.2">
      <c r="A30" s="5">
        <v>50</v>
      </c>
      <c r="B30" s="5">
        <v>0</v>
      </c>
      <c r="C30" s="5">
        <v>0</v>
      </c>
      <c r="D30" s="5">
        <v>1</v>
      </c>
      <c r="E30" s="5">
        <v>229</v>
      </c>
      <c r="F30" s="5">
        <v>0</v>
      </c>
      <c r="G30" s="5" t="s">
        <v>63</v>
      </c>
      <c r="H30" s="5" t="s">
        <v>64</v>
      </c>
      <c r="I30" s="5"/>
      <c r="J30" s="5"/>
      <c r="K30" s="5">
        <v>229</v>
      </c>
      <c r="L30" s="5">
        <v>10</v>
      </c>
      <c r="M30" s="5">
        <v>3</v>
      </c>
      <c r="N30" s="5" t="s">
        <v>3</v>
      </c>
      <c r="O30" s="5">
        <v>2</v>
      </c>
      <c r="P30" s="5">
        <v>0</v>
      </c>
    </row>
    <row r="31" spans="1:87" x14ac:dyDescent="0.2">
      <c r="A31" s="5">
        <v>50</v>
      </c>
      <c r="B31" s="5">
        <v>0</v>
      </c>
      <c r="C31" s="5">
        <v>0</v>
      </c>
      <c r="D31" s="5">
        <v>1</v>
      </c>
      <c r="E31" s="5">
        <v>203</v>
      </c>
      <c r="F31" s="5">
        <v>1047.6099999999999</v>
      </c>
      <c r="G31" s="5" t="s">
        <v>65</v>
      </c>
      <c r="H31" s="5" t="s">
        <v>66</v>
      </c>
      <c r="I31" s="5"/>
      <c r="J31" s="5"/>
      <c r="K31" s="5">
        <v>203</v>
      </c>
      <c r="L31" s="5">
        <v>11</v>
      </c>
      <c r="M31" s="5">
        <v>3</v>
      </c>
      <c r="N31" s="5" t="s">
        <v>3</v>
      </c>
      <c r="O31" s="5">
        <v>2</v>
      </c>
      <c r="P31" s="5">
        <v>67.91</v>
      </c>
    </row>
    <row r="32" spans="1:87" x14ac:dyDescent="0.2">
      <c r="A32" s="5">
        <v>50</v>
      </c>
      <c r="B32" s="5">
        <v>0</v>
      </c>
      <c r="C32" s="5">
        <v>0</v>
      </c>
      <c r="D32" s="5">
        <v>1</v>
      </c>
      <c r="E32" s="5">
        <v>231</v>
      </c>
      <c r="F32" s="5">
        <v>0</v>
      </c>
      <c r="G32" s="5" t="s">
        <v>67</v>
      </c>
      <c r="H32" s="5" t="s">
        <v>68</v>
      </c>
      <c r="I32" s="5"/>
      <c r="J32" s="5"/>
      <c r="K32" s="5">
        <v>231</v>
      </c>
      <c r="L32" s="5">
        <v>12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204</v>
      </c>
      <c r="F33" s="5">
        <v>454.81</v>
      </c>
      <c r="G33" s="5" t="s">
        <v>69</v>
      </c>
      <c r="H33" s="5" t="s">
        <v>70</v>
      </c>
      <c r="I33" s="5"/>
      <c r="J33" s="5"/>
      <c r="K33" s="5">
        <v>204</v>
      </c>
      <c r="L33" s="5">
        <v>13</v>
      </c>
      <c r="M33" s="5">
        <v>3</v>
      </c>
      <c r="N33" s="5" t="s">
        <v>3</v>
      </c>
      <c r="O33" s="5">
        <v>2</v>
      </c>
      <c r="P33" s="5">
        <v>8.17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205</v>
      </c>
      <c r="F34" s="5">
        <v>16902.53</v>
      </c>
      <c r="G34" s="5" t="s">
        <v>71</v>
      </c>
      <c r="H34" s="5" t="s">
        <v>72</v>
      </c>
      <c r="I34" s="5"/>
      <c r="J34" s="5"/>
      <c r="K34" s="5">
        <v>205</v>
      </c>
      <c r="L34" s="5">
        <v>14</v>
      </c>
      <c r="M34" s="5">
        <v>3</v>
      </c>
      <c r="N34" s="5" t="s">
        <v>3</v>
      </c>
      <c r="O34" s="5">
        <v>2</v>
      </c>
      <c r="P34" s="5">
        <v>303.62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232</v>
      </c>
      <c r="F35" s="5">
        <v>0</v>
      </c>
      <c r="G35" s="5" t="s">
        <v>73</v>
      </c>
      <c r="H35" s="5" t="s">
        <v>74</v>
      </c>
      <c r="I35" s="5"/>
      <c r="J35" s="5"/>
      <c r="K35" s="5">
        <v>232</v>
      </c>
      <c r="L35" s="5">
        <v>15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214</v>
      </c>
      <c r="F36" s="5">
        <v>11519.14</v>
      </c>
      <c r="G36" s="5" t="s">
        <v>75</v>
      </c>
      <c r="H36" s="5" t="s">
        <v>76</v>
      </c>
      <c r="I36" s="5"/>
      <c r="J36" s="5"/>
      <c r="K36" s="5">
        <v>214</v>
      </c>
      <c r="L36" s="5">
        <v>16</v>
      </c>
      <c r="M36" s="5">
        <v>3</v>
      </c>
      <c r="N36" s="5" t="s">
        <v>3</v>
      </c>
      <c r="O36" s="5">
        <v>2</v>
      </c>
      <c r="P36" s="5">
        <v>674.18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215</v>
      </c>
      <c r="F37" s="5">
        <v>78892.44</v>
      </c>
      <c r="G37" s="5" t="s">
        <v>77</v>
      </c>
      <c r="H37" s="5" t="s">
        <v>78</v>
      </c>
      <c r="I37" s="5"/>
      <c r="J37" s="5"/>
      <c r="K37" s="5">
        <v>215</v>
      </c>
      <c r="L37" s="5">
        <v>17</v>
      </c>
      <c r="M37" s="5">
        <v>3</v>
      </c>
      <c r="N37" s="5" t="s">
        <v>3</v>
      </c>
      <c r="O37" s="5">
        <v>2</v>
      </c>
      <c r="P37" s="5">
        <v>9388.09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217</v>
      </c>
      <c r="F38" s="5">
        <v>0</v>
      </c>
      <c r="G38" s="5" t="s">
        <v>79</v>
      </c>
      <c r="H38" s="5" t="s">
        <v>80</v>
      </c>
      <c r="I38" s="5"/>
      <c r="J38" s="5"/>
      <c r="K38" s="5">
        <v>217</v>
      </c>
      <c r="L38" s="5">
        <v>18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230</v>
      </c>
      <c r="F39" s="5">
        <v>0</v>
      </c>
      <c r="G39" s="5" t="s">
        <v>81</v>
      </c>
      <c r="H39" s="5" t="s">
        <v>82</v>
      </c>
      <c r="I39" s="5"/>
      <c r="J39" s="5"/>
      <c r="K39" s="5">
        <v>230</v>
      </c>
      <c r="L39" s="5">
        <v>19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206</v>
      </c>
      <c r="F40" s="5">
        <v>0</v>
      </c>
      <c r="G40" s="5" t="s">
        <v>83</v>
      </c>
      <c r="H40" s="5" t="s">
        <v>84</v>
      </c>
      <c r="I40" s="5"/>
      <c r="J40" s="5"/>
      <c r="K40" s="5">
        <v>206</v>
      </c>
      <c r="L40" s="5">
        <v>20</v>
      </c>
      <c r="M40" s="5">
        <v>3</v>
      </c>
      <c r="N40" s="5" t="s">
        <v>3</v>
      </c>
      <c r="O40" s="5">
        <v>2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207</v>
      </c>
      <c r="F41" s="5">
        <v>23.762578680000001</v>
      </c>
      <c r="G41" s="5" t="s">
        <v>85</v>
      </c>
      <c r="H41" s="5" t="s">
        <v>86</v>
      </c>
      <c r="I41" s="5"/>
      <c r="J41" s="5"/>
      <c r="K41" s="5">
        <v>207</v>
      </c>
      <c r="L41" s="5">
        <v>21</v>
      </c>
      <c r="M41" s="5">
        <v>3</v>
      </c>
      <c r="N41" s="5" t="s">
        <v>3</v>
      </c>
      <c r="O41" s="5">
        <v>-1</v>
      </c>
      <c r="P41" s="5">
        <v>23.762578680000001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208</v>
      </c>
      <c r="F42" s="5">
        <v>0</v>
      </c>
      <c r="G42" s="5" t="s">
        <v>87</v>
      </c>
      <c r="H42" s="5" t="s">
        <v>88</v>
      </c>
      <c r="I42" s="5"/>
      <c r="J42" s="5"/>
      <c r="K42" s="5">
        <v>208</v>
      </c>
      <c r="L42" s="5">
        <v>22</v>
      </c>
      <c r="M42" s="5">
        <v>3</v>
      </c>
      <c r="N42" s="5" t="s">
        <v>3</v>
      </c>
      <c r="O42" s="5">
        <v>-1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209</v>
      </c>
      <c r="F43" s="5">
        <v>0</v>
      </c>
      <c r="G43" s="5" t="s">
        <v>89</v>
      </c>
      <c r="H43" s="5" t="s">
        <v>90</v>
      </c>
      <c r="I43" s="5"/>
      <c r="J43" s="5"/>
      <c r="K43" s="5">
        <v>209</v>
      </c>
      <c r="L43" s="5">
        <v>23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233</v>
      </c>
      <c r="F44" s="5">
        <v>0</v>
      </c>
      <c r="G44" s="5" t="s">
        <v>91</v>
      </c>
      <c r="H44" s="5" t="s">
        <v>92</v>
      </c>
      <c r="I44" s="5"/>
      <c r="J44" s="5"/>
      <c r="K44" s="5">
        <v>233</v>
      </c>
      <c r="L44" s="5">
        <v>24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210</v>
      </c>
      <c r="F45" s="5">
        <v>16706.27</v>
      </c>
      <c r="G45" s="5" t="s">
        <v>93</v>
      </c>
      <c r="H45" s="5" t="s">
        <v>94</v>
      </c>
      <c r="I45" s="5"/>
      <c r="J45" s="5"/>
      <c r="K45" s="5">
        <v>210</v>
      </c>
      <c r="L45" s="5">
        <v>25</v>
      </c>
      <c r="M45" s="5">
        <v>3</v>
      </c>
      <c r="N45" s="5" t="s">
        <v>3</v>
      </c>
      <c r="O45" s="5">
        <v>2</v>
      </c>
      <c r="P45" s="5">
        <v>300.10000000000002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211</v>
      </c>
      <c r="F46" s="5">
        <v>8730.25</v>
      </c>
      <c r="G46" s="5" t="s">
        <v>95</v>
      </c>
      <c r="H46" s="5" t="s">
        <v>96</v>
      </c>
      <c r="I46" s="5"/>
      <c r="J46" s="5"/>
      <c r="K46" s="5">
        <v>211</v>
      </c>
      <c r="L46" s="5">
        <v>26</v>
      </c>
      <c r="M46" s="5">
        <v>3</v>
      </c>
      <c r="N46" s="5" t="s">
        <v>3</v>
      </c>
      <c r="O46" s="5">
        <v>2</v>
      </c>
      <c r="P46" s="5">
        <v>156.84</v>
      </c>
    </row>
    <row r="47" spans="1:16" x14ac:dyDescent="0.2">
      <c r="A47" s="5">
        <v>50</v>
      </c>
      <c r="B47" s="5">
        <v>0</v>
      </c>
      <c r="C47" s="5">
        <v>0</v>
      </c>
      <c r="D47" s="5">
        <v>1</v>
      </c>
      <c r="E47" s="5">
        <v>224</v>
      </c>
      <c r="F47" s="5">
        <v>90411.58</v>
      </c>
      <c r="G47" s="5" t="s">
        <v>97</v>
      </c>
      <c r="H47" s="5" t="s">
        <v>98</v>
      </c>
      <c r="I47" s="5"/>
      <c r="J47" s="5"/>
      <c r="K47" s="5">
        <v>224</v>
      </c>
      <c r="L47" s="5">
        <v>27</v>
      </c>
      <c r="M47" s="5">
        <v>3</v>
      </c>
      <c r="N47" s="5" t="s">
        <v>3</v>
      </c>
      <c r="O47" s="5">
        <v>2</v>
      </c>
      <c r="P47" s="5">
        <v>10062.27</v>
      </c>
    </row>
    <row r="49" spans="1:50" x14ac:dyDescent="0.2">
      <c r="A49">
        <v>-1</v>
      </c>
    </row>
    <row r="52" spans="1:50" x14ac:dyDescent="0.2">
      <c r="A52" s="4">
        <v>75</v>
      </c>
      <c r="B52" s="4" t="s">
        <v>263</v>
      </c>
      <c r="C52" s="4">
        <v>2025</v>
      </c>
      <c r="D52" s="4">
        <v>0</v>
      </c>
      <c r="E52" s="4">
        <v>10</v>
      </c>
      <c r="F52" s="4"/>
      <c r="G52" s="4">
        <v>0</v>
      </c>
      <c r="H52" s="4">
        <v>1</v>
      </c>
      <c r="I52" s="4">
        <v>1</v>
      </c>
      <c r="J52" s="4">
        <v>3</v>
      </c>
      <c r="K52" s="4">
        <v>0</v>
      </c>
      <c r="L52" s="4">
        <v>0</v>
      </c>
      <c r="M52" s="4">
        <v>1</v>
      </c>
      <c r="N52" s="4">
        <v>422441546</v>
      </c>
      <c r="O52" s="4">
        <v>1</v>
      </c>
    </row>
    <row r="53" spans="1:50" x14ac:dyDescent="0.2">
      <c r="A53" s="7">
        <v>1</v>
      </c>
      <c r="B53" s="7" t="s">
        <v>264</v>
      </c>
      <c r="C53" s="7" t="s">
        <v>265</v>
      </c>
      <c r="D53" s="7">
        <v>2025</v>
      </c>
      <c r="E53" s="7">
        <v>10</v>
      </c>
      <c r="F53" s="7">
        <v>1</v>
      </c>
      <c r="G53" s="7">
        <v>1</v>
      </c>
      <c r="H53" s="7">
        <v>0</v>
      </c>
      <c r="I53" s="7">
        <v>2</v>
      </c>
      <c r="J53" s="7">
        <v>1</v>
      </c>
      <c r="K53" s="7">
        <v>9.86</v>
      </c>
      <c r="L53" s="7">
        <v>7.66</v>
      </c>
      <c r="M53" s="7">
        <v>1</v>
      </c>
      <c r="N53" s="7">
        <v>1</v>
      </c>
      <c r="O53" s="7">
        <v>9.86</v>
      </c>
      <c r="P53" s="7">
        <v>7.66</v>
      </c>
      <c r="Q53" s="7">
        <v>1</v>
      </c>
      <c r="R53" s="7" t="s">
        <v>3</v>
      </c>
      <c r="S53" s="7" t="s">
        <v>3</v>
      </c>
      <c r="T53" s="7" t="s">
        <v>3</v>
      </c>
      <c r="U53" s="7" t="s">
        <v>3</v>
      </c>
      <c r="V53" s="7" t="s">
        <v>3</v>
      </c>
      <c r="W53" s="7" t="s">
        <v>3</v>
      </c>
      <c r="X53" s="7" t="s">
        <v>3</v>
      </c>
      <c r="Y53" s="7" t="s">
        <v>3</v>
      </c>
      <c r="Z53" s="7" t="s">
        <v>3</v>
      </c>
      <c r="AA53" s="7" t="s">
        <v>266</v>
      </c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>
        <v>422441547</v>
      </c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">
      <c r="A54" s="4">
        <v>75</v>
      </c>
      <c r="B54" s="4" t="s">
        <v>267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1</v>
      </c>
      <c r="J54" s="4">
        <v>3</v>
      </c>
      <c r="K54" s="4">
        <v>0</v>
      </c>
      <c r="L54" s="4">
        <v>0</v>
      </c>
      <c r="M54" s="4">
        <v>0</v>
      </c>
      <c r="N54" s="4">
        <v>422441548</v>
      </c>
      <c r="O54" s="4">
        <v>2</v>
      </c>
    </row>
    <row r="55" spans="1:50" x14ac:dyDescent="0.2">
      <c r="A55" s="7">
        <v>1</v>
      </c>
      <c r="B55" s="7" t="s">
        <v>264</v>
      </c>
      <c r="C55" s="7" t="s">
        <v>265</v>
      </c>
      <c r="D55" s="7">
        <v>2000</v>
      </c>
      <c r="E55" s="7">
        <v>1</v>
      </c>
      <c r="F55" s="7">
        <v>1</v>
      </c>
      <c r="G55" s="7">
        <v>1</v>
      </c>
      <c r="H55" s="7">
        <v>0</v>
      </c>
      <c r="I55" s="7">
        <v>2</v>
      </c>
      <c r="J55" s="7">
        <v>1</v>
      </c>
      <c r="K55" s="7">
        <v>1</v>
      </c>
      <c r="L55" s="7">
        <v>1</v>
      </c>
      <c r="M55" s="7">
        <v>1</v>
      </c>
      <c r="N55" s="7">
        <v>1</v>
      </c>
      <c r="O55" s="7">
        <v>1</v>
      </c>
      <c r="P55" s="7">
        <v>1</v>
      </c>
      <c r="Q55" s="7">
        <v>1</v>
      </c>
      <c r="R55" s="7" t="s">
        <v>3</v>
      </c>
      <c r="S55" s="7" t="s">
        <v>3</v>
      </c>
      <c r="T55" s="7" t="s">
        <v>3</v>
      </c>
      <c r="U55" s="7" t="s">
        <v>3</v>
      </c>
      <c r="V55" s="7" t="s">
        <v>3</v>
      </c>
      <c r="W55" s="7" t="s">
        <v>3</v>
      </c>
      <c r="X55" s="7" t="s">
        <v>3</v>
      </c>
      <c r="Y55" s="7" t="s">
        <v>3</v>
      </c>
      <c r="Z55" s="7" t="s">
        <v>3</v>
      </c>
      <c r="AA55" s="7" t="s">
        <v>3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>
        <v>422780058</v>
      </c>
      <c r="AO55" s="7"/>
      <c r="AP55" s="7"/>
      <c r="AQ55" s="7"/>
      <c r="AR55" s="7"/>
      <c r="AS55" s="7"/>
      <c r="AT55" s="7"/>
      <c r="AU55" s="7"/>
      <c r="AV55" s="7"/>
      <c r="AW55" s="7"/>
      <c r="AX55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422441548</v>
      </c>
      <c r="C1">
        <v>422843492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268</v>
      </c>
      <c r="J1" t="s">
        <v>3</v>
      </c>
      <c r="K1" t="s">
        <v>269</v>
      </c>
      <c r="L1">
        <v>1191</v>
      </c>
      <c r="N1">
        <v>1013</v>
      </c>
      <c r="O1" t="s">
        <v>270</v>
      </c>
      <c r="P1" t="s">
        <v>270</v>
      </c>
      <c r="Q1">
        <v>1</v>
      </c>
      <c r="W1">
        <v>0</v>
      </c>
      <c r="X1">
        <v>476480486</v>
      </c>
      <c r="Y1">
        <f t="shared" ref="Y1:Y6" si="0">AT1</f>
        <v>192.7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3</v>
      </c>
      <c r="AV1">
        <v>1</v>
      </c>
      <c r="AW1">
        <v>2</v>
      </c>
      <c r="AX1">
        <v>422843494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1.1561999999999999</v>
      </c>
      <c r="CW1">
        <v>0</v>
      </c>
      <c r="CX1">
        <f>ROUND(Y1*Source!I28,9)</f>
        <v>1.1561999999999999</v>
      </c>
      <c r="CY1">
        <f>AD1</f>
        <v>0</v>
      </c>
      <c r="CZ1">
        <f>AH1</f>
        <v>0</v>
      </c>
      <c r="DA1">
        <f>AL1</f>
        <v>1</v>
      </c>
      <c r="DB1">
        <f t="shared" ref="DB1:DB6" si="1">ROUND(ROUND(AT1*CZ1,2),6)</f>
        <v>0</v>
      </c>
      <c r="DC1">
        <f t="shared" ref="DC1:DC6" si="2">ROUND(ROUND(AT1*AG1,2),6)</f>
        <v>0</v>
      </c>
      <c r="DD1" t="s">
        <v>3</v>
      </c>
      <c r="DE1" t="s">
        <v>3</v>
      </c>
      <c r="DF1">
        <f t="shared" ref="DF1:DF24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64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422441546</v>
      </c>
      <c r="C2">
        <v>422843492</v>
      </c>
      <c r="D2">
        <v>385749878</v>
      </c>
      <c r="E2">
        <v>1079</v>
      </c>
      <c r="F2">
        <v>1</v>
      </c>
      <c r="G2">
        <v>1079</v>
      </c>
      <c r="H2">
        <v>1</v>
      </c>
      <c r="I2" t="s">
        <v>268</v>
      </c>
      <c r="J2" t="s">
        <v>3</v>
      </c>
      <c r="K2" t="s">
        <v>269</v>
      </c>
      <c r="L2">
        <v>1191</v>
      </c>
      <c r="N2">
        <v>1013</v>
      </c>
      <c r="O2" t="s">
        <v>270</v>
      </c>
      <c r="P2" t="s">
        <v>270</v>
      </c>
      <c r="Q2">
        <v>1</v>
      </c>
      <c r="W2">
        <v>0</v>
      </c>
      <c r="X2">
        <v>476480486</v>
      </c>
      <c r="Y2">
        <f t="shared" si="0"/>
        <v>192.7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192.7</v>
      </c>
      <c r="AU2" t="s">
        <v>3</v>
      </c>
      <c r="AV2">
        <v>1</v>
      </c>
      <c r="AW2">
        <v>2</v>
      </c>
      <c r="AX2">
        <v>422843494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1.1561999999999999</v>
      </c>
      <c r="CW2">
        <v>0</v>
      </c>
      <c r="CX2">
        <f>ROUND(Y2*Source!I29,9)</f>
        <v>1.1561999999999999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>ROUND(ROUND(AG2,2)*CX2,2)</f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422441548</v>
      </c>
      <c r="C3">
        <v>422843495</v>
      </c>
      <c r="D3">
        <v>385749878</v>
      </c>
      <c r="E3">
        <v>1079</v>
      </c>
      <c r="F3">
        <v>1</v>
      </c>
      <c r="G3">
        <v>1079</v>
      </c>
      <c r="H3">
        <v>1</v>
      </c>
      <c r="I3" t="s">
        <v>268</v>
      </c>
      <c r="J3" t="s">
        <v>3</v>
      </c>
      <c r="K3" t="s">
        <v>269</v>
      </c>
      <c r="L3">
        <v>1191</v>
      </c>
      <c r="N3">
        <v>1013</v>
      </c>
      <c r="O3" t="s">
        <v>270</v>
      </c>
      <c r="P3" t="s">
        <v>270</v>
      </c>
      <c r="Q3">
        <v>1</v>
      </c>
      <c r="W3">
        <v>0</v>
      </c>
      <c r="X3">
        <v>476480486</v>
      </c>
      <c r="Y3">
        <f t="shared" si="0"/>
        <v>0.56999999999999995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0.56999999999999995</v>
      </c>
      <c r="AU3" t="s">
        <v>3</v>
      </c>
      <c r="AV3">
        <v>1</v>
      </c>
      <c r="AW3">
        <v>2</v>
      </c>
      <c r="AX3">
        <v>422843498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8.5500000000000003E-3</v>
      </c>
      <c r="CW3">
        <v>0</v>
      </c>
      <c r="CX3">
        <f>ROUND(Y3*Source!I30,9)</f>
        <v>8.5500000000000003E-3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>ROUND(ROUND(AG3,2)*CX3,2)</f>
        <v>0</v>
      </c>
      <c r="DI3">
        <f t="shared" si="4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ROW(Source!A30)</f>
        <v>30</v>
      </c>
      <c r="B4">
        <v>422441548</v>
      </c>
      <c r="C4">
        <v>422843495</v>
      </c>
      <c r="D4">
        <v>385847770</v>
      </c>
      <c r="E4">
        <v>1</v>
      </c>
      <c r="F4">
        <v>1</v>
      </c>
      <c r="G4">
        <v>1079</v>
      </c>
      <c r="H4">
        <v>2</v>
      </c>
      <c r="I4" t="s">
        <v>271</v>
      </c>
      <c r="J4" t="s">
        <v>272</v>
      </c>
      <c r="K4" t="s">
        <v>273</v>
      </c>
      <c r="L4">
        <v>1368</v>
      </c>
      <c r="N4">
        <v>1011</v>
      </c>
      <c r="O4" t="s">
        <v>274</v>
      </c>
      <c r="P4" t="s">
        <v>274</v>
      </c>
      <c r="Q4">
        <v>1</v>
      </c>
      <c r="W4">
        <v>0</v>
      </c>
      <c r="X4">
        <v>385435649</v>
      </c>
      <c r="Y4">
        <f t="shared" si="0"/>
        <v>4.97</v>
      </c>
      <c r="AA4">
        <v>0</v>
      </c>
      <c r="AB4">
        <v>186.62</v>
      </c>
      <c r="AC4">
        <v>17.329999999999998</v>
      </c>
      <c r="AD4">
        <v>0</v>
      </c>
      <c r="AE4">
        <v>0</v>
      </c>
      <c r="AF4">
        <v>156.56</v>
      </c>
      <c r="AG4">
        <v>14.54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4.97</v>
      </c>
      <c r="AU4" t="s">
        <v>3</v>
      </c>
      <c r="AV4">
        <v>0</v>
      </c>
      <c r="AW4">
        <v>2</v>
      </c>
      <c r="AX4">
        <v>422843499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ROUND(Y4*Source!I30*DO4,9)</f>
        <v>1.0839570000000001</v>
      </c>
      <c r="CX4">
        <f>ROUND(Y4*Source!I30,9)</f>
        <v>7.4550000000000005E-2</v>
      </c>
      <c r="CY4">
        <f>AB4</f>
        <v>186.62</v>
      </c>
      <c r="CZ4">
        <f>AF4</f>
        <v>156.56</v>
      </c>
      <c r="DA4">
        <f>AJ4</f>
        <v>1</v>
      </c>
      <c r="DB4">
        <f t="shared" si="1"/>
        <v>778.1</v>
      </c>
      <c r="DC4">
        <f t="shared" si="2"/>
        <v>72.260000000000005</v>
      </c>
      <c r="DD4" t="s">
        <v>3</v>
      </c>
      <c r="DE4" t="s">
        <v>3</v>
      </c>
      <c r="DF4">
        <f t="shared" si="3"/>
        <v>0</v>
      </c>
      <c r="DG4">
        <f>ROUND(ROUND(AF4,2)*CX4,2)</f>
        <v>11.67</v>
      </c>
      <c r="DH4">
        <f>ROUND(ROUND(AG4,2)*CX4,2)</f>
        <v>1.08</v>
      </c>
      <c r="DI4">
        <f t="shared" si="4"/>
        <v>0</v>
      </c>
      <c r="DJ4">
        <f>DG4</f>
        <v>11.67</v>
      </c>
      <c r="DK4">
        <v>0</v>
      </c>
      <c r="DL4" t="s">
        <v>275</v>
      </c>
      <c r="DM4">
        <v>0</v>
      </c>
      <c r="DN4" t="s">
        <v>270</v>
      </c>
      <c r="DO4">
        <v>14.54</v>
      </c>
    </row>
    <row r="5" spans="1:119" x14ac:dyDescent="0.2">
      <c r="A5">
        <f>ROW(Source!A31)</f>
        <v>31</v>
      </c>
      <c r="B5">
        <v>422441546</v>
      </c>
      <c r="C5">
        <v>422843495</v>
      </c>
      <c r="D5">
        <v>385749878</v>
      </c>
      <c r="E5">
        <v>1079</v>
      </c>
      <c r="F5">
        <v>1</v>
      </c>
      <c r="G5">
        <v>1079</v>
      </c>
      <c r="H5">
        <v>1</v>
      </c>
      <c r="I5" t="s">
        <v>268</v>
      </c>
      <c r="J5" t="s">
        <v>3</v>
      </c>
      <c r="K5" t="s">
        <v>269</v>
      </c>
      <c r="L5">
        <v>1191</v>
      </c>
      <c r="N5">
        <v>1013</v>
      </c>
      <c r="O5" t="s">
        <v>270</v>
      </c>
      <c r="P5" t="s">
        <v>270</v>
      </c>
      <c r="Q5">
        <v>1</v>
      </c>
      <c r="W5">
        <v>0</v>
      </c>
      <c r="X5">
        <v>476480486</v>
      </c>
      <c r="Y5">
        <f t="shared" si="0"/>
        <v>0.56999999999999995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0.56999999999999995</v>
      </c>
      <c r="AU5" t="s">
        <v>3</v>
      </c>
      <c r="AV5">
        <v>1</v>
      </c>
      <c r="AW5">
        <v>2</v>
      </c>
      <c r="AX5">
        <v>422843498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ROUND(AT5*Source!I31*AH5*AL5,2)</f>
        <v>0</v>
      </c>
      <c r="CV5">
        <f>ROUND(Y5*Source!I31,9)</f>
        <v>8.5500000000000003E-3</v>
      </c>
      <c r="CW5">
        <v>0</v>
      </c>
      <c r="CX5">
        <f>ROUND(Y5*Source!I31,9)</f>
        <v>8.5500000000000003E-3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ROW(Source!A31)</f>
        <v>31</v>
      </c>
      <c r="B6">
        <v>422441546</v>
      </c>
      <c r="C6">
        <v>422843495</v>
      </c>
      <c r="D6">
        <v>385847770</v>
      </c>
      <c r="E6">
        <v>1</v>
      </c>
      <c r="F6">
        <v>1</v>
      </c>
      <c r="G6">
        <v>1079</v>
      </c>
      <c r="H6">
        <v>2</v>
      </c>
      <c r="I6" t="s">
        <v>271</v>
      </c>
      <c r="J6" t="s">
        <v>272</v>
      </c>
      <c r="K6" t="s">
        <v>273</v>
      </c>
      <c r="L6">
        <v>1368</v>
      </c>
      <c r="N6">
        <v>1011</v>
      </c>
      <c r="O6" t="s">
        <v>274</v>
      </c>
      <c r="P6" t="s">
        <v>274</v>
      </c>
      <c r="Q6">
        <v>1</v>
      </c>
      <c r="W6">
        <v>0</v>
      </c>
      <c r="X6">
        <v>385435649</v>
      </c>
      <c r="Y6">
        <f t="shared" si="0"/>
        <v>4.97</v>
      </c>
      <c r="AA6">
        <v>0</v>
      </c>
      <c r="AB6">
        <v>2715.31</v>
      </c>
      <c r="AC6">
        <v>964.85</v>
      </c>
      <c r="AD6">
        <v>0</v>
      </c>
      <c r="AE6">
        <v>0</v>
      </c>
      <c r="AF6">
        <v>156.56</v>
      </c>
      <c r="AG6">
        <v>14.54</v>
      </c>
      <c r="AH6">
        <v>0</v>
      </c>
      <c r="AI6">
        <v>1</v>
      </c>
      <c r="AJ6">
        <v>14.55</v>
      </c>
      <c r="AK6">
        <v>55.67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4.97</v>
      </c>
      <c r="AU6" t="s">
        <v>3</v>
      </c>
      <c r="AV6">
        <v>0</v>
      </c>
      <c r="AW6">
        <v>2</v>
      </c>
      <c r="AX6">
        <v>422843499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ROUND(Y6*Source!I31*DO6,9)</f>
        <v>1.0839570000000001</v>
      </c>
      <c r="CX6">
        <f>ROUND(Y6*Source!I31,9)</f>
        <v>7.4550000000000005E-2</v>
      </c>
      <c r="CY6">
        <f>AB6</f>
        <v>2715.31</v>
      </c>
      <c r="CZ6">
        <f>AF6</f>
        <v>156.56</v>
      </c>
      <c r="DA6">
        <f>AJ6</f>
        <v>14.55</v>
      </c>
      <c r="DB6">
        <f t="shared" si="1"/>
        <v>778.1</v>
      </c>
      <c r="DC6">
        <f t="shared" si="2"/>
        <v>72.260000000000005</v>
      </c>
      <c r="DD6" t="s">
        <v>3</v>
      </c>
      <c r="DE6" t="s">
        <v>3</v>
      </c>
      <c r="DF6">
        <f t="shared" si="3"/>
        <v>0</v>
      </c>
      <c r="DG6">
        <f>ROUND(ROUND(AF6*AJ6,2)*CX6,2)</f>
        <v>169.82</v>
      </c>
      <c r="DH6">
        <f>ROUND(ROUND(AG6*AK6,2)*CX6,2)</f>
        <v>60.34</v>
      </c>
      <c r="DI6">
        <f t="shared" si="4"/>
        <v>0</v>
      </c>
      <c r="DJ6">
        <f>DG6</f>
        <v>169.82</v>
      </c>
      <c r="DK6">
        <v>0</v>
      </c>
      <c r="DL6" t="s">
        <v>275</v>
      </c>
      <c r="DM6">
        <v>0</v>
      </c>
      <c r="DN6" t="s">
        <v>270</v>
      </c>
      <c r="DO6">
        <v>14.54</v>
      </c>
    </row>
    <row r="7" spans="1:119" x14ac:dyDescent="0.2">
      <c r="A7">
        <f>ROW(Source!A32)</f>
        <v>32</v>
      </c>
      <c r="B7">
        <v>422441548</v>
      </c>
      <c r="C7">
        <v>422843585</v>
      </c>
      <c r="D7">
        <v>385749878</v>
      </c>
      <c r="E7">
        <v>1079</v>
      </c>
      <c r="F7">
        <v>1</v>
      </c>
      <c r="G7">
        <v>1079</v>
      </c>
      <c r="H7">
        <v>1</v>
      </c>
      <c r="I7" t="s">
        <v>268</v>
      </c>
      <c r="J7" t="s">
        <v>3</v>
      </c>
      <c r="K7" t="s">
        <v>269</v>
      </c>
      <c r="L7">
        <v>1191</v>
      </c>
      <c r="N7">
        <v>1013</v>
      </c>
      <c r="O7" t="s">
        <v>270</v>
      </c>
      <c r="P7" t="s">
        <v>270</v>
      </c>
      <c r="Q7">
        <v>1</v>
      </c>
      <c r="W7">
        <v>0</v>
      </c>
      <c r="X7">
        <v>476480486</v>
      </c>
      <c r="Y7">
        <f>(AT7*0.4)</f>
        <v>7.5200000000000005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18.8</v>
      </c>
      <c r="AU7" t="s">
        <v>37</v>
      </c>
      <c r="AV7">
        <v>1</v>
      </c>
      <c r="AW7">
        <v>2</v>
      </c>
      <c r="AX7">
        <v>422843586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ROUND(AT7*Source!I32*AH7*AL7,2)</f>
        <v>0</v>
      </c>
      <c r="CV7">
        <f>ROUND(Y7*Source!I32,9)</f>
        <v>0.45119999999999999</v>
      </c>
      <c r="CW7">
        <v>0</v>
      </c>
      <c r="CX7">
        <f>ROUND(Y7*Source!I32,9)</f>
        <v>0.45119999999999999</v>
      </c>
      <c r="CY7">
        <f>AD7</f>
        <v>0</v>
      </c>
      <c r="CZ7">
        <f>AH7</f>
        <v>0</v>
      </c>
      <c r="DA7">
        <f>AL7</f>
        <v>1</v>
      </c>
      <c r="DB7">
        <f>ROUND((ROUND(AT7*CZ7,2)*0.4),6)</f>
        <v>0</v>
      </c>
      <c r="DC7">
        <f>ROUND((ROUND(AT7*AG7,2)*0.4),6)</f>
        <v>0</v>
      </c>
      <c r="DD7" t="s">
        <v>3</v>
      </c>
      <c r="DE7" t="s">
        <v>3</v>
      </c>
      <c r="DF7">
        <f t="shared" si="3"/>
        <v>0</v>
      </c>
      <c r="DG7">
        <f t="shared" ref="DG7:DG21" si="5">ROUND(ROUND(AF7,2)*CX7,2)</f>
        <v>0</v>
      </c>
      <c r="DH7">
        <f t="shared" ref="DH7:DH21" si="6">ROUND(ROUND(AG7,2)*CX7,2)</f>
        <v>0</v>
      </c>
      <c r="DI7">
        <f t="shared" si="4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ROW(Source!A32)</f>
        <v>32</v>
      </c>
      <c r="B8">
        <v>422441548</v>
      </c>
      <c r="C8">
        <v>422843585</v>
      </c>
      <c r="D8">
        <v>385848608</v>
      </c>
      <c r="E8">
        <v>1</v>
      </c>
      <c r="F8">
        <v>1</v>
      </c>
      <c r="G8">
        <v>1079</v>
      </c>
      <c r="H8">
        <v>2</v>
      </c>
      <c r="I8" t="s">
        <v>276</v>
      </c>
      <c r="J8" t="s">
        <v>277</v>
      </c>
      <c r="K8" t="s">
        <v>278</v>
      </c>
      <c r="L8">
        <v>1368</v>
      </c>
      <c r="N8">
        <v>1011</v>
      </c>
      <c r="O8" t="s">
        <v>274</v>
      </c>
      <c r="P8" t="s">
        <v>274</v>
      </c>
      <c r="Q8">
        <v>1</v>
      </c>
      <c r="W8">
        <v>0</v>
      </c>
      <c r="X8">
        <v>654681671</v>
      </c>
      <c r="Y8">
        <f>(AT8*0.4)</f>
        <v>0.60400000000000009</v>
      </c>
      <c r="AA8">
        <v>0</v>
      </c>
      <c r="AB8">
        <v>88.67</v>
      </c>
      <c r="AC8">
        <v>13.47</v>
      </c>
      <c r="AD8">
        <v>0</v>
      </c>
      <c r="AE8">
        <v>0</v>
      </c>
      <c r="AF8">
        <v>83.1</v>
      </c>
      <c r="AG8">
        <v>12.62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1.51</v>
      </c>
      <c r="AU8" t="s">
        <v>37</v>
      </c>
      <c r="AV8">
        <v>0</v>
      </c>
      <c r="AW8">
        <v>2</v>
      </c>
      <c r="AX8">
        <v>422843587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ROUND(Y8*Source!I32*DO8,9)</f>
        <v>0.4573488</v>
      </c>
      <c r="CX8">
        <f>ROUND(Y8*Source!I32,9)</f>
        <v>3.6240000000000001E-2</v>
      </c>
      <c r="CY8">
        <f>AB8</f>
        <v>88.67</v>
      </c>
      <c r="CZ8">
        <f>AF8</f>
        <v>83.1</v>
      </c>
      <c r="DA8">
        <f>AJ8</f>
        <v>1</v>
      </c>
      <c r="DB8">
        <f>ROUND((ROUND(AT8*CZ8,2)*0.4),6)</f>
        <v>50.192</v>
      </c>
      <c r="DC8">
        <f>ROUND((ROUND(AT8*AG8,2)*0.4),6)</f>
        <v>7.6239999999999997</v>
      </c>
      <c r="DD8" t="s">
        <v>3</v>
      </c>
      <c r="DE8" t="s">
        <v>3</v>
      </c>
      <c r="DF8">
        <f t="shared" si="3"/>
        <v>0</v>
      </c>
      <c r="DG8">
        <f t="shared" si="5"/>
        <v>3.01</v>
      </c>
      <c r="DH8">
        <f t="shared" si="6"/>
        <v>0.46</v>
      </c>
      <c r="DI8">
        <f t="shared" si="4"/>
        <v>0</v>
      </c>
      <c r="DJ8">
        <f>DG8</f>
        <v>3.01</v>
      </c>
      <c r="DK8">
        <v>0</v>
      </c>
      <c r="DL8" t="s">
        <v>275</v>
      </c>
      <c r="DM8">
        <v>0</v>
      </c>
      <c r="DN8" t="s">
        <v>270</v>
      </c>
      <c r="DO8">
        <v>12.62</v>
      </c>
    </row>
    <row r="9" spans="1:119" x14ac:dyDescent="0.2">
      <c r="A9">
        <f>ROW(Source!A32)</f>
        <v>32</v>
      </c>
      <c r="B9">
        <v>422441548</v>
      </c>
      <c r="C9">
        <v>422843585</v>
      </c>
      <c r="D9">
        <v>385847940</v>
      </c>
      <c r="E9">
        <v>1</v>
      </c>
      <c r="F9">
        <v>1</v>
      </c>
      <c r="G9">
        <v>1079</v>
      </c>
      <c r="H9">
        <v>2</v>
      </c>
      <c r="I9" t="s">
        <v>279</v>
      </c>
      <c r="J9" t="s">
        <v>280</v>
      </c>
      <c r="K9" t="s">
        <v>281</v>
      </c>
      <c r="L9">
        <v>1368</v>
      </c>
      <c r="N9">
        <v>1011</v>
      </c>
      <c r="O9" t="s">
        <v>274</v>
      </c>
      <c r="P9" t="s">
        <v>274</v>
      </c>
      <c r="Q9">
        <v>1</v>
      </c>
      <c r="W9">
        <v>0</v>
      </c>
      <c r="X9">
        <v>-393454116</v>
      </c>
      <c r="Y9">
        <f>(AT9*0.4)</f>
        <v>1.708</v>
      </c>
      <c r="AA9">
        <v>0</v>
      </c>
      <c r="AB9">
        <v>0.78</v>
      </c>
      <c r="AC9">
        <v>0</v>
      </c>
      <c r="AD9">
        <v>0</v>
      </c>
      <c r="AE9">
        <v>0</v>
      </c>
      <c r="AF9">
        <v>0.73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4.2699999999999996</v>
      </c>
      <c r="AU9" t="s">
        <v>37</v>
      </c>
      <c r="AV9">
        <v>0</v>
      </c>
      <c r="AW9">
        <v>2</v>
      </c>
      <c r="AX9">
        <v>422843588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ROUND(Y9*Source!I32*DO9,9)</f>
        <v>0</v>
      </c>
      <c r="CX9">
        <f>ROUND(Y9*Source!I32,9)</f>
        <v>0.10248</v>
      </c>
      <c r="CY9">
        <f>AB9</f>
        <v>0.78</v>
      </c>
      <c r="CZ9">
        <f>AF9</f>
        <v>0.73</v>
      </c>
      <c r="DA9">
        <f>AJ9</f>
        <v>1</v>
      </c>
      <c r="DB9">
        <f>ROUND((ROUND(AT9*CZ9,2)*0.4),6)</f>
        <v>1.248</v>
      </c>
      <c r="DC9">
        <f>ROUND((ROUND(AT9*AG9,2)*0.4),6)</f>
        <v>0</v>
      </c>
      <c r="DD9" t="s">
        <v>3</v>
      </c>
      <c r="DE9" t="s">
        <v>3</v>
      </c>
      <c r="DF9">
        <f t="shared" si="3"/>
        <v>0</v>
      </c>
      <c r="DG9">
        <f t="shared" si="5"/>
        <v>7.0000000000000007E-2</v>
      </c>
      <c r="DH9">
        <f t="shared" si="6"/>
        <v>0</v>
      </c>
      <c r="DI9">
        <f t="shared" si="4"/>
        <v>0</v>
      </c>
      <c r="DJ9">
        <f>DG9</f>
        <v>7.0000000000000007E-2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422441548</v>
      </c>
      <c r="C10">
        <v>422843585</v>
      </c>
      <c r="D10">
        <v>385847976</v>
      </c>
      <c r="E10">
        <v>1</v>
      </c>
      <c r="F10">
        <v>1</v>
      </c>
      <c r="G10">
        <v>1079</v>
      </c>
      <c r="H10">
        <v>2</v>
      </c>
      <c r="I10" t="s">
        <v>282</v>
      </c>
      <c r="J10" t="s">
        <v>283</v>
      </c>
      <c r="K10" t="s">
        <v>284</v>
      </c>
      <c r="L10">
        <v>1368</v>
      </c>
      <c r="N10">
        <v>1011</v>
      </c>
      <c r="O10" t="s">
        <v>274</v>
      </c>
      <c r="P10" t="s">
        <v>274</v>
      </c>
      <c r="Q10">
        <v>1</v>
      </c>
      <c r="W10">
        <v>0</v>
      </c>
      <c r="X10">
        <v>1904452882</v>
      </c>
      <c r="Y10">
        <f>(AT10*0.4)</f>
        <v>1.708</v>
      </c>
      <c r="AA10">
        <v>0</v>
      </c>
      <c r="AB10">
        <v>4.2699999999999996</v>
      </c>
      <c r="AC10">
        <v>0</v>
      </c>
      <c r="AD10">
        <v>0</v>
      </c>
      <c r="AE10">
        <v>0</v>
      </c>
      <c r="AF10">
        <v>4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4.2699999999999996</v>
      </c>
      <c r="AU10" t="s">
        <v>37</v>
      </c>
      <c r="AV10">
        <v>0</v>
      </c>
      <c r="AW10">
        <v>2</v>
      </c>
      <c r="AX10">
        <v>422843589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ROUND(Y10*Source!I32*DO10,9)</f>
        <v>0</v>
      </c>
      <c r="CX10">
        <f>ROUND(Y10*Source!I32,9)</f>
        <v>0.10248</v>
      </c>
      <c r="CY10">
        <f>AB10</f>
        <v>4.2699999999999996</v>
      </c>
      <c r="CZ10">
        <f>AF10</f>
        <v>4</v>
      </c>
      <c r="DA10">
        <f>AJ10</f>
        <v>1</v>
      </c>
      <c r="DB10">
        <f>ROUND((ROUND(AT10*CZ10,2)*0.4),6)</f>
        <v>6.8319999999999999</v>
      </c>
      <c r="DC10">
        <f>ROUND((ROUND(AT10*AG10,2)*0.4),6)</f>
        <v>0</v>
      </c>
      <c r="DD10" t="s">
        <v>3</v>
      </c>
      <c r="DE10" t="s">
        <v>3</v>
      </c>
      <c r="DF10">
        <f t="shared" si="3"/>
        <v>0</v>
      </c>
      <c r="DG10">
        <f t="shared" si="5"/>
        <v>0.41</v>
      </c>
      <c r="DH10">
        <f t="shared" si="6"/>
        <v>0</v>
      </c>
      <c r="DI10">
        <f t="shared" si="4"/>
        <v>0</v>
      </c>
      <c r="DJ10">
        <f>DG10</f>
        <v>0.41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ROW(Source!A32)</f>
        <v>32</v>
      </c>
      <c r="B11">
        <v>422441548</v>
      </c>
      <c r="C11">
        <v>422843585</v>
      </c>
      <c r="D11">
        <v>385817263</v>
      </c>
      <c r="E11">
        <v>1</v>
      </c>
      <c r="F11">
        <v>1</v>
      </c>
      <c r="G11">
        <v>1079</v>
      </c>
      <c r="H11">
        <v>3</v>
      </c>
      <c r="I11" t="s">
        <v>285</v>
      </c>
      <c r="J11" t="s">
        <v>286</v>
      </c>
      <c r="K11" t="s">
        <v>287</v>
      </c>
      <c r="L11">
        <v>1348</v>
      </c>
      <c r="N11">
        <v>1009</v>
      </c>
      <c r="O11" t="s">
        <v>179</v>
      </c>
      <c r="P11" t="s">
        <v>179</v>
      </c>
      <c r="Q11">
        <v>1000</v>
      </c>
      <c r="W11">
        <v>0</v>
      </c>
      <c r="X11">
        <v>34068210</v>
      </c>
      <c r="Y11">
        <f t="shared" ref="Y11:Y20" si="7">(AT11*0)</f>
        <v>0</v>
      </c>
      <c r="AA11">
        <v>7832.98</v>
      </c>
      <c r="AB11">
        <v>0</v>
      </c>
      <c r="AC11">
        <v>0</v>
      </c>
      <c r="AD11">
        <v>0</v>
      </c>
      <c r="AE11">
        <v>7246.05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1E-3</v>
      </c>
      <c r="AU11" t="s">
        <v>36</v>
      </c>
      <c r="AV11">
        <v>0</v>
      </c>
      <c r="AW11">
        <v>2</v>
      </c>
      <c r="AX11">
        <v>422843590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ROUND(Y11*Source!I32,9)</f>
        <v>0</v>
      </c>
      <c r="CY11">
        <f t="shared" ref="CY11:CY20" si="8">AA11</f>
        <v>7832.98</v>
      </c>
      <c r="CZ11">
        <f t="shared" ref="CZ11:CZ20" si="9">AE11</f>
        <v>7246.05</v>
      </c>
      <c r="DA11">
        <f t="shared" ref="DA11:DA20" si="10">AI11</f>
        <v>1</v>
      </c>
      <c r="DB11">
        <f t="shared" ref="DB11:DB20" si="11">ROUND((ROUND(AT11*CZ11,2)*0),6)</f>
        <v>0</v>
      </c>
      <c r="DC11">
        <f t="shared" ref="DC11:DC20" si="12">ROUND((ROUND(AT11*AG11,2)*0),6)</f>
        <v>0</v>
      </c>
      <c r="DD11" t="s">
        <v>3</v>
      </c>
      <c r="DE11" t="s">
        <v>3</v>
      </c>
      <c r="DF11">
        <f t="shared" si="3"/>
        <v>0</v>
      </c>
      <c r="DG11">
        <f t="shared" si="5"/>
        <v>0</v>
      </c>
      <c r="DH11">
        <f t="shared" si="6"/>
        <v>0</v>
      </c>
      <c r="DI11">
        <f t="shared" si="4"/>
        <v>0</v>
      </c>
      <c r="DJ11">
        <f t="shared" ref="DJ11:DJ20" si="13"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ROW(Source!A32)</f>
        <v>32</v>
      </c>
      <c r="B12">
        <v>422441548</v>
      </c>
      <c r="C12">
        <v>422843585</v>
      </c>
      <c r="D12">
        <v>385817280</v>
      </c>
      <c r="E12">
        <v>1</v>
      </c>
      <c r="F12">
        <v>1</v>
      </c>
      <c r="G12">
        <v>1079</v>
      </c>
      <c r="H12">
        <v>3</v>
      </c>
      <c r="I12" t="s">
        <v>288</v>
      </c>
      <c r="J12" t="s">
        <v>289</v>
      </c>
      <c r="K12" t="s">
        <v>290</v>
      </c>
      <c r="L12">
        <v>1348</v>
      </c>
      <c r="N12">
        <v>1009</v>
      </c>
      <c r="O12" t="s">
        <v>179</v>
      </c>
      <c r="P12" t="s">
        <v>179</v>
      </c>
      <c r="Q12">
        <v>1000</v>
      </c>
      <c r="W12">
        <v>0</v>
      </c>
      <c r="X12">
        <v>1922833840</v>
      </c>
      <c r="Y12">
        <f t="shared" si="7"/>
        <v>0</v>
      </c>
      <c r="AA12">
        <v>10641.7</v>
      </c>
      <c r="AB12">
        <v>0</v>
      </c>
      <c r="AC12">
        <v>0</v>
      </c>
      <c r="AD12">
        <v>0</v>
      </c>
      <c r="AE12">
        <v>9844.31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0.01</v>
      </c>
      <c r="AU12" t="s">
        <v>36</v>
      </c>
      <c r="AV12">
        <v>0</v>
      </c>
      <c r="AW12">
        <v>2</v>
      </c>
      <c r="AX12">
        <v>422843591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ROUND(Y12*Source!I32,9)</f>
        <v>0</v>
      </c>
      <c r="CY12">
        <f t="shared" si="8"/>
        <v>10641.7</v>
      </c>
      <c r="CZ12">
        <f t="shared" si="9"/>
        <v>9844.31</v>
      </c>
      <c r="DA12">
        <f t="shared" si="10"/>
        <v>1</v>
      </c>
      <c r="DB12">
        <f t="shared" si="11"/>
        <v>0</v>
      </c>
      <c r="DC12">
        <f t="shared" si="12"/>
        <v>0</v>
      </c>
      <c r="DD12" t="s">
        <v>3</v>
      </c>
      <c r="DE12" t="s">
        <v>3</v>
      </c>
      <c r="DF12">
        <f t="shared" si="3"/>
        <v>0</v>
      </c>
      <c r="DG12">
        <f t="shared" si="5"/>
        <v>0</v>
      </c>
      <c r="DH12">
        <f t="shared" si="6"/>
        <v>0</v>
      </c>
      <c r="DI12">
        <f t="shared" si="4"/>
        <v>0</v>
      </c>
      <c r="DJ12">
        <f t="shared" si="13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ROW(Source!A32)</f>
        <v>32</v>
      </c>
      <c r="B13">
        <v>422441548</v>
      </c>
      <c r="C13">
        <v>422843585</v>
      </c>
      <c r="D13">
        <v>385816862</v>
      </c>
      <c r="E13">
        <v>1</v>
      </c>
      <c r="F13">
        <v>1</v>
      </c>
      <c r="G13">
        <v>1079</v>
      </c>
      <c r="H13">
        <v>3</v>
      </c>
      <c r="I13" t="s">
        <v>291</v>
      </c>
      <c r="J13" t="s">
        <v>292</v>
      </c>
      <c r="K13" t="s">
        <v>293</v>
      </c>
      <c r="L13">
        <v>1348</v>
      </c>
      <c r="N13">
        <v>1009</v>
      </c>
      <c r="O13" t="s">
        <v>179</v>
      </c>
      <c r="P13" t="s">
        <v>179</v>
      </c>
      <c r="Q13">
        <v>1000</v>
      </c>
      <c r="W13">
        <v>0</v>
      </c>
      <c r="X13">
        <v>1424915951</v>
      </c>
      <c r="Y13">
        <f t="shared" si="7"/>
        <v>0</v>
      </c>
      <c r="AA13">
        <v>17528.240000000002</v>
      </c>
      <c r="AB13">
        <v>0</v>
      </c>
      <c r="AC13">
        <v>0</v>
      </c>
      <c r="AD13">
        <v>0</v>
      </c>
      <c r="AE13">
        <v>16214.84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2.5000000000000001E-4</v>
      </c>
      <c r="AU13" t="s">
        <v>36</v>
      </c>
      <c r="AV13">
        <v>0</v>
      </c>
      <c r="AW13">
        <v>2</v>
      </c>
      <c r="AX13">
        <v>422843592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ROUND(Y13*Source!I32,9)</f>
        <v>0</v>
      </c>
      <c r="CY13">
        <f t="shared" si="8"/>
        <v>17528.240000000002</v>
      </c>
      <c r="CZ13">
        <f t="shared" si="9"/>
        <v>16214.84</v>
      </c>
      <c r="DA13">
        <f t="shared" si="10"/>
        <v>1</v>
      </c>
      <c r="DB13">
        <f t="shared" si="11"/>
        <v>0</v>
      </c>
      <c r="DC13">
        <f t="shared" si="12"/>
        <v>0</v>
      </c>
      <c r="DD13" t="s">
        <v>3</v>
      </c>
      <c r="DE13" t="s">
        <v>3</v>
      </c>
      <c r="DF13">
        <f t="shared" si="3"/>
        <v>0</v>
      </c>
      <c r="DG13">
        <f t="shared" si="5"/>
        <v>0</v>
      </c>
      <c r="DH13">
        <f t="shared" si="6"/>
        <v>0</v>
      </c>
      <c r="DI13">
        <f t="shared" si="4"/>
        <v>0</v>
      </c>
      <c r="DJ13">
        <f t="shared" si="13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422441548</v>
      </c>
      <c r="C14">
        <v>422843585</v>
      </c>
      <c r="D14">
        <v>385816869</v>
      </c>
      <c r="E14">
        <v>1</v>
      </c>
      <c r="F14">
        <v>1</v>
      </c>
      <c r="G14">
        <v>1079</v>
      </c>
      <c r="H14">
        <v>3</v>
      </c>
      <c r="I14" t="s">
        <v>294</v>
      </c>
      <c r="J14" t="s">
        <v>295</v>
      </c>
      <c r="K14" t="s">
        <v>296</v>
      </c>
      <c r="L14">
        <v>1348</v>
      </c>
      <c r="N14">
        <v>1009</v>
      </c>
      <c r="O14" t="s">
        <v>179</v>
      </c>
      <c r="P14" t="s">
        <v>179</v>
      </c>
      <c r="Q14">
        <v>1000</v>
      </c>
      <c r="W14">
        <v>0</v>
      </c>
      <c r="X14">
        <v>-417466833</v>
      </c>
      <c r="Y14">
        <f t="shared" si="7"/>
        <v>0</v>
      </c>
      <c r="AA14">
        <v>12143.54</v>
      </c>
      <c r="AB14">
        <v>0</v>
      </c>
      <c r="AC14">
        <v>0</v>
      </c>
      <c r="AD14">
        <v>0</v>
      </c>
      <c r="AE14">
        <v>11233.62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6.0000000000000002E-5</v>
      </c>
      <c r="AU14" t="s">
        <v>36</v>
      </c>
      <c r="AV14">
        <v>0</v>
      </c>
      <c r="AW14">
        <v>2</v>
      </c>
      <c r="AX14">
        <v>422843593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ROUND(Y14*Source!I32,9)</f>
        <v>0</v>
      </c>
      <c r="CY14">
        <f t="shared" si="8"/>
        <v>12143.54</v>
      </c>
      <c r="CZ14">
        <f t="shared" si="9"/>
        <v>11233.62</v>
      </c>
      <c r="DA14">
        <f t="shared" si="10"/>
        <v>1</v>
      </c>
      <c r="DB14">
        <f t="shared" si="11"/>
        <v>0</v>
      </c>
      <c r="DC14">
        <f t="shared" si="12"/>
        <v>0</v>
      </c>
      <c r="DD14" t="s">
        <v>3</v>
      </c>
      <c r="DE14" t="s">
        <v>3</v>
      </c>
      <c r="DF14">
        <f t="shared" si="3"/>
        <v>0</v>
      </c>
      <c r="DG14">
        <f t="shared" si="5"/>
        <v>0</v>
      </c>
      <c r="DH14">
        <f t="shared" si="6"/>
        <v>0</v>
      </c>
      <c r="DI14">
        <f t="shared" si="4"/>
        <v>0</v>
      </c>
      <c r="DJ14">
        <f t="shared" si="13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422441548</v>
      </c>
      <c r="C15">
        <v>422843585</v>
      </c>
      <c r="D15">
        <v>385823380</v>
      </c>
      <c r="E15">
        <v>1</v>
      </c>
      <c r="F15">
        <v>1</v>
      </c>
      <c r="G15">
        <v>1079</v>
      </c>
      <c r="H15">
        <v>3</v>
      </c>
      <c r="I15" t="s">
        <v>297</v>
      </c>
      <c r="J15" t="s">
        <v>298</v>
      </c>
      <c r="K15" t="s">
        <v>299</v>
      </c>
      <c r="L15">
        <v>1346</v>
      </c>
      <c r="N15">
        <v>1009</v>
      </c>
      <c r="O15" t="s">
        <v>182</v>
      </c>
      <c r="P15" t="s">
        <v>182</v>
      </c>
      <c r="Q15">
        <v>1</v>
      </c>
      <c r="W15">
        <v>0</v>
      </c>
      <c r="X15">
        <v>354191932</v>
      </c>
      <c r="Y15">
        <f t="shared" si="7"/>
        <v>0</v>
      </c>
      <c r="AA15">
        <v>27.89</v>
      </c>
      <c r="AB15">
        <v>0</v>
      </c>
      <c r="AC15">
        <v>0</v>
      </c>
      <c r="AD15">
        <v>0</v>
      </c>
      <c r="AE15">
        <v>25.8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0.8</v>
      </c>
      <c r="AU15" t="s">
        <v>36</v>
      </c>
      <c r="AV15">
        <v>0</v>
      </c>
      <c r="AW15">
        <v>2</v>
      </c>
      <c r="AX15">
        <v>422843594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ROUND(Y15*Source!I32,9)</f>
        <v>0</v>
      </c>
      <c r="CY15">
        <f t="shared" si="8"/>
        <v>27.89</v>
      </c>
      <c r="CZ15">
        <f t="shared" si="9"/>
        <v>25.8</v>
      </c>
      <c r="DA15">
        <f t="shared" si="10"/>
        <v>1</v>
      </c>
      <c r="DB15">
        <f t="shared" si="11"/>
        <v>0</v>
      </c>
      <c r="DC15">
        <f t="shared" si="12"/>
        <v>0</v>
      </c>
      <c r="DD15" t="s">
        <v>3</v>
      </c>
      <c r="DE15" t="s">
        <v>3</v>
      </c>
      <c r="DF15">
        <f t="shared" si="3"/>
        <v>0</v>
      </c>
      <c r="DG15">
        <f t="shared" si="5"/>
        <v>0</v>
      </c>
      <c r="DH15">
        <f t="shared" si="6"/>
        <v>0</v>
      </c>
      <c r="DI15">
        <f t="shared" si="4"/>
        <v>0</v>
      </c>
      <c r="DJ15">
        <f t="shared" si="13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422441548</v>
      </c>
      <c r="C16">
        <v>422843585</v>
      </c>
      <c r="D16">
        <v>385817171</v>
      </c>
      <c r="E16">
        <v>1</v>
      </c>
      <c r="F16">
        <v>1</v>
      </c>
      <c r="G16">
        <v>1079</v>
      </c>
      <c r="H16">
        <v>3</v>
      </c>
      <c r="I16" t="s">
        <v>300</v>
      </c>
      <c r="J16" t="s">
        <v>301</v>
      </c>
      <c r="K16" t="s">
        <v>302</v>
      </c>
      <c r="L16">
        <v>1348</v>
      </c>
      <c r="N16">
        <v>1009</v>
      </c>
      <c r="O16" t="s">
        <v>179</v>
      </c>
      <c r="P16" t="s">
        <v>179</v>
      </c>
      <c r="Q16">
        <v>1000</v>
      </c>
      <c r="W16">
        <v>0</v>
      </c>
      <c r="X16">
        <v>1500357424</v>
      </c>
      <c r="Y16">
        <f t="shared" si="7"/>
        <v>0</v>
      </c>
      <c r="AA16">
        <v>8619.5400000000009</v>
      </c>
      <c r="AB16">
        <v>0</v>
      </c>
      <c r="AC16">
        <v>0</v>
      </c>
      <c r="AD16">
        <v>0</v>
      </c>
      <c r="AE16">
        <v>7973.67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4.0000000000000003E-5</v>
      </c>
      <c r="AU16" t="s">
        <v>36</v>
      </c>
      <c r="AV16">
        <v>0</v>
      </c>
      <c r="AW16">
        <v>2</v>
      </c>
      <c r="AX16">
        <v>422843595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ROUND(Y16*Source!I32,9)</f>
        <v>0</v>
      </c>
      <c r="CY16">
        <f t="shared" si="8"/>
        <v>8619.5400000000009</v>
      </c>
      <c r="CZ16">
        <f t="shared" si="9"/>
        <v>7973.67</v>
      </c>
      <c r="DA16">
        <f t="shared" si="10"/>
        <v>1</v>
      </c>
      <c r="DB16">
        <f t="shared" si="11"/>
        <v>0</v>
      </c>
      <c r="DC16">
        <f t="shared" si="12"/>
        <v>0</v>
      </c>
      <c r="DD16" t="s">
        <v>3</v>
      </c>
      <c r="DE16" t="s">
        <v>3</v>
      </c>
      <c r="DF16">
        <f t="shared" si="3"/>
        <v>0</v>
      </c>
      <c r="DG16">
        <f t="shared" si="5"/>
        <v>0</v>
      </c>
      <c r="DH16">
        <f t="shared" si="6"/>
        <v>0</v>
      </c>
      <c r="DI16">
        <f t="shared" si="4"/>
        <v>0</v>
      </c>
      <c r="DJ16">
        <f t="shared" si="13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422441548</v>
      </c>
      <c r="C17">
        <v>422843585</v>
      </c>
      <c r="D17">
        <v>385840603</v>
      </c>
      <c r="E17">
        <v>1</v>
      </c>
      <c r="F17">
        <v>1</v>
      </c>
      <c r="G17">
        <v>1079</v>
      </c>
      <c r="H17">
        <v>3</v>
      </c>
      <c r="I17" t="s">
        <v>303</v>
      </c>
      <c r="J17" t="s">
        <v>304</v>
      </c>
      <c r="K17" t="s">
        <v>305</v>
      </c>
      <c r="L17">
        <v>1356</v>
      </c>
      <c r="N17">
        <v>1010</v>
      </c>
      <c r="O17" t="s">
        <v>162</v>
      </c>
      <c r="P17" t="s">
        <v>162</v>
      </c>
      <c r="Q17">
        <v>1000</v>
      </c>
      <c r="W17">
        <v>0</v>
      </c>
      <c r="X17">
        <v>-1015285283</v>
      </c>
      <c r="Y17">
        <f t="shared" si="7"/>
        <v>0</v>
      </c>
      <c r="AA17">
        <v>245.02</v>
      </c>
      <c r="AB17">
        <v>0</v>
      </c>
      <c r="AC17">
        <v>0</v>
      </c>
      <c r="AD17">
        <v>0</v>
      </c>
      <c r="AE17">
        <v>226.66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4.1000000000000003E-3</v>
      </c>
      <c r="AU17" t="s">
        <v>36</v>
      </c>
      <c r="AV17">
        <v>0</v>
      </c>
      <c r="AW17">
        <v>2</v>
      </c>
      <c r="AX17">
        <v>422843596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ROUND(Y17*Source!I32,9)</f>
        <v>0</v>
      </c>
      <c r="CY17">
        <f t="shared" si="8"/>
        <v>245.02</v>
      </c>
      <c r="CZ17">
        <f t="shared" si="9"/>
        <v>226.66</v>
      </c>
      <c r="DA17">
        <f t="shared" si="10"/>
        <v>1</v>
      </c>
      <c r="DB17">
        <f t="shared" si="11"/>
        <v>0</v>
      </c>
      <c r="DC17">
        <f t="shared" si="12"/>
        <v>0</v>
      </c>
      <c r="DD17" t="s">
        <v>3</v>
      </c>
      <c r="DE17" t="s">
        <v>3</v>
      </c>
      <c r="DF17">
        <f t="shared" si="3"/>
        <v>0</v>
      </c>
      <c r="DG17">
        <f t="shared" si="5"/>
        <v>0</v>
      </c>
      <c r="DH17">
        <f t="shared" si="6"/>
        <v>0</v>
      </c>
      <c r="DI17">
        <f t="shared" si="4"/>
        <v>0</v>
      </c>
      <c r="DJ17">
        <f t="shared" si="13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422441548</v>
      </c>
      <c r="C18">
        <v>422843585</v>
      </c>
      <c r="D18">
        <v>385840264</v>
      </c>
      <c r="E18">
        <v>1</v>
      </c>
      <c r="F18">
        <v>1</v>
      </c>
      <c r="G18">
        <v>1079</v>
      </c>
      <c r="H18">
        <v>3</v>
      </c>
      <c r="I18" t="s">
        <v>306</v>
      </c>
      <c r="J18" t="s">
        <v>307</v>
      </c>
      <c r="K18" t="s">
        <v>308</v>
      </c>
      <c r="L18">
        <v>1301</v>
      </c>
      <c r="N18">
        <v>1003</v>
      </c>
      <c r="O18" t="s">
        <v>191</v>
      </c>
      <c r="P18" t="s">
        <v>191</v>
      </c>
      <c r="Q18">
        <v>1</v>
      </c>
      <c r="W18">
        <v>0</v>
      </c>
      <c r="X18">
        <v>-1671344812</v>
      </c>
      <c r="Y18">
        <f t="shared" si="7"/>
        <v>0</v>
      </c>
      <c r="AA18">
        <v>0.76</v>
      </c>
      <c r="AB18">
        <v>0</v>
      </c>
      <c r="AC18">
        <v>0</v>
      </c>
      <c r="AD18">
        <v>0</v>
      </c>
      <c r="AE18">
        <v>0.7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0.96</v>
      </c>
      <c r="AU18" t="s">
        <v>36</v>
      </c>
      <c r="AV18">
        <v>0</v>
      </c>
      <c r="AW18">
        <v>2</v>
      </c>
      <c r="AX18">
        <v>422843597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ROUND(Y18*Source!I32,9)</f>
        <v>0</v>
      </c>
      <c r="CY18">
        <f t="shared" si="8"/>
        <v>0.76</v>
      </c>
      <c r="CZ18">
        <f t="shared" si="9"/>
        <v>0.7</v>
      </c>
      <c r="DA18">
        <f t="shared" si="10"/>
        <v>1</v>
      </c>
      <c r="DB18">
        <f t="shared" si="11"/>
        <v>0</v>
      </c>
      <c r="DC18">
        <f t="shared" si="12"/>
        <v>0</v>
      </c>
      <c r="DD18" t="s">
        <v>3</v>
      </c>
      <c r="DE18" t="s">
        <v>3</v>
      </c>
      <c r="DF18">
        <f t="shared" si="3"/>
        <v>0</v>
      </c>
      <c r="DG18">
        <f t="shared" si="5"/>
        <v>0</v>
      </c>
      <c r="DH18">
        <f t="shared" si="6"/>
        <v>0</v>
      </c>
      <c r="DI18">
        <f t="shared" si="4"/>
        <v>0</v>
      </c>
      <c r="DJ18">
        <f t="shared" si="13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422441548</v>
      </c>
      <c r="C19">
        <v>422843585</v>
      </c>
      <c r="D19">
        <v>385840266</v>
      </c>
      <c r="E19">
        <v>1</v>
      </c>
      <c r="F19">
        <v>1</v>
      </c>
      <c r="G19">
        <v>1079</v>
      </c>
      <c r="H19">
        <v>3</v>
      </c>
      <c r="I19" t="s">
        <v>309</v>
      </c>
      <c r="J19" t="s">
        <v>310</v>
      </c>
      <c r="K19" t="s">
        <v>311</v>
      </c>
      <c r="L19">
        <v>1356</v>
      </c>
      <c r="N19">
        <v>1010</v>
      </c>
      <c r="O19" t="s">
        <v>162</v>
      </c>
      <c r="P19" t="s">
        <v>162</v>
      </c>
      <c r="Q19">
        <v>1000</v>
      </c>
      <c r="W19">
        <v>0</v>
      </c>
      <c r="X19">
        <v>-1164809856</v>
      </c>
      <c r="Y19">
        <f t="shared" si="7"/>
        <v>0</v>
      </c>
      <c r="AA19">
        <v>6.96</v>
      </c>
      <c r="AB19">
        <v>0</v>
      </c>
      <c r="AC19">
        <v>0</v>
      </c>
      <c r="AD19">
        <v>0</v>
      </c>
      <c r="AE19">
        <v>6.44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8.3199999999999993E-3</v>
      </c>
      <c r="AU19" t="s">
        <v>36</v>
      </c>
      <c r="AV19">
        <v>0</v>
      </c>
      <c r="AW19">
        <v>2</v>
      </c>
      <c r="AX19">
        <v>422843598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ROUND(Y19*Source!I32,9)</f>
        <v>0</v>
      </c>
      <c r="CY19">
        <f t="shared" si="8"/>
        <v>6.96</v>
      </c>
      <c r="CZ19">
        <f t="shared" si="9"/>
        <v>6.44</v>
      </c>
      <c r="DA19">
        <f t="shared" si="10"/>
        <v>1</v>
      </c>
      <c r="DB19">
        <f t="shared" si="11"/>
        <v>0</v>
      </c>
      <c r="DC19">
        <f t="shared" si="12"/>
        <v>0</v>
      </c>
      <c r="DD19" t="s">
        <v>3</v>
      </c>
      <c r="DE19" t="s">
        <v>3</v>
      </c>
      <c r="DF19">
        <f t="shared" si="3"/>
        <v>0</v>
      </c>
      <c r="DG19">
        <f t="shared" si="5"/>
        <v>0</v>
      </c>
      <c r="DH19">
        <f t="shared" si="6"/>
        <v>0</v>
      </c>
      <c r="DI19">
        <f t="shared" si="4"/>
        <v>0</v>
      </c>
      <c r="DJ19">
        <f t="shared" si="13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422441548</v>
      </c>
      <c r="C20">
        <v>422843585</v>
      </c>
      <c r="D20">
        <v>385765514</v>
      </c>
      <c r="E20">
        <v>1079</v>
      </c>
      <c r="F20">
        <v>1</v>
      </c>
      <c r="G20">
        <v>1079</v>
      </c>
      <c r="H20">
        <v>3</v>
      </c>
      <c r="I20" t="s">
        <v>42</v>
      </c>
      <c r="J20" t="s">
        <v>3</v>
      </c>
      <c r="K20" t="s">
        <v>43</v>
      </c>
      <c r="L20">
        <v>1303</v>
      </c>
      <c r="N20">
        <v>1003</v>
      </c>
      <c r="O20" t="s">
        <v>44</v>
      </c>
      <c r="P20" t="s">
        <v>44</v>
      </c>
      <c r="Q20">
        <v>1000</v>
      </c>
      <c r="W20">
        <v>0</v>
      </c>
      <c r="X20">
        <v>-1893455869</v>
      </c>
      <c r="Y20">
        <f t="shared" si="7"/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0.10199999999999999</v>
      </c>
      <c r="AU20" t="s">
        <v>36</v>
      </c>
      <c r="AV20">
        <v>0</v>
      </c>
      <c r="AW20">
        <v>2</v>
      </c>
      <c r="AX20">
        <v>422843599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ROUND(Y20*Source!I32,9)</f>
        <v>0</v>
      </c>
      <c r="CY20">
        <f t="shared" si="8"/>
        <v>0</v>
      </c>
      <c r="CZ20">
        <f t="shared" si="9"/>
        <v>0</v>
      </c>
      <c r="DA20">
        <f t="shared" si="10"/>
        <v>1</v>
      </c>
      <c r="DB20">
        <f t="shared" si="11"/>
        <v>0</v>
      </c>
      <c r="DC20">
        <f t="shared" si="12"/>
        <v>0</v>
      </c>
      <c r="DD20" t="s">
        <v>3</v>
      </c>
      <c r="DE20" t="s">
        <v>3</v>
      </c>
      <c r="DF20">
        <f t="shared" si="3"/>
        <v>0</v>
      </c>
      <c r="DG20">
        <f t="shared" si="5"/>
        <v>0</v>
      </c>
      <c r="DH20">
        <f t="shared" si="6"/>
        <v>0</v>
      </c>
      <c r="DI20">
        <f t="shared" si="4"/>
        <v>0</v>
      </c>
      <c r="DJ20">
        <f t="shared" si="13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ROW(Source!A33)</f>
        <v>33</v>
      </c>
      <c r="B21">
        <v>422441546</v>
      </c>
      <c r="C21">
        <v>422843585</v>
      </c>
      <c r="D21">
        <v>385749878</v>
      </c>
      <c r="E21">
        <v>1079</v>
      </c>
      <c r="F21">
        <v>1</v>
      </c>
      <c r="G21">
        <v>1079</v>
      </c>
      <c r="H21">
        <v>1</v>
      </c>
      <c r="I21" t="s">
        <v>268</v>
      </c>
      <c r="J21" t="s">
        <v>3</v>
      </c>
      <c r="K21" t="s">
        <v>269</v>
      </c>
      <c r="L21">
        <v>1191</v>
      </c>
      <c r="N21">
        <v>1013</v>
      </c>
      <c r="O21" t="s">
        <v>270</v>
      </c>
      <c r="P21" t="s">
        <v>270</v>
      </c>
      <c r="Q21">
        <v>1</v>
      </c>
      <c r="W21">
        <v>0</v>
      </c>
      <c r="X21">
        <v>476480486</v>
      </c>
      <c r="Y21">
        <f>(AT21*0.4)</f>
        <v>7.5200000000000005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5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18.8</v>
      </c>
      <c r="AU21" t="s">
        <v>37</v>
      </c>
      <c r="AV21">
        <v>1</v>
      </c>
      <c r="AW21">
        <v>2</v>
      </c>
      <c r="AX21">
        <v>422843586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ROUND(AT21*Source!I33*AH21*AL21,2)</f>
        <v>0</v>
      </c>
      <c r="CV21">
        <f>ROUND(Y21*Source!I33,9)</f>
        <v>0.45119999999999999</v>
      </c>
      <c r="CW21">
        <v>0</v>
      </c>
      <c r="CX21">
        <f>ROUND(Y21*Source!I33,9)</f>
        <v>0.45119999999999999</v>
      </c>
      <c r="CY21">
        <f>AD21</f>
        <v>0</v>
      </c>
      <c r="CZ21">
        <f>AH21</f>
        <v>0</v>
      </c>
      <c r="DA21">
        <f>AL21</f>
        <v>1</v>
      </c>
      <c r="DB21">
        <f>ROUND((ROUND(AT21*CZ21,2)*0.4),6)</f>
        <v>0</v>
      </c>
      <c r="DC21">
        <f>ROUND((ROUND(AT21*AG21,2)*0.4),6)</f>
        <v>0</v>
      </c>
      <c r="DD21" t="s">
        <v>3</v>
      </c>
      <c r="DE21" t="s">
        <v>3</v>
      </c>
      <c r="DF21">
        <f t="shared" si="3"/>
        <v>0</v>
      </c>
      <c r="DG21">
        <f t="shared" si="5"/>
        <v>0</v>
      </c>
      <c r="DH21">
        <f t="shared" si="6"/>
        <v>0</v>
      </c>
      <c r="DI21">
        <f t="shared" si="4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422441546</v>
      </c>
      <c r="C22">
        <v>422843585</v>
      </c>
      <c r="D22">
        <v>385848608</v>
      </c>
      <c r="E22">
        <v>1</v>
      </c>
      <c r="F22">
        <v>1</v>
      </c>
      <c r="G22">
        <v>1079</v>
      </c>
      <c r="H22">
        <v>2</v>
      </c>
      <c r="I22" t="s">
        <v>276</v>
      </c>
      <c r="J22" t="s">
        <v>277</v>
      </c>
      <c r="K22" t="s">
        <v>278</v>
      </c>
      <c r="L22">
        <v>1368</v>
      </c>
      <c r="N22">
        <v>1011</v>
      </c>
      <c r="O22" t="s">
        <v>274</v>
      </c>
      <c r="P22" t="s">
        <v>274</v>
      </c>
      <c r="Q22">
        <v>1</v>
      </c>
      <c r="W22">
        <v>0</v>
      </c>
      <c r="X22">
        <v>654681671</v>
      </c>
      <c r="Y22">
        <f>(AT22*0.4)</f>
        <v>0.60400000000000009</v>
      </c>
      <c r="AA22">
        <v>0</v>
      </c>
      <c r="AB22">
        <v>1478.98</v>
      </c>
      <c r="AC22">
        <v>749.63</v>
      </c>
      <c r="AD22">
        <v>0</v>
      </c>
      <c r="AE22">
        <v>0</v>
      </c>
      <c r="AF22">
        <v>83.1</v>
      </c>
      <c r="AG22">
        <v>12.62</v>
      </c>
      <c r="AH22">
        <v>0</v>
      </c>
      <c r="AI22">
        <v>1</v>
      </c>
      <c r="AJ22">
        <v>16.68</v>
      </c>
      <c r="AK22">
        <v>55.67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1.51</v>
      </c>
      <c r="AU22" t="s">
        <v>37</v>
      </c>
      <c r="AV22">
        <v>0</v>
      </c>
      <c r="AW22">
        <v>2</v>
      </c>
      <c r="AX22">
        <v>422843587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ROUND(Y22*Source!I33*DO22,9)</f>
        <v>0.4573488</v>
      </c>
      <c r="CX22">
        <f>ROUND(Y22*Source!I33,9)</f>
        <v>3.6240000000000001E-2</v>
      </c>
      <c r="CY22">
        <f>AB22</f>
        <v>1478.98</v>
      </c>
      <c r="CZ22">
        <f>AF22</f>
        <v>83.1</v>
      </c>
      <c r="DA22">
        <f>AJ22</f>
        <v>16.68</v>
      </c>
      <c r="DB22">
        <f>ROUND((ROUND(AT22*CZ22,2)*0.4),6)</f>
        <v>50.192</v>
      </c>
      <c r="DC22">
        <f>ROUND((ROUND(AT22*AG22,2)*0.4),6)</f>
        <v>7.6239999999999997</v>
      </c>
      <c r="DD22" t="s">
        <v>3</v>
      </c>
      <c r="DE22" t="s">
        <v>3</v>
      </c>
      <c r="DF22">
        <f t="shared" si="3"/>
        <v>0</v>
      </c>
      <c r="DG22">
        <f>ROUND(ROUND(AF22*AJ22,2)*CX22,2)</f>
        <v>50.23</v>
      </c>
      <c r="DH22">
        <f>ROUND(ROUND(AG22*AK22,2)*CX22,2)</f>
        <v>25.46</v>
      </c>
      <c r="DI22">
        <f t="shared" si="4"/>
        <v>0</v>
      </c>
      <c r="DJ22">
        <f>DG22</f>
        <v>50.23</v>
      </c>
      <c r="DK22">
        <v>0</v>
      </c>
      <c r="DL22" t="s">
        <v>275</v>
      </c>
      <c r="DM22">
        <v>0</v>
      </c>
      <c r="DN22" t="s">
        <v>270</v>
      </c>
      <c r="DO22">
        <v>12.62</v>
      </c>
    </row>
    <row r="23" spans="1:119" x14ac:dyDescent="0.2">
      <c r="A23">
        <f>ROW(Source!A33)</f>
        <v>33</v>
      </c>
      <c r="B23">
        <v>422441546</v>
      </c>
      <c r="C23">
        <v>422843585</v>
      </c>
      <c r="D23">
        <v>385847940</v>
      </c>
      <c r="E23">
        <v>1</v>
      </c>
      <c r="F23">
        <v>1</v>
      </c>
      <c r="G23">
        <v>1079</v>
      </c>
      <c r="H23">
        <v>2</v>
      </c>
      <c r="I23" t="s">
        <v>279</v>
      </c>
      <c r="J23" t="s">
        <v>280</v>
      </c>
      <c r="K23" t="s">
        <v>281</v>
      </c>
      <c r="L23">
        <v>1368</v>
      </c>
      <c r="N23">
        <v>1011</v>
      </c>
      <c r="O23" t="s">
        <v>274</v>
      </c>
      <c r="P23" t="s">
        <v>274</v>
      </c>
      <c r="Q23">
        <v>1</v>
      </c>
      <c r="W23">
        <v>0</v>
      </c>
      <c r="X23">
        <v>-393454116</v>
      </c>
      <c r="Y23">
        <f>(AT23*0.4)</f>
        <v>1.708</v>
      </c>
      <c r="AA23">
        <v>0</v>
      </c>
      <c r="AB23">
        <v>7.04</v>
      </c>
      <c r="AC23">
        <v>0</v>
      </c>
      <c r="AD23">
        <v>0</v>
      </c>
      <c r="AE23">
        <v>0</v>
      </c>
      <c r="AF23">
        <v>0.73</v>
      </c>
      <c r="AG23">
        <v>0</v>
      </c>
      <c r="AH23">
        <v>0</v>
      </c>
      <c r="AI23">
        <v>1</v>
      </c>
      <c r="AJ23">
        <v>9.0399999999999991</v>
      </c>
      <c r="AK23">
        <v>55.67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4.2699999999999996</v>
      </c>
      <c r="AU23" t="s">
        <v>37</v>
      </c>
      <c r="AV23">
        <v>0</v>
      </c>
      <c r="AW23">
        <v>2</v>
      </c>
      <c r="AX23">
        <v>422843588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ROUND(Y23*Source!I33*DO23,9)</f>
        <v>0</v>
      </c>
      <c r="CX23">
        <f>ROUND(Y23*Source!I33,9)</f>
        <v>0.10248</v>
      </c>
      <c r="CY23">
        <f>AB23</f>
        <v>7.04</v>
      </c>
      <c r="CZ23">
        <f>AF23</f>
        <v>0.73</v>
      </c>
      <c r="DA23">
        <f>AJ23</f>
        <v>9.0399999999999991</v>
      </c>
      <c r="DB23">
        <f>ROUND((ROUND(AT23*CZ23,2)*0.4),6)</f>
        <v>1.248</v>
      </c>
      <c r="DC23">
        <f>ROUND((ROUND(AT23*AG23,2)*0.4),6)</f>
        <v>0</v>
      </c>
      <c r="DD23" t="s">
        <v>3</v>
      </c>
      <c r="DE23" t="s">
        <v>3</v>
      </c>
      <c r="DF23">
        <f t="shared" si="3"/>
        <v>0</v>
      </c>
      <c r="DG23">
        <f>ROUND(ROUND(AF23*AJ23,2)*CX23,2)</f>
        <v>0.68</v>
      </c>
      <c r="DH23">
        <f>ROUND(ROUND(AG23*AK23,2)*CX23,2)</f>
        <v>0</v>
      </c>
      <c r="DI23">
        <f t="shared" si="4"/>
        <v>0</v>
      </c>
      <c r="DJ23">
        <f>DG23</f>
        <v>0.68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422441546</v>
      </c>
      <c r="C24">
        <v>422843585</v>
      </c>
      <c r="D24">
        <v>385847976</v>
      </c>
      <c r="E24">
        <v>1</v>
      </c>
      <c r="F24">
        <v>1</v>
      </c>
      <c r="G24">
        <v>1079</v>
      </c>
      <c r="H24">
        <v>2</v>
      </c>
      <c r="I24" t="s">
        <v>282</v>
      </c>
      <c r="J24" t="s">
        <v>283</v>
      </c>
      <c r="K24" t="s">
        <v>284</v>
      </c>
      <c r="L24">
        <v>1368</v>
      </c>
      <c r="N24">
        <v>1011</v>
      </c>
      <c r="O24" t="s">
        <v>274</v>
      </c>
      <c r="P24" t="s">
        <v>274</v>
      </c>
      <c r="Q24">
        <v>1</v>
      </c>
      <c r="W24">
        <v>0</v>
      </c>
      <c r="X24">
        <v>1904452882</v>
      </c>
      <c r="Y24">
        <f>(AT24*0.4)</f>
        <v>1.708</v>
      </c>
      <c r="AA24">
        <v>0</v>
      </c>
      <c r="AB24">
        <v>42.72</v>
      </c>
      <c r="AC24">
        <v>0</v>
      </c>
      <c r="AD24">
        <v>0</v>
      </c>
      <c r="AE24">
        <v>0</v>
      </c>
      <c r="AF24">
        <v>4</v>
      </c>
      <c r="AG24">
        <v>0</v>
      </c>
      <c r="AH24">
        <v>0</v>
      </c>
      <c r="AI24">
        <v>1</v>
      </c>
      <c r="AJ24">
        <v>10.01</v>
      </c>
      <c r="AK24">
        <v>55.67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4.2699999999999996</v>
      </c>
      <c r="AU24" t="s">
        <v>37</v>
      </c>
      <c r="AV24">
        <v>0</v>
      </c>
      <c r="AW24">
        <v>2</v>
      </c>
      <c r="AX24">
        <v>422843589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ROUND(Y24*Source!I33*DO24,9)</f>
        <v>0</v>
      </c>
      <c r="CX24">
        <f>ROUND(Y24*Source!I33,9)</f>
        <v>0.10248</v>
      </c>
      <c r="CY24">
        <f>AB24</f>
        <v>42.72</v>
      </c>
      <c r="CZ24">
        <f>AF24</f>
        <v>4</v>
      </c>
      <c r="DA24">
        <f>AJ24</f>
        <v>10.01</v>
      </c>
      <c r="DB24">
        <f>ROUND((ROUND(AT24*CZ24,2)*0.4),6)</f>
        <v>6.8319999999999999</v>
      </c>
      <c r="DC24">
        <f>ROUND((ROUND(AT24*AG24,2)*0.4),6)</f>
        <v>0</v>
      </c>
      <c r="DD24" t="s">
        <v>3</v>
      </c>
      <c r="DE24" t="s">
        <v>3</v>
      </c>
      <c r="DF24">
        <f t="shared" si="3"/>
        <v>0</v>
      </c>
      <c r="DG24">
        <f>ROUND(ROUND(AF24*AJ24,2)*CX24,2)</f>
        <v>4.0999999999999996</v>
      </c>
      <c r="DH24">
        <f>ROUND(ROUND(AG24*AK24,2)*CX24,2)</f>
        <v>0</v>
      </c>
      <c r="DI24">
        <f t="shared" si="4"/>
        <v>0</v>
      </c>
      <c r="DJ24">
        <f>DG24</f>
        <v>4.0999999999999996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ROW(Source!A33)</f>
        <v>33</v>
      </c>
      <c r="B25">
        <v>422441546</v>
      </c>
      <c r="C25">
        <v>422843585</v>
      </c>
      <c r="D25">
        <v>385817263</v>
      </c>
      <c r="E25">
        <v>1</v>
      </c>
      <c r="F25">
        <v>1</v>
      </c>
      <c r="G25">
        <v>1079</v>
      </c>
      <c r="H25">
        <v>3</v>
      </c>
      <c r="I25" t="s">
        <v>285</v>
      </c>
      <c r="J25" t="s">
        <v>286</v>
      </c>
      <c r="K25" t="s">
        <v>287</v>
      </c>
      <c r="L25">
        <v>1348</v>
      </c>
      <c r="N25">
        <v>1009</v>
      </c>
      <c r="O25" t="s">
        <v>179</v>
      </c>
      <c r="P25" t="s">
        <v>179</v>
      </c>
      <c r="Q25">
        <v>1000</v>
      </c>
      <c r="W25">
        <v>0</v>
      </c>
      <c r="X25">
        <v>34068210</v>
      </c>
      <c r="Y25">
        <f t="shared" ref="Y25:Y34" si="14">(AT25*0)</f>
        <v>0</v>
      </c>
      <c r="AA25">
        <v>68851.89</v>
      </c>
      <c r="AB25">
        <v>0</v>
      </c>
      <c r="AC25">
        <v>0</v>
      </c>
      <c r="AD25">
        <v>0</v>
      </c>
      <c r="AE25">
        <v>7246.05</v>
      </c>
      <c r="AF25">
        <v>0</v>
      </c>
      <c r="AG25">
        <v>0</v>
      </c>
      <c r="AH25">
        <v>0</v>
      </c>
      <c r="AI25">
        <v>8.7899999999999991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1E-3</v>
      </c>
      <c r="AU25" t="s">
        <v>36</v>
      </c>
      <c r="AV25">
        <v>0</v>
      </c>
      <c r="AW25">
        <v>2</v>
      </c>
      <c r="AX25">
        <v>422843590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ROUND(Y25*Source!I33,9)</f>
        <v>0</v>
      </c>
      <c r="CY25">
        <f t="shared" ref="CY25:CY34" si="15">AA25</f>
        <v>68851.89</v>
      </c>
      <c r="CZ25">
        <f t="shared" ref="CZ25:CZ34" si="16">AE25</f>
        <v>7246.05</v>
      </c>
      <c r="DA25">
        <f t="shared" ref="DA25:DA34" si="17">AI25</f>
        <v>8.7899999999999991</v>
      </c>
      <c r="DB25">
        <f t="shared" ref="DB25:DB34" si="18">ROUND((ROUND(AT25*CZ25,2)*0),6)</f>
        <v>0</v>
      </c>
      <c r="DC25">
        <f t="shared" ref="DC25:DC34" si="19">ROUND((ROUND(AT25*AG25,2)*0),6)</f>
        <v>0</v>
      </c>
      <c r="DD25" t="s">
        <v>3</v>
      </c>
      <c r="DE25" t="s">
        <v>3</v>
      </c>
      <c r="DF25">
        <f t="shared" ref="DF25:DF34" si="20">ROUND(ROUND(AE25*AI25,2)*CX25,2)</f>
        <v>0</v>
      </c>
      <c r="DG25">
        <f t="shared" ref="DG25:DG39" si="21">ROUND(ROUND(AF25,2)*CX25,2)</f>
        <v>0</v>
      </c>
      <c r="DH25">
        <f t="shared" ref="DH25:DH39" si="22">ROUND(ROUND(AG25,2)*CX25,2)</f>
        <v>0</v>
      </c>
      <c r="DI25">
        <f t="shared" si="4"/>
        <v>0</v>
      </c>
      <c r="DJ25">
        <f t="shared" ref="DJ25:DJ34" si="23"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ROW(Source!A33)</f>
        <v>33</v>
      </c>
      <c r="B26">
        <v>422441546</v>
      </c>
      <c r="C26">
        <v>422843585</v>
      </c>
      <c r="D26">
        <v>385817280</v>
      </c>
      <c r="E26">
        <v>1</v>
      </c>
      <c r="F26">
        <v>1</v>
      </c>
      <c r="G26">
        <v>1079</v>
      </c>
      <c r="H26">
        <v>3</v>
      </c>
      <c r="I26" t="s">
        <v>288</v>
      </c>
      <c r="J26" t="s">
        <v>289</v>
      </c>
      <c r="K26" t="s">
        <v>290</v>
      </c>
      <c r="L26">
        <v>1348</v>
      </c>
      <c r="N26">
        <v>1009</v>
      </c>
      <c r="O26" t="s">
        <v>179</v>
      </c>
      <c r="P26" t="s">
        <v>179</v>
      </c>
      <c r="Q26">
        <v>1000</v>
      </c>
      <c r="W26">
        <v>0</v>
      </c>
      <c r="X26">
        <v>1922833840</v>
      </c>
      <c r="Y26">
        <f t="shared" si="14"/>
        <v>0</v>
      </c>
      <c r="AA26">
        <v>55549.67</v>
      </c>
      <c r="AB26">
        <v>0</v>
      </c>
      <c r="AC26">
        <v>0</v>
      </c>
      <c r="AD26">
        <v>0</v>
      </c>
      <c r="AE26">
        <v>9844.31</v>
      </c>
      <c r="AF26">
        <v>0</v>
      </c>
      <c r="AG26">
        <v>0</v>
      </c>
      <c r="AH26">
        <v>0</v>
      </c>
      <c r="AI26">
        <v>5.22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0.01</v>
      </c>
      <c r="AU26" t="s">
        <v>36</v>
      </c>
      <c r="AV26">
        <v>0</v>
      </c>
      <c r="AW26">
        <v>2</v>
      </c>
      <c r="AX26">
        <v>422843591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ROUND(Y26*Source!I33,9)</f>
        <v>0</v>
      </c>
      <c r="CY26">
        <f t="shared" si="15"/>
        <v>55549.67</v>
      </c>
      <c r="CZ26">
        <f t="shared" si="16"/>
        <v>9844.31</v>
      </c>
      <c r="DA26">
        <f t="shared" si="17"/>
        <v>5.22</v>
      </c>
      <c r="DB26">
        <f t="shared" si="18"/>
        <v>0</v>
      </c>
      <c r="DC26">
        <f t="shared" si="19"/>
        <v>0</v>
      </c>
      <c r="DD26" t="s">
        <v>3</v>
      </c>
      <c r="DE26" t="s">
        <v>3</v>
      </c>
      <c r="DF26">
        <f t="shared" si="20"/>
        <v>0</v>
      </c>
      <c r="DG26">
        <f t="shared" si="21"/>
        <v>0</v>
      </c>
      <c r="DH26">
        <f t="shared" si="22"/>
        <v>0</v>
      </c>
      <c r="DI26">
        <f t="shared" si="4"/>
        <v>0</v>
      </c>
      <c r="DJ26">
        <f t="shared" si="23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ROW(Source!A33)</f>
        <v>33</v>
      </c>
      <c r="B27">
        <v>422441546</v>
      </c>
      <c r="C27">
        <v>422843585</v>
      </c>
      <c r="D27">
        <v>385816862</v>
      </c>
      <c r="E27">
        <v>1</v>
      </c>
      <c r="F27">
        <v>1</v>
      </c>
      <c r="G27">
        <v>1079</v>
      </c>
      <c r="H27">
        <v>3</v>
      </c>
      <c r="I27" t="s">
        <v>291</v>
      </c>
      <c r="J27" t="s">
        <v>292</v>
      </c>
      <c r="K27" t="s">
        <v>293</v>
      </c>
      <c r="L27">
        <v>1348</v>
      </c>
      <c r="N27">
        <v>1009</v>
      </c>
      <c r="O27" t="s">
        <v>179</v>
      </c>
      <c r="P27" t="s">
        <v>179</v>
      </c>
      <c r="Q27">
        <v>1000</v>
      </c>
      <c r="W27">
        <v>0</v>
      </c>
      <c r="X27">
        <v>1424915951</v>
      </c>
      <c r="Y27">
        <f t="shared" si="14"/>
        <v>0</v>
      </c>
      <c r="AA27">
        <v>60297.15</v>
      </c>
      <c r="AB27">
        <v>0</v>
      </c>
      <c r="AC27">
        <v>0</v>
      </c>
      <c r="AD27">
        <v>0</v>
      </c>
      <c r="AE27">
        <v>16214.84</v>
      </c>
      <c r="AF27">
        <v>0</v>
      </c>
      <c r="AG27">
        <v>0</v>
      </c>
      <c r="AH27">
        <v>0</v>
      </c>
      <c r="AI27">
        <v>3.44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2.5000000000000001E-4</v>
      </c>
      <c r="AU27" t="s">
        <v>36</v>
      </c>
      <c r="AV27">
        <v>0</v>
      </c>
      <c r="AW27">
        <v>2</v>
      </c>
      <c r="AX27">
        <v>422843592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ROUND(Y27*Source!I33,9)</f>
        <v>0</v>
      </c>
      <c r="CY27">
        <f t="shared" si="15"/>
        <v>60297.15</v>
      </c>
      <c r="CZ27">
        <f t="shared" si="16"/>
        <v>16214.84</v>
      </c>
      <c r="DA27">
        <f t="shared" si="17"/>
        <v>3.44</v>
      </c>
      <c r="DB27">
        <f t="shared" si="18"/>
        <v>0</v>
      </c>
      <c r="DC27">
        <f t="shared" si="19"/>
        <v>0</v>
      </c>
      <c r="DD27" t="s">
        <v>3</v>
      </c>
      <c r="DE27" t="s">
        <v>3</v>
      </c>
      <c r="DF27">
        <f t="shared" si="20"/>
        <v>0</v>
      </c>
      <c r="DG27">
        <f t="shared" si="21"/>
        <v>0</v>
      </c>
      <c r="DH27">
        <f t="shared" si="22"/>
        <v>0</v>
      </c>
      <c r="DI27">
        <f t="shared" si="4"/>
        <v>0</v>
      </c>
      <c r="DJ27">
        <f t="shared" si="23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ROW(Source!A33)</f>
        <v>33</v>
      </c>
      <c r="B28">
        <v>422441546</v>
      </c>
      <c r="C28">
        <v>422843585</v>
      </c>
      <c r="D28">
        <v>385816869</v>
      </c>
      <c r="E28">
        <v>1</v>
      </c>
      <c r="F28">
        <v>1</v>
      </c>
      <c r="G28">
        <v>1079</v>
      </c>
      <c r="H28">
        <v>3</v>
      </c>
      <c r="I28" t="s">
        <v>294</v>
      </c>
      <c r="J28" t="s">
        <v>295</v>
      </c>
      <c r="K28" t="s">
        <v>296</v>
      </c>
      <c r="L28">
        <v>1348</v>
      </c>
      <c r="N28">
        <v>1009</v>
      </c>
      <c r="O28" t="s">
        <v>179</v>
      </c>
      <c r="P28" t="s">
        <v>179</v>
      </c>
      <c r="Q28">
        <v>1000</v>
      </c>
      <c r="W28">
        <v>0</v>
      </c>
      <c r="X28">
        <v>-417466833</v>
      </c>
      <c r="Y28">
        <f t="shared" si="14"/>
        <v>0</v>
      </c>
      <c r="AA28">
        <v>42866.71</v>
      </c>
      <c r="AB28">
        <v>0</v>
      </c>
      <c r="AC28">
        <v>0</v>
      </c>
      <c r="AD28">
        <v>0</v>
      </c>
      <c r="AE28">
        <v>11233.62</v>
      </c>
      <c r="AF28">
        <v>0</v>
      </c>
      <c r="AG28">
        <v>0</v>
      </c>
      <c r="AH28">
        <v>0</v>
      </c>
      <c r="AI28">
        <v>3.53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6.0000000000000002E-5</v>
      </c>
      <c r="AU28" t="s">
        <v>36</v>
      </c>
      <c r="AV28">
        <v>0</v>
      </c>
      <c r="AW28">
        <v>2</v>
      </c>
      <c r="AX28">
        <v>422843593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ROUND(Y28*Source!I33,9)</f>
        <v>0</v>
      </c>
      <c r="CY28">
        <f t="shared" si="15"/>
        <v>42866.71</v>
      </c>
      <c r="CZ28">
        <f t="shared" si="16"/>
        <v>11233.62</v>
      </c>
      <c r="DA28">
        <f t="shared" si="17"/>
        <v>3.53</v>
      </c>
      <c r="DB28">
        <f t="shared" si="18"/>
        <v>0</v>
      </c>
      <c r="DC28">
        <f t="shared" si="19"/>
        <v>0</v>
      </c>
      <c r="DD28" t="s">
        <v>3</v>
      </c>
      <c r="DE28" t="s">
        <v>3</v>
      </c>
      <c r="DF28">
        <f t="shared" si="20"/>
        <v>0</v>
      </c>
      <c r="DG28">
        <f t="shared" si="21"/>
        <v>0</v>
      </c>
      <c r="DH28">
        <f t="shared" si="22"/>
        <v>0</v>
      </c>
      <c r="DI28">
        <f t="shared" si="4"/>
        <v>0</v>
      </c>
      <c r="DJ28">
        <f t="shared" si="23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ROW(Source!A33)</f>
        <v>33</v>
      </c>
      <c r="B29">
        <v>422441546</v>
      </c>
      <c r="C29">
        <v>422843585</v>
      </c>
      <c r="D29">
        <v>385823380</v>
      </c>
      <c r="E29">
        <v>1</v>
      </c>
      <c r="F29">
        <v>1</v>
      </c>
      <c r="G29">
        <v>1079</v>
      </c>
      <c r="H29">
        <v>3</v>
      </c>
      <c r="I29" t="s">
        <v>297</v>
      </c>
      <c r="J29" t="s">
        <v>298</v>
      </c>
      <c r="K29" t="s">
        <v>299</v>
      </c>
      <c r="L29">
        <v>1346</v>
      </c>
      <c r="N29">
        <v>1009</v>
      </c>
      <c r="O29" t="s">
        <v>182</v>
      </c>
      <c r="P29" t="s">
        <v>182</v>
      </c>
      <c r="Q29">
        <v>1</v>
      </c>
      <c r="W29">
        <v>0</v>
      </c>
      <c r="X29">
        <v>354191932</v>
      </c>
      <c r="Y29">
        <f t="shared" si="14"/>
        <v>0</v>
      </c>
      <c r="AA29">
        <v>211.96</v>
      </c>
      <c r="AB29">
        <v>0</v>
      </c>
      <c r="AC29">
        <v>0</v>
      </c>
      <c r="AD29">
        <v>0</v>
      </c>
      <c r="AE29">
        <v>25.8</v>
      </c>
      <c r="AF29">
        <v>0</v>
      </c>
      <c r="AG29">
        <v>0</v>
      </c>
      <c r="AH29">
        <v>0</v>
      </c>
      <c r="AI29">
        <v>7.6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0.8</v>
      </c>
      <c r="AU29" t="s">
        <v>36</v>
      </c>
      <c r="AV29">
        <v>0</v>
      </c>
      <c r="AW29">
        <v>2</v>
      </c>
      <c r="AX29">
        <v>422843594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ROUND(Y29*Source!I33,9)</f>
        <v>0</v>
      </c>
      <c r="CY29">
        <f t="shared" si="15"/>
        <v>211.96</v>
      </c>
      <c r="CZ29">
        <f t="shared" si="16"/>
        <v>25.8</v>
      </c>
      <c r="DA29">
        <f t="shared" si="17"/>
        <v>7.6</v>
      </c>
      <c r="DB29">
        <f t="shared" si="18"/>
        <v>0</v>
      </c>
      <c r="DC29">
        <f t="shared" si="19"/>
        <v>0</v>
      </c>
      <c r="DD29" t="s">
        <v>3</v>
      </c>
      <c r="DE29" t="s">
        <v>3</v>
      </c>
      <c r="DF29">
        <f t="shared" si="20"/>
        <v>0</v>
      </c>
      <c r="DG29">
        <f t="shared" si="21"/>
        <v>0</v>
      </c>
      <c r="DH29">
        <f t="shared" si="22"/>
        <v>0</v>
      </c>
      <c r="DI29">
        <f t="shared" si="4"/>
        <v>0</v>
      </c>
      <c r="DJ29">
        <f t="shared" si="23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ROW(Source!A33)</f>
        <v>33</v>
      </c>
      <c r="B30">
        <v>422441546</v>
      </c>
      <c r="C30">
        <v>422843585</v>
      </c>
      <c r="D30">
        <v>385817171</v>
      </c>
      <c r="E30">
        <v>1</v>
      </c>
      <c r="F30">
        <v>1</v>
      </c>
      <c r="G30">
        <v>1079</v>
      </c>
      <c r="H30">
        <v>3</v>
      </c>
      <c r="I30" t="s">
        <v>300</v>
      </c>
      <c r="J30" t="s">
        <v>301</v>
      </c>
      <c r="K30" t="s">
        <v>302</v>
      </c>
      <c r="L30">
        <v>1348</v>
      </c>
      <c r="N30">
        <v>1009</v>
      </c>
      <c r="O30" t="s">
        <v>179</v>
      </c>
      <c r="P30" t="s">
        <v>179</v>
      </c>
      <c r="Q30">
        <v>1000</v>
      </c>
      <c r="W30">
        <v>0</v>
      </c>
      <c r="X30">
        <v>1500357424</v>
      </c>
      <c r="Y30">
        <f t="shared" si="14"/>
        <v>0</v>
      </c>
      <c r="AA30">
        <v>81368.429999999993</v>
      </c>
      <c r="AB30">
        <v>0</v>
      </c>
      <c r="AC30">
        <v>0</v>
      </c>
      <c r="AD30">
        <v>0</v>
      </c>
      <c r="AE30">
        <v>7973.67</v>
      </c>
      <c r="AF30">
        <v>0</v>
      </c>
      <c r="AG30">
        <v>0</v>
      </c>
      <c r="AH30">
        <v>0</v>
      </c>
      <c r="AI30">
        <v>9.44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4.0000000000000003E-5</v>
      </c>
      <c r="AU30" t="s">
        <v>36</v>
      </c>
      <c r="AV30">
        <v>0</v>
      </c>
      <c r="AW30">
        <v>2</v>
      </c>
      <c r="AX30">
        <v>422843595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ROUND(Y30*Source!I33,9)</f>
        <v>0</v>
      </c>
      <c r="CY30">
        <f t="shared" si="15"/>
        <v>81368.429999999993</v>
      </c>
      <c r="CZ30">
        <f t="shared" si="16"/>
        <v>7973.67</v>
      </c>
      <c r="DA30">
        <f t="shared" si="17"/>
        <v>9.44</v>
      </c>
      <c r="DB30">
        <f t="shared" si="18"/>
        <v>0</v>
      </c>
      <c r="DC30">
        <f t="shared" si="19"/>
        <v>0</v>
      </c>
      <c r="DD30" t="s">
        <v>3</v>
      </c>
      <c r="DE30" t="s">
        <v>3</v>
      </c>
      <c r="DF30">
        <f t="shared" si="20"/>
        <v>0</v>
      </c>
      <c r="DG30">
        <f t="shared" si="21"/>
        <v>0</v>
      </c>
      <c r="DH30">
        <f t="shared" si="22"/>
        <v>0</v>
      </c>
      <c r="DI30">
        <f t="shared" si="4"/>
        <v>0</v>
      </c>
      <c r="DJ30">
        <f t="shared" si="23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ROW(Source!A33)</f>
        <v>33</v>
      </c>
      <c r="B31">
        <v>422441546</v>
      </c>
      <c r="C31">
        <v>422843585</v>
      </c>
      <c r="D31">
        <v>385840603</v>
      </c>
      <c r="E31">
        <v>1</v>
      </c>
      <c r="F31">
        <v>1</v>
      </c>
      <c r="G31">
        <v>1079</v>
      </c>
      <c r="H31">
        <v>3</v>
      </c>
      <c r="I31" t="s">
        <v>303</v>
      </c>
      <c r="J31" t="s">
        <v>304</v>
      </c>
      <c r="K31" t="s">
        <v>305</v>
      </c>
      <c r="L31">
        <v>1356</v>
      </c>
      <c r="N31">
        <v>1010</v>
      </c>
      <c r="O31" t="s">
        <v>162</v>
      </c>
      <c r="P31" t="s">
        <v>162</v>
      </c>
      <c r="Q31">
        <v>1000</v>
      </c>
      <c r="W31">
        <v>0</v>
      </c>
      <c r="X31">
        <v>-1015285283</v>
      </c>
      <c r="Y31">
        <f t="shared" si="14"/>
        <v>0</v>
      </c>
      <c r="AA31">
        <v>1651.43</v>
      </c>
      <c r="AB31">
        <v>0</v>
      </c>
      <c r="AC31">
        <v>0</v>
      </c>
      <c r="AD31">
        <v>0</v>
      </c>
      <c r="AE31">
        <v>226.66</v>
      </c>
      <c r="AF31">
        <v>0</v>
      </c>
      <c r="AG31">
        <v>0</v>
      </c>
      <c r="AH31">
        <v>0</v>
      </c>
      <c r="AI31">
        <v>6.74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4.1000000000000003E-3</v>
      </c>
      <c r="AU31" t="s">
        <v>36</v>
      </c>
      <c r="AV31">
        <v>0</v>
      </c>
      <c r="AW31">
        <v>2</v>
      </c>
      <c r="AX31">
        <v>422843596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ROUND(Y31*Source!I33,9)</f>
        <v>0</v>
      </c>
      <c r="CY31">
        <f t="shared" si="15"/>
        <v>1651.43</v>
      </c>
      <c r="CZ31">
        <f t="shared" si="16"/>
        <v>226.66</v>
      </c>
      <c r="DA31">
        <f t="shared" si="17"/>
        <v>6.74</v>
      </c>
      <c r="DB31">
        <f t="shared" si="18"/>
        <v>0</v>
      </c>
      <c r="DC31">
        <f t="shared" si="19"/>
        <v>0</v>
      </c>
      <c r="DD31" t="s">
        <v>3</v>
      </c>
      <c r="DE31" t="s">
        <v>3</v>
      </c>
      <c r="DF31">
        <f t="shared" si="20"/>
        <v>0</v>
      </c>
      <c r="DG31">
        <f t="shared" si="21"/>
        <v>0</v>
      </c>
      <c r="DH31">
        <f t="shared" si="22"/>
        <v>0</v>
      </c>
      <c r="DI31">
        <f t="shared" si="4"/>
        <v>0</v>
      </c>
      <c r="DJ31">
        <f t="shared" si="23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ROW(Source!A33)</f>
        <v>33</v>
      </c>
      <c r="B32">
        <v>422441546</v>
      </c>
      <c r="C32">
        <v>422843585</v>
      </c>
      <c r="D32">
        <v>385840264</v>
      </c>
      <c r="E32">
        <v>1</v>
      </c>
      <c r="F32">
        <v>1</v>
      </c>
      <c r="G32">
        <v>1079</v>
      </c>
      <c r="H32">
        <v>3</v>
      </c>
      <c r="I32" t="s">
        <v>306</v>
      </c>
      <c r="J32" t="s">
        <v>307</v>
      </c>
      <c r="K32" t="s">
        <v>308</v>
      </c>
      <c r="L32">
        <v>1301</v>
      </c>
      <c r="N32">
        <v>1003</v>
      </c>
      <c r="O32" t="s">
        <v>191</v>
      </c>
      <c r="P32" t="s">
        <v>191</v>
      </c>
      <c r="Q32">
        <v>1</v>
      </c>
      <c r="W32">
        <v>0</v>
      </c>
      <c r="X32">
        <v>-1671344812</v>
      </c>
      <c r="Y32">
        <f t="shared" si="14"/>
        <v>0</v>
      </c>
      <c r="AA32">
        <v>5.0999999999999996</v>
      </c>
      <c r="AB32">
        <v>0</v>
      </c>
      <c r="AC32">
        <v>0</v>
      </c>
      <c r="AD32">
        <v>0</v>
      </c>
      <c r="AE32">
        <v>0.7</v>
      </c>
      <c r="AF32">
        <v>0</v>
      </c>
      <c r="AG32">
        <v>0</v>
      </c>
      <c r="AH32">
        <v>0</v>
      </c>
      <c r="AI32">
        <v>6.74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0.96</v>
      </c>
      <c r="AU32" t="s">
        <v>36</v>
      </c>
      <c r="AV32">
        <v>0</v>
      </c>
      <c r="AW32">
        <v>2</v>
      </c>
      <c r="AX32">
        <v>422843597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ROUND(Y32*Source!I33,9)</f>
        <v>0</v>
      </c>
      <c r="CY32">
        <f t="shared" si="15"/>
        <v>5.0999999999999996</v>
      </c>
      <c r="CZ32">
        <f t="shared" si="16"/>
        <v>0.7</v>
      </c>
      <c r="DA32">
        <f t="shared" si="17"/>
        <v>6.74</v>
      </c>
      <c r="DB32">
        <f t="shared" si="18"/>
        <v>0</v>
      </c>
      <c r="DC32">
        <f t="shared" si="19"/>
        <v>0</v>
      </c>
      <c r="DD32" t="s">
        <v>3</v>
      </c>
      <c r="DE32" t="s">
        <v>3</v>
      </c>
      <c r="DF32">
        <f t="shared" si="20"/>
        <v>0</v>
      </c>
      <c r="DG32">
        <f t="shared" si="21"/>
        <v>0</v>
      </c>
      <c r="DH32">
        <f t="shared" si="22"/>
        <v>0</v>
      </c>
      <c r="DI32">
        <f t="shared" si="4"/>
        <v>0</v>
      </c>
      <c r="DJ32">
        <f t="shared" si="23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ROW(Source!A33)</f>
        <v>33</v>
      </c>
      <c r="B33">
        <v>422441546</v>
      </c>
      <c r="C33">
        <v>422843585</v>
      </c>
      <c r="D33">
        <v>385840266</v>
      </c>
      <c r="E33">
        <v>1</v>
      </c>
      <c r="F33">
        <v>1</v>
      </c>
      <c r="G33">
        <v>1079</v>
      </c>
      <c r="H33">
        <v>3</v>
      </c>
      <c r="I33" t="s">
        <v>309</v>
      </c>
      <c r="J33" t="s">
        <v>310</v>
      </c>
      <c r="K33" t="s">
        <v>311</v>
      </c>
      <c r="L33">
        <v>1356</v>
      </c>
      <c r="N33">
        <v>1010</v>
      </c>
      <c r="O33" t="s">
        <v>162</v>
      </c>
      <c r="P33" t="s">
        <v>162</v>
      </c>
      <c r="Q33">
        <v>1000</v>
      </c>
      <c r="W33">
        <v>0</v>
      </c>
      <c r="X33">
        <v>-1164809856</v>
      </c>
      <c r="Y33">
        <f t="shared" si="14"/>
        <v>0</v>
      </c>
      <c r="AA33">
        <v>229.8</v>
      </c>
      <c r="AB33">
        <v>0</v>
      </c>
      <c r="AC33">
        <v>0</v>
      </c>
      <c r="AD33">
        <v>0</v>
      </c>
      <c r="AE33">
        <v>6.44</v>
      </c>
      <c r="AF33">
        <v>0</v>
      </c>
      <c r="AG33">
        <v>0</v>
      </c>
      <c r="AH33">
        <v>0</v>
      </c>
      <c r="AI33">
        <v>33.01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8.3199999999999993E-3</v>
      </c>
      <c r="AU33" t="s">
        <v>36</v>
      </c>
      <c r="AV33">
        <v>0</v>
      </c>
      <c r="AW33">
        <v>2</v>
      </c>
      <c r="AX33">
        <v>422843598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ROUND(Y33*Source!I33,9)</f>
        <v>0</v>
      </c>
      <c r="CY33">
        <f t="shared" si="15"/>
        <v>229.8</v>
      </c>
      <c r="CZ33">
        <f t="shared" si="16"/>
        <v>6.44</v>
      </c>
      <c r="DA33">
        <f t="shared" si="17"/>
        <v>33.01</v>
      </c>
      <c r="DB33">
        <f t="shared" si="18"/>
        <v>0</v>
      </c>
      <c r="DC33">
        <f t="shared" si="19"/>
        <v>0</v>
      </c>
      <c r="DD33" t="s">
        <v>3</v>
      </c>
      <c r="DE33" t="s">
        <v>3</v>
      </c>
      <c r="DF33">
        <f t="shared" si="20"/>
        <v>0</v>
      </c>
      <c r="DG33">
        <f t="shared" si="21"/>
        <v>0</v>
      </c>
      <c r="DH33">
        <f t="shared" si="22"/>
        <v>0</v>
      </c>
      <c r="DI33">
        <f t="shared" si="4"/>
        <v>0</v>
      </c>
      <c r="DJ33">
        <f t="shared" si="23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ROW(Source!A33)</f>
        <v>33</v>
      </c>
      <c r="B34">
        <v>422441546</v>
      </c>
      <c r="C34">
        <v>422843585</v>
      </c>
      <c r="D34">
        <v>385765514</v>
      </c>
      <c r="E34">
        <v>1079</v>
      </c>
      <c r="F34">
        <v>1</v>
      </c>
      <c r="G34">
        <v>1079</v>
      </c>
      <c r="H34">
        <v>3</v>
      </c>
      <c r="I34" t="s">
        <v>42</v>
      </c>
      <c r="J34" t="s">
        <v>3</v>
      </c>
      <c r="K34" t="s">
        <v>43</v>
      </c>
      <c r="L34">
        <v>1303</v>
      </c>
      <c r="N34">
        <v>1003</v>
      </c>
      <c r="O34" t="s">
        <v>44</v>
      </c>
      <c r="P34" t="s">
        <v>44</v>
      </c>
      <c r="Q34">
        <v>1000</v>
      </c>
      <c r="W34">
        <v>0</v>
      </c>
      <c r="X34">
        <v>-1893455869</v>
      </c>
      <c r="Y34">
        <f t="shared" si="14"/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9.86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0.10199999999999999</v>
      </c>
      <c r="AU34" t="s">
        <v>36</v>
      </c>
      <c r="AV34">
        <v>0</v>
      </c>
      <c r="AW34">
        <v>2</v>
      </c>
      <c r="AX34">
        <v>422843599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ROUND(Y34*Source!I33,9)</f>
        <v>0</v>
      </c>
      <c r="CY34">
        <f t="shared" si="15"/>
        <v>0</v>
      </c>
      <c r="CZ34">
        <f t="shared" si="16"/>
        <v>0</v>
      </c>
      <c r="DA34">
        <f t="shared" si="17"/>
        <v>9.86</v>
      </c>
      <c r="DB34">
        <f t="shared" si="18"/>
        <v>0</v>
      </c>
      <c r="DC34">
        <f t="shared" si="19"/>
        <v>0</v>
      </c>
      <c r="DD34" t="s">
        <v>3</v>
      </c>
      <c r="DE34" t="s">
        <v>3</v>
      </c>
      <c r="DF34">
        <f t="shared" si="20"/>
        <v>0</v>
      </c>
      <c r="DG34">
        <f t="shared" si="21"/>
        <v>0</v>
      </c>
      <c r="DH34">
        <f t="shared" si="22"/>
        <v>0</v>
      </c>
      <c r="DI34">
        <f t="shared" si="4"/>
        <v>0</v>
      </c>
      <c r="DJ34">
        <f t="shared" si="23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ROW(Source!A71)</f>
        <v>71</v>
      </c>
      <c r="B35">
        <v>422441548</v>
      </c>
      <c r="C35">
        <v>422442329</v>
      </c>
      <c r="D35">
        <v>385749878</v>
      </c>
      <c r="E35">
        <v>1079</v>
      </c>
      <c r="F35">
        <v>1</v>
      </c>
      <c r="G35">
        <v>1079</v>
      </c>
      <c r="H35">
        <v>1</v>
      </c>
      <c r="I35" t="s">
        <v>268</v>
      </c>
      <c r="J35" t="s">
        <v>3</v>
      </c>
      <c r="K35" t="s">
        <v>269</v>
      </c>
      <c r="L35">
        <v>1191</v>
      </c>
      <c r="N35">
        <v>1013</v>
      </c>
      <c r="O35" t="s">
        <v>270</v>
      </c>
      <c r="P35" t="s">
        <v>270</v>
      </c>
      <c r="Q35">
        <v>1</v>
      </c>
      <c r="W35">
        <v>0</v>
      </c>
      <c r="X35">
        <v>476480486</v>
      </c>
      <c r="Y35">
        <f t="shared" ref="Y35:Y66" si="24">AT35</f>
        <v>192.7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192.7</v>
      </c>
      <c r="AU35" t="s">
        <v>3</v>
      </c>
      <c r="AV35">
        <v>1</v>
      </c>
      <c r="AW35">
        <v>2</v>
      </c>
      <c r="AX35">
        <v>422442331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ROUND(AT35*Source!I71*AH35*AL35,2)</f>
        <v>0</v>
      </c>
      <c r="CV35">
        <f>ROUND(Y35*Source!I71,9)</f>
        <v>0.92496</v>
      </c>
      <c r="CW35">
        <v>0</v>
      </c>
      <c r="CX35">
        <f>ROUND(Y35*Source!I71,9)</f>
        <v>0.92496</v>
      </c>
      <c r="CY35">
        <f>AD35</f>
        <v>0</v>
      </c>
      <c r="CZ35">
        <f>AH35</f>
        <v>0</v>
      </c>
      <c r="DA35">
        <f>AL35</f>
        <v>1</v>
      </c>
      <c r="DB35">
        <f t="shared" ref="DB35:DB66" si="25">ROUND(ROUND(AT35*CZ35,2),6)</f>
        <v>0</v>
      </c>
      <c r="DC35">
        <f t="shared" ref="DC35:DC66" si="26">ROUND(ROUND(AT35*AG35,2),6)</f>
        <v>0</v>
      </c>
      <c r="DD35" t="s">
        <v>3</v>
      </c>
      <c r="DE35" t="s">
        <v>3</v>
      </c>
      <c r="DF35">
        <f t="shared" ref="DF35:DF49" si="27">ROUND(ROUND(AE35,2)*CX35,2)</f>
        <v>0</v>
      </c>
      <c r="DG35">
        <f t="shared" si="21"/>
        <v>0</v>
      </c>
      <c r="DH35">
        <f t="shared" si="22"/>
        <v>0</v>
      </c>
      <c r="DI35">
        <f t="shared" si="4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ROW(Source!A72)</f>
        <v>72</v>
      </c>
      <c r="B36">
        <v>422441546</v>
      </c>
      <c r="C36">
        <v>422442329</v>
      </c>
      <c r="D36">
        <v>385749878</v>
      </c>
      <c r="E36">
        <v>1079</v>
      </c>
      <c r="F36">
        <v>1</v>
      </c>
      <c r="G36">
        <v>1079</v>
      </c>
      <c r="H36">
        <v>1</v>
      </c>
      <c r="I36" t="s">
        <v>268</v>
      </c>
      <c r="J36" t="s">
        <v>3</v>
      </c>
      <c r="K36" t="s">
        <v>269</v>
      </c>
      <c r="L36">
        <v>1191</v>
      </c>
      <c r="N36">
        <v>1013</v>
      </c>
      <c r="O36" t="s">
        <v>270</v>
      </c>
      <c r="P36" t="s">
        <v>270</v>
      </c>
      <c r="Q36">
        <v>1</v>
      </c>
      <c r="W36">
        <v>0</v>
      </c>
      <c r="X36">
        <v>476480486</v>
      </c>
      <c r="Y36">
        <f t="shared" si="24"/>
        <v>192.7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5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192.7</v>
      </c>
      <c r="AU36" t="s">
        <v>3</v>
      </c>
      <c r="AV36">
        <v>1</v>
      </c>
      <c r="AW36">
        <v>2</v>
      </c>
      <c r="AX36">
        <v>422442331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ROUND(AT36*Source!I72*AH36*AL36,2)</f>
        <v>0</v>
      </c>
      <c r="CV36">
        <f>ROUND(Y36*Source!I72,9)</f>
        <v>0.92496</v>
      </c>
      <c r="CW36">
        <v>0</v>
      </c>
      <c r="CX36">
        <f>ROUND(Y36*Source!I72,9)</f>
        <v>0.92496</v>
      </c>
      <c r="CY36">
        <f>AD36</f>
        <v>0</v>
      </c>
      <c r="CZ36">
        <f>AH36</f>
        <v>0</v>
      </c>
      <c r="DA36">
        <f>AL36</f>
        <v>1</v>
      </c>
      <c r="DB36">
        <f t="shared" si="25"/>
        <v>0</v>
      </c>
      <c r="DC36">
        <f t="shared" si="26"/>
        <v>0</v>
      </c>
      <c r="DD36" t="s">
        <v>3</v>
      </c>
      <c r="DE36" t="s">
        <v>3</v>
      </c>
      <c r="DF36">
        <f t="shared" si="27"/>
        <v>0</v>
      </c>
      <c r="DG36">
        <f t="shared" si="21"/>
        <v>0</v>
      </c>
      <c r="DH36">
        <f t="shared" si="22"/>
        <v>0</v>
      </c>
      <c r="DI36">
        <f t="shared" si="4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ROW(Source!A73)</f>
        <v>73</v>
      </c>
      <c r="B37">
        <v>422441548</v>
      </c>
      <c r="C37">
        <v>422442332</v>
      </c>
      <c r="D37">
        <v>385749878</v>
      </c>
      <c r="E37">
        <v>1079</v>
      </c>
      <c r="F37">
        <v>1</v>
      </c>
      <c r="G37">
        <v>1079</v>
      </c>
      <c r="H37">
        <v>1</v>
      </c>
      <c r="I37" t="s">
        <v>268</v>
      </c>
      <c r="J37" t="s">
        <v>3</v>
      </c>
      <c r="K37" t="s">
        <v>269</v>
      </c>
      <c r="L37">
        <v>1191</v>
      </c>
      <c r="N37">
        <v>1013</v>
      </c>
      <c r="O37" t="s">
        <v>270</v>
      </c>
      <c r="P37" t="s">
        <v>270</v>
      </c>
      <c r="Q37">
        <v>1</v>
      </c>
      <c r="W37">
        <v>0</v>
      </c>
      <c r="X37">
        <v>476480486</v>
      </c>
      <c r="Y37">
        <f t="shared" si="24"/>
        <v>0.56999999999999995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0.56999999999999995</v>
      </c>
      <c r="AU37" t="s">
        <v>3</v>
      </c>
      <c r="AV37">
        <v>1</v>
      </c>
      <c r="AW37">
        <v>2</v>
      </c>
      <c r="AX37">
        <v>422442335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ROUND(AT37*Source!I73*AH37*AL37,2)</f>
        <v>0</v>
      </c>
      <c r="CV37">
        <f>ROUND(Y37*Source!I73,9)</f>
        <v>6.3839999999999999E-3</v>
      </c>
      <c r="CW37">
        <v>0</v>
      </c>
      <c r="CX37">
        <f>ROUND(Y37*Source!I73,9)</f>
        <v>6.3839999999999999E-3</v>
      </c>
      <c r="CY37">
        <f>AD37</f>
        <v>0</v>
      </c>
      <c r="CZ37">
        <f>AH37</f>
        <v>0</v>
      </c>
      <c r="DA37">
        <f>AL37</f>
        <v>1</v>
      </c>
      <c r="DB37">
        <f t="shared" si="25"/>
        <v>0</v>
      </c>
      <c r="DC37">
        <f t="shared" si="26"/>
        <v>0</v>
      </c>
      <c r="DD37" t="s">
        <v>3</v>
      </c>
      <c r="DE37" t="s">
        <v>3</v>
      </c>
      <c r="DF37">
        <f t="shared" si="27"/>
        <v>0</v>
      </c>
      <c r="DG37">
        <f t="shared" si="21"/>
        <v>0</v>
      </c>
      <c r="DH37">
        <f t="shared" si="22"/>
        <v>0</v>
      </c>
      <c r="DI37">
        <f t="shared" si="4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ROW(Source!A73)</f>
        <v>73</v>
      </c>
      <c r="B38">
        <v>422441548</v>
      </c>
      <c r="C38">
        <v>422442332</v>
      </c>
      <c r="D38">
        <v>385847770</v>
      </c>
      <c r="E38">
        <v>1</v>
      </c>
      <c r="F38">
        <v>1</v>
      </c>
      <c r="G38">
        <v>1079</v>
      </c>
      <c r="H38">
        <v>2</v>
      </c>
      <c r="I38" t="s">
        <v>271</v>
      </c>
      <c r="J38" t="s">
        <v>272</v>
      </c>
      <c r="K38" t="s">
        <v>273</v>
      </c>
      <c r="L38">
        <v>1368</v>
      </c>
      <c r="N38">
        <v>1011</v>
      </c>
      <c r="O38" t="s">
        <v>274</v>
      </c>
      <c r="P38" t="s">
        <v>274</v>
      </c>
      <c r="Q38">
        <v>1</v>
      </c>
      <c r="W38">
        <v>0</v>
      </c>
      <c r="X38">
        <v>385435649</v>
      </c>
      <c r="Y38">
        <f t="shared" si="24"/>
        <v>4.97</v>
      </c>
      <c r="AA38">
        <v>0</v>
      </c>
      <c r="AB38">
        <v>186.62</v>
      </c>
      <c r="AC38">
        <v>17.329999999999998</v>
      </c>
      <c r="AD38">
        <v>0</v>
      </c>
      <c r="AE38">
        <v>0</v>
      </c>
      <c r="AF38">
        <v>156.56</v>
      </c>
      <c r="AG38">
        <v>14.54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4.97</v>
      </c>
      <c r="AU38" t="s">
        <v>3</v>
      </c>
      <c r="AV38">
        <v>0</v>
      </c>
      <c r="AW38">
        <v>2</v>
      </c>
      <c r="AX38">
        <v>422442336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ROUND(Y38*Source!I73*DO38,9)</f>
        <v>0.80935455999999995</v>
      </c>
      <c r="CX38">
        <f>ROUND(Y38*Source!I73,9)</f>
        <v>5.5663999999999998E-2</v>
      </c>
      <c r="CY38">
        <f>AB38</f>
        <v>186.62</v>
      </c>
      <c r="CZ38">
        <f>AF38</f>
        <v>156.56</v>
      </c>
      <c r="DA38">
        <f>AJ38</f>
        <v>1</v>
      </c>
      <c r="DB38">
        <f t="shared" si="25"/>
        <v>778.1</v>
      </c>
      <c r="DC38">
        <f t="shared" si="26"/>
        <v>72.260000000000005</v>
      </c>
      <c r="DD38" t="s">
        <v>3</v>
      </c>
      <c r="DE38" t="s">
        <v>3</v>
      </c>
      <c r="DF38">
        <f t="shared" si="27"/>
        <v>0</v>
      </c>
      <c r="DG38">
        <f t="shared" si="21"/>
        <v>8.7100000000000009</v>
      </c>
      <c r="DH38">
        <f t="shared" si="22"/>
        <v>0.81</v>
      </c>
      <c r="DI38">
        <f t="shared" si="4"/>
        <v>0</v>
      </c>
      <c r="DJ38">
        <f>DG38</f>
        <v>8.7100000000000009</v>
      </c>
      <c r="DK38">
        <v>0</v>
      </c>
      <c r="DL38" t="s">
        <v>275</v>
      </c>
      <c r="DM38">
        <v>0</v>
      </c>
      <c r="DN38" t="s">
        <v>270</v>
      </c>
      <c r="DO38">
        <v>14.54</v>
      </c>
    </row>
    <row r="39" spans="1:119" x14ac:dyDescent="0.2">
      <c r="A39">
        <f>ROW(Source!A74)</f>
        <v>74</v>
      </c>
      <c r="B39">
        <v>422441546</v>
      </c>
      <c r="C39">
        <v>422442332</v>
      </c>
      <c r="D39">
        <v>385749878</v>
      </c>
      <c r="E39">
        <v>1079</v>
      </c>
      <c r="F39">
        <v>1</v>
      </c>
      <c r="G39">
        <v>1079</v>
      </c>
      <c r="H39">
        <v>1</v>
      </c>
      <c r="I39" t="s">
        <v>268</v>
      </c>
      <c r="J39" t="s">
        <v>3</v>
      </c>
      <c r="K39" t="s">
        <v>269</v>
      </c>
      <c r="L39">
        <v>1191</v>
      </c>
      <c r="N39">
        <v>1013</v>
      </c>
      <c r="O39" t="s">
        <v>270</v>
      </c>
      <c r="P39" t="s">
        <v>270</v>
      </c>
      <c r="Q39">
        <v>1</v>
      </c>
      <c r="W39">
        <v>0</v>
      </c>
      <c r="X39">
        <v>476480486</v>
      </c>
      <c r="Y39">
        <f t="shared" si="24"/>
        <v>0.56999999999999995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5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0.56999999999999995</v>
      </c>
      <c r="AU39" t="s">
        <v>3</v>
      </c>
      <c r="AV39">
        <v>1</v>
      </c>
      <c r="AW39">
        <v>2</v>
      </c>
      <c r="AX39">
        <v>422442335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ROUND(AT39*Source!I74*AH39*AL39,2)</f>
        <v>0</v>
      </c>
      <c r="CV39">
        <f>ROUND(Y39*Source!I74,9)</f>
        <v>6.3839999999999999E-3</v>
      </c>
      <c r="CW39">
        <v>0</v>
      </c>
      <c r="CX39">
        <f>ROUND(Y39*Source!I74,9)</f>
        <v>6.3839999999999999E-3</v>
      </c>
      <c r="CY39">
        <f>AD39</f>
        <v>0</v>
      </c>
      <c r="CZ39">
        <f>AH39</f>
        <v>0</v>
      </c>
      <c r="DA39">
        <f>AL39</f>
        <v>1</v>
      </c>
      <c r="DB39">
        <f t="shared" si="25"/>
        <v>0</v>
      </c>
      <c r="DC39">
        <f t="shared" si="26"/>
        <v>0</v>
      </c>
      <c r="DD39" t="s">
        <v>3</v>
      </c>
      <c r="DE39" t="s">
        <v>3</v>
      </c>
      <c r="DF39">
        <f t="shared" si="27"/>
        <v>0</v>
      </c>
      <c r="DG39">
        <f t="shared" si="21"/>
        <v>0</v>
      </c>
      <c r="DH39">
        <f t="shared" si="22"/>
        <v>0</v>
      </c>
      <c r="DI39">
        <f t="shared" si="4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ROW(Source!A74)</f>
        <v>74</v>
      </c>
      <c r="B40">
        <v>422441546</v>
      </c>
      <c r="C40">
        <v>422442332</v>
      </c>
      <c r="D40">
        <v>385847770</v>
      </c>
      <c r="E40">
        <v>1</v>
      </c>
      <c r="F40">
        <v>1</v>
      </c>
      <c r="G40">
        <v>1079</v>
      </c>
      <c r="H40">
        <v>2</v>
      </c>
      <c r="I40" t="s">
        <v>271</v>
      </c>
      <c r="J40" t="s">
        <v>272</v>
      </c>
      <c r="K40" t="s">
        <v>273</v>
      </c>
      <c r="L40">
        <v>1368</v>
      </c>
      <c r="N40">
        <v>1011</v>
      </c>
      <c r="O40" t="s">
        <v>274</v>
      </c>
      <c r="P40" t="s">
        <v>274</v>
      </c>
      <c r="Q40">
        <v>1</v>
      </c>
      <c r="W40">
        <v>0</v>
      </c>
      <c r="X40">
        <v>385435649</v>
      </c>
      <c r="Y40">
        <f t="shared" si="24"/>
        <v>4.97</v>
      </c>
      <c r="AA40">
        <v>0</v>
      </c>
      <c r="AB40">
        <v>2715.31</v>
      </c>
      <c r="AC40">
        <v>964.85</v>
      </c>
      <c r="AD40">
        <v>0</v>
      </c>
      <c r="AE40">
        <v>0</v>
      </c>
      <c r="AF40">
        <v>156.56</v>
      </c>
      <c r="AG40">
        <v>14.54</v>
      </c>
      <c r="AH40">
        <v>0</v>
      </c>
      <c r="AI40">
        <v>1</v>
      </c>
      <c r="AJ40">
        <v>14.55</v>
      </c>
      <c r="AK40">
        <v>55.67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4.97</v>
      </c>
      <c r="AU40" t="s">
        <v>3</v>
      </c>
      <c r="AV40">
        <v>0</v>
      </c>
      <c r="AW40">
        <v>2</v>
      </c>
      <c r="AX40">
        <v>422442336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ROUND(Y40*Source!I74*DO40,9)</f>
        <v>0.80935455999999995</v>
      </c>
      <c r="CX40">
        <f>ROUND(Y40*Source!I74,9)</f>
        <v>5.5663999999999998E-2</v>
      </c>
      <c r="CY40">
        <f>AB40</f>
        <v>2715.31</v>
      </c>
      <c r="CZ40">
        <f>AF40</f>
        <v>156.56</v>
      </c>
      <c r="DA40">
        <f>AJ40</f>
        <v>14.55</v>
      </c>
      <c r="DB40">
        <f t="shared" si="25"/>
        <v>778.1</v>
      </c>
      <c r="DC40">
        <f t="shared" si="26"/>
        <v>72.260000000000005</v>
      </c>
      <c r="DD40" t="s">
        <v>3</v>
      </c>
      <c r="DE40" t="s">
        <v>3</v>
      </c>
      <c r="DF40">
        <f t="shared" si="27"/>
        <v>0</v>
      </c>
      <c r="DG40">
        <f>ROUND(ROUND(AF40*AJ40,2)*CX40,2)</f>
        <v>126.8</v>
      </c>
      <c r="DH40">
        <f>ROUND(ROUND(AG40*AK40,2)*CX40,2)</f>
        <v>45.06</v>
      </c>
      <c r="DI40">
        <f t="shared" si="4"/>
        <v>0</v>
      </c>
      <c r="DJ40">
        <f>DG40</f>
        <v>126.8</v>
      </c>
      <c r="DK40">
        <v>0</v>
      </c>
      <c r="DL40" t="s">
        <v>275</v>
      </c>
      <c r="DM40">
        <v>0</v>
      </c>
      <c r="DN40" t="s">
        <v>270</v>
      </c>
      <c r="DO40">
        <v>14.54</v>
      </c>
    </row>
    <row r="41" spans="1:119" x14ac:dyDescent="0.2">
      <c r="A41">
        <f>ROW(Source!A75)</f>
        <v>75</v>
      </c>
      <c r="B41">
        <v>422441548</v>
      </c>
      <c r="C41">
        <v>422442337</v>
      </c>
      <c r="D41">
        <v>385749878</v>
      </c>
      <c r="E41">
        <v>1079</v>
      </c>
      <c r="F41">
        <v>1</v>
      </c>
      <c r="G41">
        <v>1079</v>
      </c>
      <c r="H41">
        <v>1</v>
      </c>
      <c r="I41" t="s">
        <v>268</v>
      </c>
      <c r="J41" t="s">
        <v>3</v>
      </c>
      <c r="K41" t="s">
        <v>269</v>
      </c>
      <c r="L41">
        <v>1191</v>
      </c>
      <c r="N41">
        <v>1013</v>
      </c>
      <c r="O41" t="s">
        <v>270</v>
      </c>
      <c r="P41" t="s">
        <v>270</v>
      </c>
      <c r="Q41">
        <v>1</v>
      </c>
      <c r="W41">
        <v>0</v>
      </c>
      <c r="X41">
        <v>476480486</v>
      </c>
      <c r="Y41">
        <f t="shared" si="24"/>
        <v>107.04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107.04</v>
      </c>
      <c r="AU41" t="s">
        <v>3</v>
      </c>
      <c r="AV41">
        <v>1</v>
      </c>
      <c r="AW41">
        <v>2</v>
      </c>
      <c r="AX41">
        <v>422442339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ROUND(AT41*Source!I75*AH41*AL41,2)</f>
        <v>0</v>
      </c>
      <c r="CV41">
        <f>ROUND(Y41*Source!I75,9)</f>
        <v>0.10704</v>
      </c>
      <c r="CW41">
        <v>0</v>
      </c>
      <c r="CX41">
        <f>ROUND(Y41*Source!I75,9)</f>
        <v>0.10704</v>
      </c>
      <c r="CY41">
        <f>AD41</f>
        <v>0</v>
      </c>
      <c r="CZ41">
        <f>AH41</f>
        <v>0</v>
      </c>
      <c r="DA41">
        <f>AL41</f>
        <v>1</v>
      </c>
      <c r="DB41">
        <f t="shared" si="25"/>
        <v>0</v>
      </c>
      <c r="DC41">
        <f t="shared" si="26"/>
        <v>0</v>
      </c>
      <c r="DD41" t="s">
        <v>3</v>
      </c>
      <c r="DE41" t="s">
        <v>3</v>
      </c>
      <c r="DF41">
        <f t="shared" si="27"/>
        <v>0</v>
      </c>
      <c r="DG41">
        <f>ROUND(ROUND(AF41,2)*CX41,2)</f>
        <v>0</v>
      </c>
      <c r="DH41">
        <f>ROUND(ROUND(AG41,2)*CX41,2)</f>
        <v>0</v>
      </c>
      <c r="DI41">
        <f t="shared" si="4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ROW(Source!A76)</f>
        <v>76</v>
      </c>
      <c r="B42">
        <v>422441546</v>
      </c>
      <c r="C42">
        <v>422442337</v>
      </c>
      <c r="D42">
        <v>385749878</v>
      </c>
      <c r="E42">
        <v>1079</v>
      </c>
      <c r="F42">
        <v>1</v>
      </c>
      <c r="G42">
        <v>1079</v>
      </c>
      <c r="H42">
        <v>1</v>
      </c>
      <c r="I42" t="s">
        <v>268</v>
      </c>
      <c r="J42" t="s">
        <v>3</v>
      </c>
      <c r="K42" t="s">
        <v>269</v>
      </c>
      <c r="L42">
        <v>1191</v>
      </c>
      <c r="N42">
        <v>1013</v>
      </c>
      <c r="O42" t="s">
        <v>270</v>
      </c>
      <c r="P42" t="s">
        <v>270</v>
      </c>
      <c r="Q42">
        <v>1</v>
      </c>
      <c r="W42">
        <v>0</v>
      </c>
      <c r="X42">
        <v>476480486</v>
      </c>
      <c r="Y42">
        <f t="shared" si="24"/>
        <v>107.04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5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107.04</v>
      </c>
      <c r="AU42" t="s">
        <v>3</v>
      </c>
      <c r="AV42">
        <v>1</v>
      </c>
      <c r="AW42">
        <v>2</v>
      </c>
      <c r="AX42">
        <v>422442339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ROUND(AT42*Source!I76*AH42*AL42,2)</f>
        <v>0</v>
      </c>
      <c r="CV42">
        <f>ROUND(Y42*Source!I76,9)</f>
        <v>0.10704</v>
      </c>
      <c r="CW42">
        <v>0</v>
      </c>
      <c r="CX42">
        <f>ROUND(Y42*Source!I76,9)</f>
        <v>0.10704</v>
      </c>
      <c r="CY42">
        <f>AD42</f>
        <v>0</v>
      </c>
      <c r="CZ42">
        <f>AH42</f>
        <v>0</v>
      </c>
      <c r="DA42">
        <f>AL42</f>
        <v>1</v>
      </c>
      <c r="DB42">
        <f t="shared" si="25"/>
        <v>0</v>
      </c>
      <c r="DC42">
        <f t="shared" si="26"/>
        <v>0</v>
      </c>
      <c r="DD42" t="s">
        <v>3</v>
      </c>
      <c r="DE42" t="s">
        <v>3</v>
      </c>
      <c r="DF42">
        <f t="shared" si="27"/>
        <v>0</v>
      </c>
      <c r="DG42">
        <f>ROUND(ROUND(AF42,2)*CX42,2)</f>
        <v>0</v>
      </c>
      <c r="DH42">
        <f>ROUND(ROUND(AG42,2)*CX42,2)</f>
        <v>0</v>
      </c>
      <c r="DI42">
        <f t="shared" si="4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ROW(Source!A77)</f>
        <v>77</v>
      </c>
      <c r="B43">
        <v>422441548</v>
      </c>
      <c r="C43">
        <v>422442340</v>
      </c>
      <c r="D43">
        <v>385847791</v>
      </c>
      <c r="E43">
        <v>1</v>
      </c>
      <c r="F43">
        <v>1</v>
      </c>
      <c r="G43">
        <v>1079</v>
      </c>
      <c r="H43">
        <v>2</v>
      </c>
      <c r="I43" t="s">
        <v>312</v>
      </c>
      <c r="J43" t="s">
        <v>313</v>
      </c>
      <c r="K43" t="s">
        <v>314</v>
      </c>
      <c r="L43">
        <v>1368</v>
      </c>
      <c r="N43">
        <v>1011</v>
      </c>
      <c r="O43" t="s">
        <v>274</v>
      </c>
      <c r="P43" t="s">
        <v>274</v>
      </c>
      <c r="Q43">
        <v>1</v>
      </c>
      <c r="W43">
        <v>0</v>
      </c>
      <c r="X43">
        <v>-1091994207</v>
      </c>
      <c r="Y43">
        <f t="shared" si="24"/>
        <v>0.89300000000000002</v>
      </c>
      <c r="AA43">
        <v>0</v>
      </c>
      <c r="AB43">
        <v>147.63</v>
      </c>
      <c r="AC43">
        <v>14.74</v>
      </c>
      <c r="AD43">
        <v>0</v>
      </c>
      <c r="AE43">
        <v>0</v>
      </c>
      <c r="AF43">
        <v>145.59</v>
      </c>
      <c r="AG43">
        <v>14.54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0.89300000000000002</v>
      </c>
      <c r="AU43" t="s">
        <v>3</v>
      </c>
      <c r="AV43">
        <v>0</v>
      </c>
      <c r="AW43">
        <v>2</v>
      </c>
      <c r="AX43">
        <v>422442342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ROUND(Y43*Source!I77*DO43,9)</f>
        <v>0.11685798</v>
      </c>
      <c r="CX43">
        <f>ROUND(Y43*Source!I77,9)</f>
        <v>8.0370000000000007E-3</v>
      </c>
      <c r="CY43">
        <f>AB43</f>
        <v>147.63</v>
      </c>
      <c r="CZ43">
        <f>AF43</f>
        <v>145.59</v>
      </c>
      <c r="DA43">
        <f>AJ43</f>
        <v>1</v>
      </c>
      <c r="DB43">
        <f t="shared" si="25"/>
        <v>130.01</v>
      </c>
      <c r="DC43">
        <f t="shared" si="26"/>
        <v>12.98</v>
      </c>
      <c r="DD43" t="s">
        <v>3</v>
      </c>
      <c r="DE43" t="s">
        <v>3</v>
      </c>
      <c r="DF43">
        <f t="shared" si="27"/>
        <v>0</v>
      </c>
      <c r="DG43">
        <f>ROUND(ROUND(AF43,2)*CX43,2)</f>
        <v>1.17</v>
      </c>
      <c r="DH43">
        <f>ROUND(ROUND(AG43,2)*CX43,2)</f>
        <v>0.12</v>
      </c>
      <c r="DI43">
        <f t="shared" si="4"/>
        <v>0</v>
      </c>
      <c r="DJ43">
        <f>DG43</f>
        <v>1.17</v>
      </c>
      <c r="DK43">
        <v>0</v>
      </c>
      <c r="DL43" t="s">
        <v>275</v>
      </c>
      <c r="DM43">
        <v>0</v>
      </c>
      <c r="DN43" t="s">
        <v>270</v>
      </c>
      <c r="DO43">
        <v>14.54</v>
      </c>
    </row>
    <row r="44" spans="1:119" x14ac:dyDescent="0.2">
      <c r="A44">
        <f>ROW(Source!A78)</f>
        <v>78</v>
      </c>
      <c r="B44">
        <v>422441546</v>
      </c>
      <c r="C44">
        <v>422442340</v>
      </c>
      <c r="D44">
        <v>385847791</v>
      </c>
      <c r="E44">
        <v>1</v>
      </c>
      <c r="F44">
        <v>1</v>
      </c>
      <c r="G44">
        <v>1079</v>
      </c>
      <c r="H44">
        <v>2</v>
      </c>
      <c r="I44" t="s">
        <v>312</v>
      </c>
      <c r="J44" t="s">
        <v>313</v>
      </c>
      <c r="K44" t="s">
        <v>314</v>
      </c>
      <c r="L44">
        <v>1368</v>
      </c>
      <c r="N44">
        <v>1011</v>
      </c>
      <c r="O44" t="s">
        <v>274</v>
      </c>
      <c r="P44" t="s">
        <v>274</v>
      </c>
      <c r="Q44">
        <v>1</v>
      </c>
      <c r="W44">
        <v>0</v>
      </c>
      <c r="X44">
        <v>-1091994207</v>
      </c>
      <c r="Y44">
        <f t="shared" si="24"/>
        <v>0.89300000000000002</v>
      </c>
      <c r="AA44">
        <v>0</v>
      </c>
      <c r="AB44">
        <v>2207.04</v>
      </c>
      <c r="AC44">
        <v>820.77</v>
      </c>
      <c r="AD44">
        <v>0</v>
      </c>
      <c r="AE44">
        <v>0</v>
      </c>
      <c r="AF44">
        <v>145.59</v>
      </c>
      <c r="AG44">
        <v>14.54</v>
      </c>
      <c r="AH44">
        <v>0</v>
      </c>
      <c r="AI44">
        <v>1</v>
      </c>
      <c r="AJ44">
        <v>14.95</v>
      </c>
      <c r="AK44">
        <v>55.67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0.89300000000000002</v>
      </c>
      <c r="AU44" t="s">
        <v>3</v>
      </c>
      <c r="AV44">
        <v>0</v>
      </c>
      <c r="AW44">
        <v>2</v>
      </c>
      <c r="AX44">
        <v>422442342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ROUND(Y44*Source!I78*DO44,9)</f>
        <v>0.11685798</v>
      </c>
      <c r="CX44">
        <f>ROUND(Y44*Source!I78,9)</f>
        <v>8.0370000000000007E-3</v>
      </c>
      <c r="CY44">
        <f>AB44</f>
        <v>2207.04</v>
      </c>
      <c r="CZ44">
        <f>AF44</f>
        <v>145.59</v>
      </c>
      <c r="DA44">
        <f>AJ44</f>
        <v>14.95</v>
      </c>
      <c r="DB44">
        <f t="shared" si="25"/>
        <v>130.01</v>
      </c>
      <c r="DC44">
        <f t="shared" si="26"/>
        <v>12.98</v>
      </c>
      <c r="DD44" t="s">
        <v>3</v>
      </c>
      <c r="DE44" t="s">
        <v>3</v>
      </c>
      <c r="DF44">
        <f t="shared" si="27"/>
        <v>0</v>
      </c>
      <c r="DG44">
        <f>ROUND(ROUND(AF44*AJ44,2)*CX44,2)</f>
        <v>17.489999999999998</v>
      </c>
      <c r="DH44">
        <f>ROUND(ROUND(AG44*AK44,2)*CX44,2)</f>
        <v>6.51</v>
      </c>
      <c r="DI44">
        <f t="shared" si="4"/>
        <v>0</v>
      </c>
      <c r="DJ44">
        <f>DG44</f>
        <v>17.489999999999998</v>
      </c>
      <c r="DK44">
        <v>0</v>
      </c>
      <c r="DL44" t="s">
        <v>275</v>
      </c>
      <c r="DM44">
        <v>0</v>
      </c>
      <c r="DN44" t="s">
        <v>270</v>
      </c>
      <c r="DO44">
        <v>14.54</v>
      </c>
    </row>
    <row r="45" spans="1:119" x14ac:dyDescent="0.2">
      <c r="A45">
        <f>ROW(Source!A79)</f>
        <v>79</v>
      </c>
      <c r="B45">
        <v>422441548</v>
      </c>
      <c r="C45">
        <v>422849937</v>
      </c>
      <c r="D45">
        <v>385749878</v>
      </c>
      <c r="E45">
        <v>1079</v>
      </c>
      <c r="F45">
        <v>1</v>
      </c>
      <c r="G45">
        <v>1079</v>
      </c>
      <c r="H45">
        <v>1</v>
      </c>
      <c r="I45" t="s">
        <v>268</v>
      </c>
      <c r="J45" t="s">
        <v>3</v>
      </c>
      <c r="K45" t="s">
        <v>269</v>
      </c>
      <c r="L45">
        <v>1191</v>
      </c>
      <c r="N45">
        <v>1013</v>
      </c>
      <c r="O45" t="s">
        <v>270</v>
      </c>
      <c r="P45" t="s">
        <v>270</v>
      </c>
      <c r="Q45">
        <v>1</v>
      </c>
      <c r="W45">
        <v>0</v>
      </c>
      <c r="X45">
        <v>476480486</v>
      </c>
      <c r="Y45">
        <f t="shared" si="24"/>
        <v>6.08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6.08</v>
      </c>
      <c r="AU45" t="s">
        <v>3</v>
      </c>
      <c r="AV45">
        <v>1</v>
      </c>
      <c r="AW45">
        <v>2</v>
      </c>
      <c r="AX45">
        <v>422849938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ROUND(AT45*Source!I79*AH45*AL45,2)</f>
        <v>0</v>
      </c>
      <c r="CV45">
        <f>ROUND(Y45*Source!I79,9)</f>
        <v>0.30399999999999999</v>
      </c>
      <c r="CW45">
        <v>0</v>
      </c>
      <c r="CX45">
        <f>ROUND(Y45*Source!I79,9)</f>
        <v>0.30399999999999999</v>
      </c>
      <c r="CY45">
        <f>AD45</f>
        <v>0</v>
      </c>
      <c r="CZ45">
        <f>AH45</f>
        <v>0</v>
      </c>
      <c r="DA45">
        <f>AL45</f>
        <v>1</v>
      </c>
      <c r="DB45">
        <f t="shared" si="25"/>
        <v>0</v>
      </c>
      <c r="DC45">
        <f t="shared" si="26"/>
        <v>0</v>
      </c>
      <c r="DD45" t="s">
        <v>3</v>
      </c>
      <c r="DE45" t="s">
        <v>3</v>
      </c>
      <c r="DF45">
        <f t="shared" si="27"/>
        <v>0</v>
      </c>
      <c r="DG45">
        <f>ROUND(ROUND(AF45,2)*CX45,2)</f>
        <v>0</v>
      </c>
      <c r="DH45">
        <f>ROUND(ROUND(AG45,2)*CX45,2)</f>
        <v>0</v>
      </c>
      <c r="DI45">
        <f t="shared" si="4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ROW(Source!A79)</f>
        <v>79</v>
      </c>
      <c r="B46">
        <v>422441548</v>
      </c>
      <c r="C46">
        <v>422849937</v>
      </c>
      <c r="D46">
        <v>385848608</v>
      </c>
      <c r="E46">
        <v>1</v>
      </c>
      <c r="F46">
        <v>1</v>
      </c>
      <c r="G46">
        <v>1079</v>
      </c>
      <c r="H46">
        <v>2</v>
      </c>
      <c r="I46" t="s">
        <v>276</v>
      </c>
      <c r="J46" t="s">
        <v>277</v>
      </c>
      <c r="K46" t="s">
        <v>278</v>
      </c>
      <c r="L46">
        <v>1368</v>
      </c>
      <c r="N46">
        <v>1011</v>
      </c>
      <c r="O46" t="s">
        <v>274</v>
      </c>
      <c r="P46" t="s">
        <v>274</v>
      </c>
      <c r="Q46">
        <v>1</v>
      </c>
      <c r="W46">
        <v>0</v>
      </c>
      <c r="X46">
        <v>654681671</v>
      </c>
      <c r="Y46">
        <f t="shared" si="24"/>
        <v>4.57</v>
      </c>
      <c r="AA46">
        <v>0</v>
      </c>
      <c r="AB46">
        <v>88.67</v>
      </c>
      <c r="AC46">
        <v>13.47</v>
      </c>
      <c r="AD46">
        <v>0</v>
      </c>
      <c r="AE46">
        <v>0</v>
      </c>
      <c r="AF46">
        <v>83.1</v>
      </c>
      <c r="AG46">
        <v>12.62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4.57</v>
      </c>
      <c r="AU46" t="s">
        <v>3</v>
      </c>
      <c r="AV46">
        <v>0</v>
      </c>
      <c r="AW46">
        <v>2</v>
      </c>
      <c r="AX46">
        <v>422849939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ROUND(Y46*Source!I79*DO46,9)</f>
        <v>2.88367</v>
      </c>
      <c r="CX46">
        <f>ROUND(Y46*Source!I79,9)</f>
        <v>0.22850000000000001</v>
      </c>
      <c r="CY46">
        <f>AB46</f>
        <v>88.67</v>
      </c>
      <c r="CZ46">
        <f>AF46</f>
        <v>83.1</v>
      </c>
      <c r="DA46">
        <f>AJ46</f>
        <v>1</v>
      </c>
      <c r="DB46">
        <f t="shared" si="25"/>
        <v>379.77</v>
      </c>
      <c r="DC46">
        <f t="shared" si="26"/>
        <v>57.67</v>
      </c>
      <c r="DD46" t="s">
        <v>3</v>
      </c>
      <c r="DE46" t="s">
        <v>3</v>
      </c>
      <c r="DF46">
        <f t="shared" si="27"/>
        <v>0</v>
      </c>
      <c r="DG46">
        <f>ROUND(ROUND(AF46,2)*CX46,2)</f>
        <v>18.989999999999998</v>
      </c>
      <c r="DH46">
        <f>ROUND(ROUND(AG46,2)*CX46,2)</f>
        <v>2.88</v>
      </c>
      <c r="DI46">
        <f t="shared" si="4"/>
        <v>0</v>
      </c>
      <c r="DJ46">
        <f>DG46</f>
        <v>18.989999999999998</v>
      </c>
      <c r="DK46">
        <v>0</v>
      </c>
      <c r="DL46" t="s">
        <v>275</v>
      </c>
      <c r="DM46">
        <v>0</v>
      </c>
      <c r="DN46" t="s">
        <v>270</v>
      </c>
      <c r="DO46">
        <v>12.62</v>
      </c>
    </row>
    <row r="47" spans="1:119" x14ac:dyDescent="0.2">
      <c r="A47">
        <f>ROW(Source!A79)</f>
        <v>79</v>
      </c>
      <c r="B47">
        <v>422441548</v>
      </c>
      <c r="C47">
        <v>422849937</v>
      </c>
      <c r="D47">
        <v>385817054</v>
      </c>
      <c r="E47">
        <v>1</v>
      </c>
      <c r="F47">
        <v>1</v>
      </c>
      <c r="G47">
        <v>1079</v>
      </c>
      <c r="H47">
        <v>3</v>
      </c>
      <c r="I47" t="s">
        <v>113</v>
      </c>
      <c r="J47" t="s">
        <v>116</v>
      </c>
      <c r="K47" t="s">
        <v>114</v>
      </c>
      <c r="L47">
        <v>1339</v>
      </c>
      <c r="N47">
        <v>1007</v>
      </c>
      <c r="O47" t="s">
        <v>115</v>
      </c>
      <c r="P47" t="s">
        <v>115</v>
      </c>
      <c r="Q47">
        <v>1</v>
      </c>
      <c r="W47">
        <v>0</v>
      </c>
      <c r="X47">
        <v>-1921538256</v>
      </c>
      <c r="Y47">
        <f t="shared" si="24"/>
        <v>6.09</v>
      </c>
      <c r="AA47">
        <v>107.99</v>
      </c>
      <c r="AB47">
        <v>0</v>
      </c>
      <c r="AC47">
        <v>0</v>
      </c>
      <c r="AD47">
        <v>0</v>
      </c>
      <c r="AE47">
        <v>99.9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6.09</v>
      </c>
      <c r="AU47" t="s">
        <v>3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ROUND(Y47*Source!I79,9)</f>
        <v>0.30449999999999999</v>
      </c>
      <c r="CY47">
        <f>AA47</f>
        <v>107.99</v>
      </c>
      <c r="CZ47">
        <f>AE47</f>
        <v>99.9</v>
      </c>
      <c r="DA47">
        <f>AI47</f>
        <v>1</v>
      </c>
      <c r="DB47">
        <f t="shared" si="25"/>
        <v>608.39</v>
      </c>
      <c r="DC47">
        <f t="shared" si="26"/>
        <v>0</v>
      </c>
      <c r="DD47" t="s">
        <v>3</v>
      </c>
      <c r="DE47" t="s">
        <v>3</v>
      </c>
      <c r="DF47">
        <f t="shared" si="27"/>
        <v>30.42</v>
      </c>
      <c r="DG47">
        <f>ROUND(ROUND(AF47,2)*CX47,2)</f>
        <v>0</v>
      </c>
      <c r="DH47">
        <f>ROUND(ROUND(AG47,2)*CX47,2)</f>
        <v>0</v>
      </c>
      <c r="DI47">
        <f t="shared" si="4"/>
        <v>0</v>
      </c>
      <c r="DJ47">
        <f>DF47</f>
        <v>30.42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ROW(Source!A80)</f>
        <v>80</v>
      </c>
      <c r="B48">
        <v>422441546</v>
      </c>
      <c r="C48">
        <v>422849937</v>
      </c>
      <c r="D48">
        <v>385749878</v>
      </c>
      <c r="E48">
        <v>1079</v>
      </c>
      <c r="F48">
        <v>1</v>
      </c>
      <c r="G48">
        <v>1079</v>
      </c>
      <c r="H48">
        <v>1</v>
      </c>
      <c r="I48" t="s">
        <v>268</v>
      </c>
      <c r="J48" t="s">
        <v>3</v>
      </c>
      <c r="K48" t="s">
        <v>269</v>
      </c>
      <c r="L48">
        <v>1191</v>
      </c>
      <c r="N48">
        <v>1013</v>
      </c>
      <c r="O48" t="s">
        <v>270</v>
      </c>
      <c r="P48" t="s">
        <v>270</v>
      </c>
      <c r="Q48">
        <v>1</v>
      </c>
      <c r="W48">
        <v>0</v>
      </c>
      <c r="X48">
        <v>476480486</v>
      </c>
      <c r="Y48">
        <f t="shared" si="24"/>
        <v>6.08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5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6.08</v>
      </c>
      <c r="AU48" t="s">
        <v>3</v>
      </c>
      <c r="AV48">
        <v>1</v>
      </c>
      <c r="AW48">
        <v>2</v>
      </c>
      <c r="AX48">
        <v>422849938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ROUND(AT48*Source!I80*AH48*AL48,2)</f>
        <v>0</v>
      </c>
      <c r="CV48">
        <f>ROUND(Y48*Source!I80,9)</f>
        <v>0.30399999999999999</v>
      </c>
      <c r="CW48">
        <v>0</v>
      </c>
      <c r="CX48">
        <f>ROUND(Y48*Source!I80,9)</f>
        <v>0.30399999999999999</v>
      </c>
      <c r="CY48">
        <f>AD48</f>
        <v>0</v>
      </c>
      <c r="CZ48">
        <f>AH48</f>
        <v>0</v>
      </c>
      <c r="DA48">
        <f>AL48</f>
        <v>1</v>
      </c>
      <c r="DB48">
        <f t="shared" si="25"/>
        <v>0</v>
      </c>
      <c r="DC48">
        <f t="shared" si="26"/>
        <v>0</v>
      </c>
      <c r="DD48" t="s">
        <v>3</v>
      </c>
      <c r="DE48" t="s">
        <v>3</v>
      </c>
      <c r="DF48">
        <f t="shared" si="27"/>
        <v>0</v>
      </c>
      <c r="DG48">
        <f>ROUND(ROUND(AF48,2)*CX48,2)</f>
        <v>0</v>
      </c>
      <c r="DH48">
        <f>ROUND(ROUND(AG48,2)*CX48,2)</f>
        <v>0</v>
      </c>
      <c r="DI48">
        <f t="shared" si="4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ROW(Source!A80)</f>
        <v>80</v>
      </c>
      <c r="B49">
        <v>422441546</v>
      </c>
      <c r="C49">
        <v>422849937</v>
      </c>
      <c r="D49">
        <v>385848608</v>
      </c>
      <c r="E49">
        <v>1</v>
      </c>
      <c r="F49">
        <v>1</v>
      </c>
      <c r="G49">
        <v>1079</v>
      </c>
      <c r="H49">
        <v>2</v>
      </c>
      <c r="I49" t="s">
        <v>276</v>
      </c>
      <c r="J49" t="s">
        <v>277</v>
      </c>
      <c r="K49" t="s">
        <v>278</v>
      </c>
      <c r="L49">
        <v>1368</v>
      </c>
      <c r="N49">
        <v>1011</v>
      </c>
      <c r="O49" t="s">
        <v>274</v>
      </c>
      <c r="P49" t="s">
        <v>274</v>
      </c>
      <c r="Q49">
        <v>1</v>
      </c>
      <c r="W49">
        <v>0</v>
      </c>
      <c r="X49">
        <v>654681671</v>
      </c>
      <c r="Y49">
        <f t="shared" si="24"/>
        <v>4.57</v>
      </c>
      <c r="AA49">
        <v>0</v>
      </c>
      <c r="AB49">
        <v>1478.98</v>
      </c>
      <c r="AC49">
        <v>749.63</v>
      </c>
      <c r="AD49">
        <v>0</v>
      </c>
      <c r="AE49">
        <v>0</v>
      </c>
      <c r="AF49">
        <v>83.1</v>
      </c>
      <c r="AG49">
        <v>12.62</v>
      </c>
      <c r="AH49">
        <v>0</v>
      </c>
      <c r="AI49">
        <v>1</v>
      </c>
      <c r="AJ49">
        <v>16.68</v>
      </c>
      <c r="AK49">
        <v>55.67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4.57</v>
      </c>
      <c r="AU49" t="s">
        <v>3</v>
      </c>
      <c r="AV49">
        <v>0</v>
      </c>
      <c r="AW49">
        <v>2</v>
      </c>
      <c r="AX49">
        <v>422849939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ROUND(Y49*Source!I80*DO49,9)</f>
        <v>2.88367</v>
      </c>
      <c r="CX49">
        <f>ROUND(Y49*Source!I80,9)</f>
        <v>0.22850000000000001</v>
      </c>
      <c r="CY49">
        <f>AB49</f>
        <v>1478.98</v>
      </c>
      <c r="CZ49">
        <f>AF49</f>
        <v>83.1</v>
      </c>
      <c r="DA49">
        <f>AJ49</f>
        <v>16.68</v>
      </c>
      <c r="DB49">
        <f t="shared" si="25"/>
        <v>379.77</v>
      </c>
      <c r="DC49">
        <f t="shared" si="26"/>
        <v>57.67</v>
      </c>
      <c r="DD49" t="s">
        <v>3</v>
      </c>
      <c r="DE49" t="s">
        <v>3</v>
      </c>
      <c r="DF49">
        <f t="shared" si="27"/>
        <v>0</v>
      </c>
      <c r="DG49">
        <f>ROUND(ROUND(AF49*AJ49,2)*CX49,2)</f>
        <v>316.73</v>
      </c>
      <c r="DH49">
        <f>ROUND(ROUND(AG49*AK49,2)*CX49,2)</f>
        <v>160.53</v>
      </c>
      <c r="DI49">
        <f t="shared" si="4"/>
        <v>0</v>
      </c>
      <c r="DJ49">
        <f>DG49</f>
        <v>316.73</v>
      </c>
      <c r="DK49">
        <v>0</v>
      </c>
      <c r="DL49" t="s">
        <v>275</v>
      </c>
      <c r="DM49">
        <v>0</v>
      </c>
      <c r="DN49" t="s">
        <v>270</v>
      </c>
      <c r="DO49">
        <v>12.62</v>
      </c>
    </row>
    <row r="50" spans="1:119" x14ac:dyDescent="0.2">
      <c r="A50">
        <f>ROW(Source!A80)</f>
        <v>80</v>
      </c>
      <c r="B50">
        <v>422441546</v>
      </c>
      <c r="C50">
        <v>422849937</v>
      </c>
      <c r="D50">
        <v>385817054</v>
      </c>
      <c r="E50">
        <v>1</v>
      </c>
      <c r="F50">
        <v>1</v>
      </c>
      <c r="G50">
        <v>1079</v>
      </c>
      <c r="H50">
        <v>3</v>
      </c>
      <c r="I50" t="s">
        <v>113</v>
      </c>
      <c r="J50" t="s">
        <v>116</v>
      </c>
      <c r="K50" t="s">
        <v>114</v>
      </c>
      <c r="L50">
        <v>1339</v>
      </c>
      <c r="N50">
        <v>1007</v>
      </c>
      <c r="O50" t="s">
        <v>115</v>
      </c>
      <c r="P50" t="s">
        <v>115</v>
      </c>
      <c r="Q50">
        <v>1</v>
      </c>
      <c r="W50">
        <v>0</v>
      </c>
      <c r="X50">
        <v>-1921538256</v>
      </c>
      <c r="Y50">
        <f t="shared" si="24"/>
        <v>6.09</v>
      </c>
      <c r="AA50">
        <v>1056.1600000000001</v>
      </c>
      <c r="AB50">
        <v>0</v>
      </c>
      <c r="AC50">
        <v>0</v>
      </c>
      <c r="AD50">
        <v>0</v>
      </c>
      <c r="AE50">
        <v>99.9</v>
      </c>
      <c r="AF50">
        <v>0</v>
      </c>
      <c r="AG50">
        <v>0</v>
      </c>
      <c r="AH50">
        <v>0</v>
      </c>
      <c r="AI50">
        <v>9.7799999999999994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6.09</v>
      </c>
      <c r="AU50" t="s">
        <v>3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ROUND(Y50*Source!I80,9)</f>
        <v>0.30449999999999999</v>
      </c>
      <c r="CY50">
        <f>AA50</f>
        <v>1056.1600000000001</v>
      </c>
      <c r="CZ50">
        <f>AE50</f>
        <v>99.9</v>
      </c>
      <c r="DA50">
        <f>AI50</f>
        <v>9.7799999999999994</v>
      </c>
      <c r="DB50">
        <f t="shared" si="25"/>
        <v>608.39</v>
      </c>
      <c r="DC50">
        <f t="shared" si="26"/>
        <v>0</v>
      </c>
      <c r="DD50" t="s">
        <v>3</v>
      </c>
      <c r="DE50" t="s">
        <v>3</v>
      </c>
      <c r="DF50">
        <f>ROUND(ROUND(AE50*AI50,2)*CX50,2)</f>
        <v>297.5</v>
      </c>
      <c r="DG50">
        <f t="shared" ref="DG50:DG65" si="28">ROUND(ROUND(AF50,2)*CX50,2)</f>
        <v>0</v>
      </c>
      <c r="DH50">
        <f t="shared" ref="DH50:DH65" si="29">ROUND(ROUND(AG50,2)*CX50,2)</f>
        <v>0</v>
      </c>
      <c r="DI50">
        <f t="shared" si="4"/>
        <v>0</v>
      </c>
      <c r="DJ50">
        <f>DF50</f>
        <v>297.5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ROW(Source!A83)</f>
        <v>83</v>
      </c>
      <c r="B51">
        <v>422441548</v>
      </c>
      <c r="C51">
        <v>422850103</v>
      </c>
      <c r="D51">
        <v>385749878</v>
      </c>
      <c r="E51">
        <v>1079</v>
      </c>
      <c r="F51">
        <v>1</v>
      </c>
      <c r="G51">
        <v>1079</v>
      </c>
      <c r="H51">
        <v>1</v>
      </c>
      <c r="I51" t="s">
        <v>268</v>
      </c>
      <c r="J51" t="s">
        <v>3</v>
      </c>
      <c r="K51" t="s">
        <v>269</v>
      </c>
      <c r="L51">
        <v>1191</v>
      </c>
      <c r="N51">
        <v>1013</v>
      </c>
      <c r="O51" t="s">
        <v>270</v>
      </c>
      <c r="P51" t="s">
        <v>270</v>
      </c>
      <c r="Q51">
        <v>1</v>
      </c>
      <c r="W51">
        <v>0</v>
      </c>
      <c r="X51">
        <v>476480486</v>
      </c>
      <c r="Y51">
        <f t="shared" si="24"/>
        <v>18.8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18.8</v>
      </c>
      <c r="AU51" t="s">
        <v>3</v>
      </c>
      <c r="AV51">
        <v>1</v>
      </c>
      <c r="AW51">
        <v>2</v>
      </c>
      <c r="AX51">
        <v>422850162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ROUND(AT51*Source!I83*AH51*AL51,2)</f>
        <v>0</v>
      </c>
      <c r="CV51">
        <f>ROUND(Y51*Source!I83,9)</f>
        <v>0.95879999999999999</v>
      </c>
      <c r="CW51">
        <v>0</v>
      </c>
      <c r="CX51">
        <f>ROUND(Y51*Source!I83,9)</f>
        <v>0.95879999999999999</v>
      </c>
      <c r="CY51">
        <f>AD51</f>
        <v>0</v>
      </c>
      <c r="CZ51">
        <f>AH51</f>
        <v>0</v>
      </c>
      <c r="DA51">
        <f>AL51</f>
        <v>1</v>
      </c>
      <c r="DB51">
        <f t="shared" si="25"/>
        <v>0</v>
      </c>
      <c r="DC51">
        <f t="shared" si="26"/>
        <v>0</v>
      </c>
      <c r="DD51" t="s">
        <v>3</v>
      </c>
      <c r="DE51" t="s">
        <v>3</v>
      </c>
      <c r="DF51">
        <f t="shared" ref="DF51:DF68" si="30">ROUND(ROUND(AE51,2)*CX51,2)</f>
        <v>0</v>
      </c>
      <c r="DG51">
        <f t="shared" si="28"/>
        <v>0</v>
      </c>
      <c r="DH51">
        <f t="shared" si="29"/>
        <v>0</v>
      </c>
      <c r="DI51">
        <f t="shared" si="4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ROW(Source!A83)</f>
        <v>83</v>
      </c>
      <c r="B52">
        <v>422441548</v>
      </c>
      <c r="C52">
        <v>422850103</v>
      </c>
      <c r="D52">
        <v>385848608</v>
      </c>
      <c r="E52">
        <v>1</v>
      </c>
      <c r="F52">
        <v>1</v>
      </c>
      <c r="G52">
        <v>1079</v>
      </c>
      <c r="H52">
        <v>2</v>
      </c>
      <c r="I52" t="s">
        <v>276</v>
      </c>
      <c r="J52" t="s">
        <v>277</v>
      </c>
      <c r="K52" t="s">
        <v>278</v>
      </c>
      <c r="L52">
        <v>1368</v>
      </c>
      <c r="N52">
        <v>1011</v>
      </c>
      <c r="O52" t="s">
        <v>274</v>
      </c>
      <c r="P52" t="s">
        <v>274</v>
      </c>
      <c r="Q52">
        <v>1</v>
      </c>
      <c r="W52">
        <v>0</v>
      </c>
      <c r="X52">
        <v>654681671</v>
      </c>
      <c r="Y52">
        <f t="shared" si="24"/>
        <v>1.51</v>
      </c>
      <c r="AA52">
        <v>0</v>
      </c>
      <c r="AB52">
        <v>88.67</v>
      </c>
      <c r="AC52">
        <v>13.47</v>
      </c>
      <c r="AD52">
        <v>0</v>
      </c>
      <c r="AE52">
        <v>0</v>
      </c>
      <c r="AF52">
        <v>83.1</v>
      </c>
      <c r="AG52">
        <v>12.62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1.51</v>
      </c>
      <c r="AU52" t="s">
        <v>3</v>
      </c>
      <c r="AV52">
        <v>0</v>
      </c>
      <c r="AW52">
        <v>2</v>
      </c>
      <c r="AX52">
        <v>422850163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ROUND(Y52*Source!I83*DO52,9)</f>
        <v>0.97186620000000001</v>
      </c>
      <c r="CX52">
        <f>ROUND(Y52*Source!I83,9)</f>
        <v>7.7009999999999995E-2</v>
      </c>
      <c r="CY52">
        <f>AB52</f>
        <v>88.67</v>
      </c>
      <c r="CZ52">
        <f>AF52</f>
        <v>83.1</v>
      </c>
      <c r="DA52">
        <f>AJ52</f>
        <v>1</v>
      </c>
      <c r="DB52">
        <f t="shared" si="25"/>
        <v>125.48</v>
      </c>
      <c r="DC52">
        <f t="shared" si="26"/>
        <v>19.059999999999999</v>
      </c>
      <c r="DD52" t="s">
        <v>3</v>
      </c>
      <c r="DE52" t="s">
        <v>3</v>
      </c>
      <c r="DF52">
        <f t="shared" si="30"/>
        <v>0</v>
      </c>
      <c r="DG52">
        <f t="shared" si="28"/>
        <v>6.4</v>
      </c>
      <c r="DH52">
        <f t="shared" si="29"/>
        <v>0.97</v>
      </c>
      <c r="DI52">
        <f t="shared" si="4"/>
        <v>0</v>
      </c>
      <c r="DJ52">
        <f>DG52</f>
        <v>6.4</v>
      </c>
      <c r="DK52">
        <v>0</v>
      </c>
      <c r="DL52" t="s">
        <v>275</v>
      </c>
      <c r="DM52">
        <v>0</v>
      </c>
      <c r="DN52" t="s">
        <v>270</v>
      </c>
      <c r="DO52">
        <v>12.62</v>
      </c>
    </row>
    <row r="53" spans="1:119" x14ac:dyDescent="0.2">
      <c r="A53">
        <f>ROW(Source!A83)</f>
        <v>83</v>
      </c>
      <c r="B53">
        <v>422441548</v>
      </c>
      <c r="C53">
        <v>422850103</v>
      </c>
      <c r="D53">
        <v>385847940</v>
      </c>
      <c r="E53">
        <v>1</v>
      </c>
      <c r="F53">
        <v>1</v>
      </c>
      <c r="G53">
        <v>1079</v>
      </c>
      <c r="H53">
        <v>2</v>
      </c>
      <c r="I53" t="s">
        <v>279</v>
      </c>
      <c r="J53" t="s">
        <v>280</v>
      </c>
      <c r="K53" t="s">
        <v>281</v>
      </c>
      <c r="L53">
        <v>1368</v>
      </c>
      <c r="N53">
        <v>1011</v>
      </c>
      <c r="O53" t="s">
        <v>274</v>
      </c>
      <c r="P53" t="s">
        <v>274</v>
      </c>
      <c r="Q53">
        <v>1</v>
      </c>
      <c r="W53">
        <v>0</v>
      </c>
      <c r="X53">
        <v>-393454116</v>
      </c>
      <c r="Y53">
        <f t="shared" si="24"/>
        <v>4.2699999999999996</v>
      </c>
      <c r="AA53">
        <v>0</v>
      </c>
      <c r="AB53">
        <v>0.78</v>
      </c>
      <c r="AC53">
        <v>0</v>
      </c>
      <c r="AD53">
        <v>0</v>
      </c>
      <c r="AE53">
        <v>0</v>
      </c>
      <c r="AF53">
        <v>0.73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4.2699999999999996</v>
      </c>
      <c r="AU53" t="s">
        <v>3</v>
      </c>
      <c r="AV53">
        <v>0</v>
      </c>
      <c r="AW53">
        <v>2</v>
      </c>
      <c r="AX53">
        <v>422850164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ROUND(Y53*Source!I83*DO53,9)</f>
        <v>0</v>
      </c>
      <c r="CX53">
        <f>ROUND(Y53*Source!I83,9)</f>
        <v>0.21776999999999999</v>
      </c>
      <c r="CY53">
        <f>AB53</f>
        <v>0.78</v>
      </c>
      <c r="CZ53">
        <f>AF53</f>
        <v>0.73</v>
      </c>
      <c r="DA53">
        <f>AJ53</f>
        <v>1</v>
      </c>
      <c r="DB53">
        <f t="shared" si="25"/>
        <v>3.12</v>
      </c>
      <c r="DC53">
        <f t="shared" si="26"/>
        <v>0</v>
      </c>
      <c r="DD53" t="s">
        <v>3</v>
      </c>
      <c r="DE53" t="s">
        <v>3</v>
      </c>
      <c r="DF53">
        <f t="shared" si="30"/>
        <v>0</v>
      </c>
      <c r="DG53">
        <f t="shared" si="28"/>
        <v>0.16</v>
      </c>
      <c r="DH53">
        <f t="shared" si="29"/>
        <v>0</v>
      </c>
      <c r="DI53">
        <f t="shared" si="4"/>
        <v>0</v>
      </c>
      <c r="DJ53">
        <f>DG53</f>
        <v>0.16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ROW(Source!A83)</f>
        <v>83</v>
      </c>
      <c r="B54">
        <v>422441548</v>
      </c>
      <c r="C54">
        <v>422850103</v>
      </c>
      <c r="D54">
        <v>385847976</v>
      </c>
      <c r="E54">
        <v>1</v>
      </c>
      <c r="F54">
        <v>1</v>
      </c>
      <c r="G54">
        <v>1079</v>
      </c>
      <c r="H54">
        <v>2</v>
      </c>
      <c r="I54" t="s">
        <v>282</v>
      </c>
      <c r="J54" t="s">
        <v>283</v>
      </c>
      <c r="K54" t="s">
        <v>284</v>
      </c>
      <c r="L54">
        <v>1368</v>
      </c>
      <c r="N54">
        <v>1011</v>
      </c>
      <c r="O54" t="s">
        <v>274</v>
      </c>
      <c r="P54" t="s">
        <v>274</v>
      </c>
      <c r="Q54">
        <v>1</v>
      </c>
      <c r="W54">
        <v>0</v>
      </c>
      <c r="X54">
        <v>1904452882</v>
      </c>
      <c r="Y54">
        <f t="shared" si="24"/>
        <v>4.2699999999999996</v>
      </c>
      <c r="AA54">
        <v>0</v>
      </c>
      <c r="AB54">
        <v>4.2699999999999996</v>
      </c>
      <c r="AC54">
        <v>0</v>
      </c>
      <c r="AD54">
        <v>0</v>
      </c>
      <c r="AE54">
        <v>0</v>
      </c>
      <c r="AF54">
        <v>4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4.2699999999999996</v>
      </c>
      <c r="AU54" t="s">
        <v>3</v>
      </c>
      <c r="AV54">
        <v>0</v>
      </c>
      <c r="AW54">
        <v>2</v>
      </c>
      <c r="AX54">
        <v>422850165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ROUND(Y54*Source!I83*DO54,9)</f>
        <v>0</v>
      </c>
      <c r="CX54">
        <f>ROUND(Y54*Source!I83,9)</f>
        <v>0.21776999999999999</v>
      </c>
      <c r="CY54">
        <f>AB54</f>
        <v>4.2699999999999996</v>
      </c>
      <c r="CZ54">
        <f>AF54</f>
        <v>4</v>
      </c>
      <c r="DA54">
        <f>AJ54</f>
        <v>1</v>
      </c>
      <c r="DB54">
        <f t="shared" si="25"/>
        <v>17.079999999999998</v>
      </c>
      <c r="DC54">
        <f t="shared" si="26"/>
        <v>0</v>
      </c>
      <c r="DD54" t="s">
        <v>3</v>
      </c>
      <c r="DE54" t="s">
        <v>3</v>
      </c>
      <c r="DF54">
        <f t="shared" si="30"/>
        <v>0</v>
      </c>
      <c r="DG54">
        <f t="shared" si="28"/>
        <v>0.87</v>
      </c>
      <c r="DH54">
        <f t="shared" si="29"/>
        <v>0</v>
      </c>
      <c r="DI54">
        <f t="shared" si="4"/>
        <v>0</v>
      </c>
      <c r="DJ54">
        <f>DG54</f>
        <v>0.87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ROW(Source!A83)</f>
        <v>83</v>
      </c>
      <c r="B55">
        <v>422441548</v>
      </c>
      <c r="C55">
        <v>422850103</v>
      </c>
      <c r="D55">
        <v>385817263</v>
      </c>
      <c r="E55">
        <v>1</v>
      </c>
      <c r="F55">
        <v>1</v>
      </c>
      <c r="G55">
        <v>1079</v>
      </c>
      <c r="H55">
        <v>3</v>
      </c>
      <c r="I55" t="s">
        <v>285</v>
      </c>
      <c r="J55" t="s">
        <v>286</v>
      </c>
      <c r="K55" t="s">
        <v>287</v>
      </c>
      <c r="L55">
        <v>1348</v>
      </c>
      <c r="N55">
        <v>1009</v>
      </c>
      <c r="O55" t="s">
        <v>179</v>
      </c>
      <c r="P55" t="s">
        <v>179</v>
      </c>
      <c r="Q55">
        <v>1000</v>
      </c>
      <c r="W55">
        <v>0</v>
      </c>
      <c r="X55">
        <v>34068210</v>
      </c>
      <c r="Y55">
        <f t="shared" si="24"/>
        <v>1E-3</v>
      </c>
      <c r="AA55">
        <v>7832.98</v>
      </c>
      <c r="AB55">
        <v>0</v>
      </c>
      <c r="AC55">
        <v>0</v>
      </c>
      <c r="AD55">
        <v>0</v>
      </c>
      <c r="AE55">
        <v>7246.05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1E-3</v>
      </c>
      <c r="AU55" t="s">
        <v>3</v>
      </c>
      <c r="AV55">
        <v>0</v>
      </c>
      <c r="AW55">
        <v>2</v>
      </c>
      <c r="AX55">
        <v>422850166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ROUND(Y55*Source!I83,9)</f>
        <v>5.1E-5</v>
      </c>
      <c r="CY55">
        <f t="shared" ref="CY55:CY64" si="31">AA55</f>
        <v>7832.98</v>
      </c>
      <c r="CZ55">
        <f t="shared" ref="CZ55:CZ64" si="32">AE55</f>
        <v>7246.05</v>
      </c>
      <c r="DA55">
        <f t="shared" ref="DA55:DA64" si="33">AI55</f>
        <v>1</v>
      </c>
      <c r="DB55">
        <f t="shared" si="25"/>
        <v>7.25</v>
      </c>
      <c r="DC55">
        <f t="shared" si="26"/>
        <v>0</v>
      </c>
      <c r="DD55" t="s">
        <v>3</v>
      </c>
      <c r="DE55" t="s">
        <v>3</v>
      </c>
      <c r="DF55">
        <f t="shared" si="30"/>
        <v>0.37</v>
      </c>
      <c r="DG55">
        <f t="shared" si="28"/>
        <v>0</v>
      </c>
      <c r="DH55">
        <f t="shared" si="29"/>
        <v>0</v>
      </c>
      <c r="DI55">
        <f t="shared" si="4"/>
        <v>0</v>
      </c>
      <c r="DJ55">
        <f t="shared" ref="DJ55:DJ64" si="34">DF55</f>
        <v>0.37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ROW(Source!A83)</f>
        <v>83</v>
      </c>
      <c r="B56">
        <v>422441548</v>
      </c>
      <c r="C56">
        <v>422850103</v>
      </c>
      <c r="D56">
        <v>385817280</v>
      </c>
      <c r="E56">
        <v>1</v>
      </c>
      <c r="F56">
        <v>1</v>
      </c>
      <c r="G56">
        <v>1079</v>
      </c>
      <c r="H56">
        <v>3</v>
      </c>
      <c r="I56" t="s">
        <v>288</v>
      </c>
      <c r="J56" t="s">
        <v>289</v>
      </c>
      <c r="K56" t="s">
        <v>290</v>
      </c>
      <c r="L56">
        <v>1348</v>
      </c>
      <c r="N56">
        <v>1009</v>
      </c>
      <c r="O56" t="s">
        <v>179</v>
      </c>
      <c r="P56" t="s">
        <v>179</v>
      </c>
      <c r="Q56">
        <v>1000</v>
      </c>
      <c r="W56">
        <v>0</v>
      </c>
      <c r="X56">
        <v>1922833840</v>
      </c>
      <c r="Y56">
        <f t="shared" si="24"/>
        <v>0.01</v>
      </c>
      <c r="AA56">
        <v>10641.7</v>
      </c>
      <c r="AB56">
        <v>0</v>
      </c>
      <c r="AC56">
        <v>0</v>
      </c>
      <c r="AD56">
        <v>0</v>
      </c>
      <c r="AE56">
        <v>9844.31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0.01</v>
      </c>
      <c r="AU56" t="s">
        <v>3</v>
      </c>
      <c r="AV56">
        <v>0</v>
      </c>
      <c r="AW56">
        <v>2</v>
      </c>
      <c r="AX56">
        <v>422850167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ROUND(Y56*Source!I83,9)</f>
        <v>5.1000000000000004E-4</v>
      </c>
      <c r="CY56">
        <f t="shared" si="31"/>
        <v>10641.7</v>
      </c>
      <c r="CZ56">
        <f t="shared" si="32"/>
        <v>9844.31</v>
      </c>
      <c r="DA56">
        <f t="shared" si="33"/>
        <v>1</v>
      </c>
      <c r="DB56">
        <f t="shared" si="25"/>
        <v>98.44</v>
      </c>
      <c r="DC56">
        <f t="shared" si="26"/>
        <v>0</v>
      </c>
      <c r="DD56" t="s">
        <v>3</v>
      </c>
      <c r="DE56" t="s">
        <v>3</v>
      </c>
      <c r="DF56">
        <f t="shared" si="30"/>
        <v>5.0199999999999996</v>
      </c>
      <c r="DG56">
        <f t="shared" si="28"/>
        <v>0</v>
      </c>
      <c r="DH56">
        <f t="shared" si="29"/>
        <v>0</v>
      </c>
      <c r="DI56">
        <f t="shared" si="4"/>
        <v>0</v>
      </c>
      <c r="DJ56">
        <f t="shared" si="34"/>
        <v>5.0199999999999996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ROW(Source!A83)</f>
        <v>83</v>
      </c>
      <c r="B57">
        <v>422441548</v>
      </c>
      <c r="C57">
        <v>422850103</v>
      </c>
      <c r="D57">
        <v>385816862</v>
      </c>
      <c r="E57">
        <v>1</v>
      </c>
      <c r="F57">
        <v>1</v>
      </c>
      <c r="G57">
        <v>1079</v>
      </c>
      <c r="H57">
        <v>3</v>
      </c>
      <c r="I57" t="s">
        <v>291</v>
      </c>
      <c r="J57" t="s">
        <v>292</v>
      </c>
      <c r="K57" t="s">
        <v>293</v>
      </c>
      <c r="L57">
        <v>1348</v>
      </c>
      <c r="N57">
        <v>1009</v>
      </c>
      <c r="O57" t="s">
        <v>179</v>
      </c>
      <c r="P57" t="s">
        <v>179</v>
      </c>
      <c r="Q57">
        <v>1000</v>
      </c>
      <c r="W57">
        <v>0</v>
      </c>
      <c r="X57">
        <v>1424915951</v>
      </c>
      <c r="Y57">
        <f t="shared" si="24"/>
        <v>2.5000000000000001E-4</v>
      </c>
      <c r="AA57">
        <v>17528.240000000002</v>
      </c>
      <c r="AB57">
        <v>0</v>
      </c>
      <c r="AC57">
        <v>0</v>
      </c>
      <c r="AD57">
        <v>0</v>
      </c>
      <c r="AE57">
        <v>16214.84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2.5000000000000001E-4</v>
      </c>
      <c r="AU57" t="s">
        <v>3</v>
      </c>
      <c r="AV57">
        <v>0</v>
      </c>
      <c r="AW57">
        <v>2</v>
      </c>
      <c r="AX57">
        <v>422850168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ROUND(Y57*Source!I83,9)</f>
        <v>1.275E-5</v>
      </c>
      <c r="CY57">
        <f t="shared" si="31"/>
        <v>17528.240000000002</v>
      </c>
      <c r="CZ57">
        <f t="shared" si="32"/>
        <v>16214.84</v>
      </c>
      <c r="DA57">
        <f t="shared" si="33"/>
        <v>1</v>
      </c>
      <c r="DB57">
        <f t="shared" si="25"/>
        <v>4.05</v>
      </c>
      <c r="DC57">
        <f t="shared" si="26"/>
        <v>0</v>
      </c>
      <c r="DD57" t="s">
        <v>3</v>
      </c>
      <c r="DE57" t="s">
        <v>3</v>
      </c>
      <c r="DF57">
        <f t="shared" si="30"/>
        <v>0.21</v>
      </c>
      <c r="DG57">
        <f t="shared" si="28"/>
        <v>0</v>
      </c>
      <c r="DH57">
        <f t="shared" si="29"/>
        <v>0</v>
      </c>
      <c r="DI57">
        <f t="shared" si="4"/>
        <v>0</v>
      </c>
      <c r="DJ57">
        <f t="shared" si="34"/>
        <v>0.21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ROW(Source!A83)</f>
        <v>83</v>
      </c>
      <c r="B58">
        <v>422441548</v>
      </c>
      <c r="C58">
        <v>422850103</v>
      </c>
      <c r="D58">
        <v>385816869</v>
      </c>
      <c r="E58">
        <v>1</v>
      </c>
      <c r="F58">
        <v>1</v>
      </c>
      <c r="G58">
        <v>1079</v>
      </c>
      <c r="H58">
        <v>3</v>
      </c>
      <c r="I58" t="s">
        <v>294</v>
      </c>
      <c r="J58" t="s">
        <v>295</v>
      </c>
      <c r="K58" t="s">
        <v>296</v>
      </c>
      <c r="L58">
        <v>1348</v>
      </c>
      <c r="N58">
        <v>1009</v>
      </c>
      <c r="O58" t="s">
        <v>179</v>
      </c>
      <c r="P58" t="s">
        <v>179</v>
      </c>
      <c r="Q58">
        <v>1000</v>
      </c>
      <c r="W58">
        <v>0</v>
      </c>
      <c r="X58">
        <v>-417466833</v>
      </c>
      <c r="Y58">
        <f t="shared" si="24"/>
        <v>6.0000000000000002E-5</v>
      </c>
      <c r="AA58">
        <v>12143.54</v>
      </c>
      <c r="AB58">
        <v>0</v>
      </c>
      <c r="AC58">
        <v>0</v>
      </c>
      <c r="AD58">
        <v>0</v>
      </c>
      <c r="AE58">
        <v>11233.62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6.0000000000000002E-5</v>
      </c>
      <c r="AU58" t="s">
        <v>3</v>
      </c>
      <c r="AV58">
        <v>0</v>
      </c>
      <c r="AW58">
        <v>2</v>
      </c>
      <c r="AX58">
        <v>422850169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ROUND(Y58*Source!I83,9)</f>
        <v>3.0599999999999999E-6</v>
      </c>
      <c r="CY58">
        <f t="shared" si="31"/>
        <v>12143.54</v>
      </c>
      <c r="CZ58">
        <f t="shared" si="32"/>
        <v>11233.62</v>
      </c>
      <c r="DA58">
        <f t="shared" si="33"/>
        <v>1</v>
      </c>
      <c r="DB58">
        <f t="shared" si="25"/>
        <v>0.67</v>
      </c>
      <c r="DC58">
        <f t="shared" si="26"/>
        <v>0</v>
      </c>
      <c r="DD58" t="s">
        <v>3</v>
      </c>
      <c r="DE58" t="s">
        <v>3</v>
      </c>
      <c r="DF58">
        <f t="shared" si="30"/>
        <v>0.03</v>
      </c>
      <c r="DG58">
        <f t="shared" si="28"/>
        <v>0</v>
      </c>
      <c r="DH58">
        <f t="shared" si="29"/>
        <v>0</v>
      </c>
      <c r="DI58">
        <f t="shared" si="4"/>
        <v>0</v>
      </c>
      <c r="DJ58">
        <f t="shared" si="34"/>
        <v>0.03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ROW(Source!A83)</f>
        <v>83</v>
      </c>
      <c r="B59">
        <v>422441548</v>
      </c>
      <c r="C59">
        <v>422850103</v>
      </c>
      <c r="D59">
        <v>385823380</v>
      </c>
      <c r="E59">
        <v>1</v>
      </c>
      <c r="F59">
        <v>1</v>
      </c>
      <c r="G59">
        <v>1079</v>
      </c>
      <c r="H59">
        <v>3</v>
      </c>
      <c r="I59" t="s">
        <v>297</v>
      </c>
      <c r="J59" t="s">
        <v>298</v>
      </c>
      <c r="K59" t="s">
        <v>299</v>
      </c>
      <c r="L59">
        <v>1346</v>
      </c>
      <c r="N59">
        <v>1009</v>
      </c>
      <c r="O59" t="s">
        <v>182</v>
      </c>
      <c r="P59" t="s">
        <v>182</v>
      </c>
      <c r="Q59">
        <v>1</v>
      </c>
      <c r="W59">
        <v>0</v>
      </c>
      <c r="X59">
        <v>354191932</v>
      </c>
      <c r="Y59">
        <f t="shared" si="24"/>
        <v>0.8</v>
      </c>
      <c r="AA59">
        <v>27.89</v>
      </c>
      <c r="AB59">
        <v>0</v>
      </c>
      <c r="AC59">
        <v>0</v>
      </c>
      <c r="AD59">
        <v>0</v>
      </c>
      <c r="AE59">
        <v>25.8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0.8</v>
      </c>
      <c r="AU59" t="s">
        <v>3</v>
      </c>
      <c r="AV59">
        <v>0</v>
      </c>
      <c r="AW59">
        <v>2</v>
      </c>
      <c r="AX59">
        <v>422850170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ROUND(Y59*Source!I83,9)</f>
        <v>4.0800000000000003E-2</v>
      </c>
      <c r="CY59">
        <f t="shared" si="31"/>
        <v>27.89</v>
      </c>
      <c r="CZ59">
        <f t="shared" si="32"/>
        <v>25.8</v>
      </c>
      <c r="DA59">
        <f t="shared" si="33"/>
        <v>1</v>
      </c>
      <c r="DB59">
        <f t="shared" si="25"/>
        <v>20.64</v>
      </c>
      <c r="DC59">
        <f t="shared" si="26"/>
        <v>0</v>
      </c>
      <c r="DD59" t="s">
        <v>3</v>
      </c>
      <c r="DE59" t="s">
        <v>3</v>
      </c>
      <c r="DF59">
        <f t="shared" si="30"/>
        <v>1.05</v>
      </c>
      <c r="DG59">
        <f t="shared" si="28"/>
        <v>0</v>
      </c>
      <c r="DH59">
        <f t="shared" si="29"/>
        <v>0</v>
      </c>
      <c r="DI59">
        <f t="shared" si="4"/>
        <v>0</v>
      </c>
      <c r="DJ59">
        <f t="shared" si="34"/>
        <v>1.05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ROW(Source!A83)</f>
        <v>83</v>
      </c>
      <c r="B60">
        <v>422441548</v>
      </c>
      <c r="C60">
        <v>422850103</v>
      </c>
      <c r="D60">
        <v>385817171</v>
      </c>
      <c r="E60">
        <v>1</v>
      </c>
      <c r="F60">
        <v>1</v>
      </c>
      <c r="G60">
        <v>1079</v>
      </c>
      <c r="H60">
        <v>3</v>
      </c>
      <c r="I60" t="s">
        <v>300</v>
      </c>
      <c r="J60" t="s">
        <v>301</v>
      </c>
      <c r="K60" t="s">
        <v>302</v>
      </c>
      <c r="L60">
        <v>1348</v>
      </c>
      <c r="N60">
        <v>1009</v>
      </c>
      <c r="O60" t="s">
        <v>179</v>
      </c>
      <c r="P60" t="s">
        <v>179</v>
      </c>
      <c r="Q60">
        <v>1000</v>
      </c>
      <c r="W60">
        <v>0</v>
      </c>
      <c r="X60">
        <v>1500357424</v>
      </c>
      <c r="Y60">
        <f t="shared" si="24"/>
        <v>4.0000000000000003E-5</v>
      </c>
      <c r="AA60">
        <v>8619.5400000000009</v>
      </c>
      <c r="AB60">
        <v>0</v>
      </c>
      <c r="AC60">
        <v>0</v>
      </c>
      <c r="AD60">
        <v>0</v>
      </c>
      <c r="AE60">
        <v>7973.67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4.0000000000000003E-5</v>
      </c>
      <c r="AU60" t="s">
        <v>3</v>
      </c>
      <c r="AV60">
        <v>0</v>
      </c>
      <c r="AW60">
        <v>2</v>
      </c>
      <c r="AX60">
        <v>422850171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ROUND(Y60*Source!I83,9)</f>
        <v>2.04E-6</v>
      </c>
      <c r="CY60">
        <f t="shared" si="31"/>
        <v>8619.5400000000009</v>
      </c>
      <c r="CZ60">
        <f t="shared" si="32"/>
        <v>7973.67</v>
      </c>
      <c r="DA60">
        <f t="shared" si="33"/>
        <v>1</v>
      </c>
      <c r="DB60">
        <f t="shared" si="25"/>
        <v>0.32</v>
      </c>
      <c r="DC60">
        <f t="shared" si="26"/>
        <v>0</v>
      </c>
      <c r="DD60" t="s">
        <v>3</v>
      </c>
      <c r="DE60" t="s">
        <v>3</v>
      </c>
      <c r="DF60">
        <f t="shared" si="30"/>
        <v>0.02</v>
      </c>
      <c r="DG60">
        <f t="shared" si="28"/>
        <v>0</v>
      </c>
      <c r="DH60">
        <f t="shared" si="29"/>
        <v>0</v>
      </c>
      <c r="DI60">
        <f t="shared" si="4"/>
        <v>0</v>
      </c>
      <c r="DJ60">
        <f t="shared" si="34"/>
        <v>0.02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ROW(Source!A83)</f>
        <v>83</v>
      </c>
      <c r="B61">
        <v>422441548</v>
      </c>
      <c r="C61">
        <v>422850103</v>
      </c>
      <c r="D61">
        <v>385840603</v>
      </c>
      <c r="E61">
        <v>1</v>
      </c>
      <c r="F61">
        <v>1</v>
      </c>
      <c r="G61">
        <v>1079</v>
      </c>
      <c r="H61">
        <v>3</v>
      </c>
      <c r="I61" t="s">
        <v>303</v>
      </c>
      <c r="J61" t="s">
        <v>304</v>
      </c>
      <c r="K61" t="s">
        <v>305</v>
      </c>
      <c r="L61">
        <v>1356</v>
      </c>
      <c r="N61">
        <v>1010</v>
      </c>
      <c r="O61" t="s">
        <v>162</v>
      </c>
      <c r="P61" t="s">
        <v>162</v>
      </c>
      <c r="Q61">
        <v>1000</v>
      </c>
      <c r="W61">
        <v>0</v>
      </c>
      <c r="X61">
        <v>-1015285283</v>
      </c>
      <c r="Y61">
        <f t="shared" si="24"/>
        <v>4.1000000000000003E-3</v>
      </c>
      <c r="AA61">
        <v>245.02</v>
      </c>
      <c r="AB61">
        <v>0</v>
      </c>
      <c r="AC61">
        <v>0</v>
      </c>
      <c r="AD61">
        <v>0</v>
      </c>
      <c r="AE61">
        <v>226.66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4.1000000000000003E-3</v>
      </c>
      <c r="AU61" t="s">
        <v>3</v>
      </c>
      <c r="AV61">
        <v>0</v>
      </c>
      <c r="AW61">
        <v>2</v>
      </c>
      <c r="AX61">
        <v>422850172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ROUND(Y61*Source!I83,9)</f>
        <v>2.0909999999999999E-4</v>
      </c>
      <c r="CY61">
        <f t="shared" si="31"/>
        <v>245.02</v>
      </c>
      <c r="CZ61">
        <f t="shared" si="32"/>
        <v>226.66</v>
      </c>
      <c r="DA61">
        <f t="shared" si="33"/>
        <v>1</v>
      </c>
      <c r="DB61">
        <f t="shared" si="25"/>
        <v>0.93</v>
      </c>
      <c r="DC61">
        <f t="shared" si="26"/>
        <v>0</v>
      </c>
      <c r="DD61" t="s">
        <v>3</v>
      </c>
      <c r="DE61" t="s">
        <v>3</v>
      </c>
      <c r="DF61">
        <f t="shared" si="30"/>
        <v>0.05</v>
      </c>
      <c r="DG61">
        <f t="shared" si="28"/>
        <v>0</v>
      </c>
      <c r="DH61">
        <f t="shared" si="29"/>
        <v>0</v>
      </c>
      <c r="DI61">
        <f t="shared" si="4"/>
        <v>0</v>
      </c>
      <c r="DJ61">
        <f t="shared" si="34"/>
        <v>0.05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ROW(Source!A83)</f>
        <v>83</v>
      </c>
      <c r="B62">
        <v>422441548</v>
      </c>
      <c r="C62">
        <v>422850103</v>
      </c>
      <c r="D62">
        <v>385840264</v>
      </c>
      <c r="E62">
        <v>1</v>
      </c>
      <c r="F62">
        <v>1</v>
      </c>
      <c r="G62">
        <v>1079</v>
      </c>
      <c r="H62">
        <v>3</v>
      </c>
      <c r="I62" t="s">
        <v>306</v>
      </c>
      <c r="J62" t="s">
        <v>307</v>
      </c>
      <c r="K62" t="s">
        <v>308</v>
      </c>
      <c r="L62">
        <v>1301</v>
      </c>
      <c r="N62">
        <v>1003</v>
      </c>
      <c r="O62" t="s">
        <v>191</v>
      </c>
      <c r="P62" t="s">
        <v>191</v>
      </c>
      <c r="Q62">
        <v>1</v>
      </c>
      <c r="W62">
        <v>0</v>
      </c>
      <c r="X62">
        <v>-1671344812</v>
      </c>
      <c r="Y62">
        <f t="shared" si="24"/>
        <v>0.96</v>
      </c>
      <c r="AA62">
        <v>0.76</v>
      </c>
      <c r="AB62">
        <v>0</v>
      </c>
      <c r="AC62">
        <v>0</v>
      </c>
      <c r="AD62">
        <v>0</v>
      </c>
      <c r="AE62">
        <v>0.7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0.96</v>
      </c>
      <c r="AU62" t="s">
        <v>3</v>
      </c>
      <c r="AV62">
        <v>0</v>
      </c>
      <c r="AW62">
        <v>2</v>
      </c>
      <c r="AX62">
        <v>422850173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ROUND(Y62*Source!I83,9)</f>
        <v>4.8959999999999997E-2</v>
      </c>
      <c r="CY62">
        <f t="shared" si="31"/>
        <v>0.76</v>
      </c>
      <c r="CZ62">
        <f t="shared" si="32"/>
        <v>0.7</v>
      </c>
      <c r="DA62">
        <f t="shared" si="33"/>
        <v>1</v>
      </c>
      <c r="DB62">
        <f t="shared" si="25"/>
        <v>0.67</v>
      </c>
      <c r="DC62">
        <f t="shared" si="26"/>
        <v>0</v>
      </c>
      <c r="DD62" t="s">
        <v>3</v>
      </c>
      <c r="DE62" t="s">
        <v>3</v>
      </c>
      <c r="DF62">
        <f t="shared" si="30"/>
        <v>0.03</v>
      </c>
      <c r="DG62">
        <f t="shared" si="28"/>
        <v>0</v>
      </c>
      <c r="DH62">
        <f t="shared" si="29"/>
        <v>0</v>
      </c>
      <c r="DI62">
        <f t="shared" si="4"/>
        <v>0</v>
      </c>
      <c r="DJ62">
        <f t="shared" si="34"/>
        <v>0.03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ROW(Source!A83)</f>
        <v>83</v>
      </c>
      <c r="B63">
        <v>422441548</v>
      </c>
      <c r="C63">
        <v>422850103</v>
      </c>
      <c r="D63">
        <v>385840266</v>
      </c>
      <c r="E63">
        <v>1</v>
      </c>
      <c r="F63">
        <v>1</v>
      </c>
      <c r="G63">
        <v>1079</v>
      </c>
      <c r="H63">
        <v>3</v>
      </c>
      <c r="I63" t="s">
        <v>309</v>
      </c>
      <c r="J63" t="s">
        <v>310</v>
      </c>
      <c r="K63" t="s">
        <v>311</v>
      </c>
      <c r="L63">
        <v>1356</v>
      </c>
      <c r="N63">
        <v>1010</v>
      </c>
      <c r="O63" t="s">
        <v>162</v>
      </c>
      <c r="P63" t="s">
        <v>162</v>
      </c>
      <c r="Q63">
        <v>1000</v>
      </c>
      <c r="W63">
        <v>0</v>
      </c>
      <c r="X63">
        <v>-1164809856</v>
      </c>
      <c r="Y63">
        <f t="shared" si="24"/>
        <v>8.3199999999999993E-3</v>
      </c>
      <c r="AA63">
        <v>6.96</v>
      </c>
      <c r="AB63">
        <v>0</v>
      </c>
      <c r="AC63">
        <v>0</v>
      </c>
      <c r="AD63">
        <v>0</v>
      </c>
      <c r="AE63">
        <v>6.44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8.3199999999999993E-3</v>
      </c>
      <c r="AU63" t="s">
        <v>3</v>
      </c>
      <c r="AV63">
        <v>0</v>
      </c>
      <c r="AW63">
        <v>2</v>
      </c>
      <c r="AX63">
        <v>422850174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ROUND(Y63*Source!I83,9)</f>
        <v>4.2432E-4</v>
      </c>
      <c r="CY63">
        <f t="shared" si="31"/>
        <v>6.96</v>
      </c>
      <c r="CZ63">
        <f t="shared" si="32"/>
        <v>6.44</v>
      </c>
      <c r="DA63">
        <f t="shared" si="33"/>
        <v>1</v>
      </c>
      <c r="DB63">
        <f t="shared" si="25"/>
        <v>0.05</v>
      </c>
      <c r="DC63">
        <f t="shared" si="26"/>
        <v>0</v>
      </c>
      <c r="DD63" t="s">
        <v>3</v>
      </c>
      <c r="DE63" t="s">
        <v>3</v>
      </c>
      <c r="DF63">
        <f t="shared" si="30"/>
        <v>0</v>
      </c>
      <c r="DG63">
        <f t="shared" si="28"/>
        <v>0</v>
      </c>
      <c r="DH63">
        <f t="shared" si="29"/>
        <v>0</v>
      </c>
      <c r="DI63">
        <f t="shared" si="4"/>
        <v>0</v>
      </c>
      <c r="DJ63">
        <f t="shared" si="34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ROW(Source!A83)</f>
        <v>83</v>
      </c>
      <c r="B64">
        <v>422441548</v>
      </c>
      <c r="C64">
        <v>422850103</v>
      </c>
      <c r="D64">
        <v>385765514</v>
      </c>
      <c r="E64">
        <v>1079</v>
      </c>
      <c r="F64">
        <v>1</v>
      </c>
      <c r="G64">
        <v>1079</v>
      </c>
      <c r="H64">
        <v>3</v>
      </c>
      <c r="I64" t="s">
        <v>42</v>
      </c>
      <c r="J64" t="s">
        <v>3</v>
      </c>
      <c r="K64" t="s">
        <v>43</v>
      </c>
      <c r="L64">
        <v>1303</v>
      </c>
      <c r="N64">
        <v>1003</v>
      </c>
      <c r="O64" t="s">
        <v>44</v>
      </c>
      <c r="P64" t="s">
        <v>44</v>
      </c>
      <c r="Q64">
        <v>1000</v>
      </c>
      <c r="W64">
        <v>0</v>
      </c>
      <c r="X64">
        <v>-1893455869</v>
      </c>
      <c r="Y64">
        <f t="shared" si="24"/>
        <v>0.10199999999999999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0.10199999999999999</v>
      </c>
      <c r="AU64" t="s">
        <v>3</v>
      </c>
      <c r="AV64">
        <v>0</v>
      </c>
      <c r="AW64">
        <v>2</v>
      </c>
      <c r="AX64">
        <v>422850175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ROUND(Y64*Source!I83,9)</f>
        <v>5.202E-3</v>
      </c>
      <c r="CY64">
        <f t="shared" si="31"/>
        <v>0</v>
      </c>
      <c r="CZ64">
        <f t="shared" si="32"/>
        <v>0</v>
      </c>
      <c r="DA64">
        <f t="shared" si="33"/>
        <v>1</v>
      </c>
      <c r="DB64">
        <f t="shared" si="25"/>
        <v>0</v>
      </c>
      <c r="DC64">
        <f t="shared" si="26"/>
        <v>0</v>
      </c>
      <c r="DD64" t="s">
        <v>3</v>
      </c>
      <c r="DE64" t="s">
        <v>3</v>
      </c>
      <c r="DF64">
        <f t="shared" si="30"/>
        <v>0</v>
      </c>
      <c r="DG64">
        <f t="shared" si="28"/>
        <v>0</v>
      </c>
      <c r="DH64">
        <f t="shared" si="29"/>
        <v>0</v>
      </c>
      <c r="DI64">
        <f t="shared" si="4"/>
        <v>0</v>
      </c>
      <c r="DJ64">
        <f t="shared" si="34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ROW(Source!A84)</f>
        <v>84</v>
      </c>
      <c r="B65">
        <v>422441546</v>
      </c>
      <c r="C65">
        <v>422850103</v>
      </c>
      <c r="D65">
        <v>385749878</v>
      </c>
      <c r="E65">
        <v>1079</v>
      </c>
      <c r="F65">
        <v>1</v>
      </c>
      <c r="G65">
        <v>1079</v>
      </c>
      <c r="H65">
        <v>1</v>
      </c>
      <c r="I65" t="s">
        <v>268</v>
      </c>
      <c r="J65" t="s">
        <v>3</v>
      </c>
      <c r="K65" t="s">
        <v>269</v>
      </c>
      <c r="L65">
        <v>1191</v>
      </c>
      <c r="N65">
        <v>1013</v>
      </c>
      <c r="O65" t="s">
        <v>270</v>
      </c>
      <c r="P65" t="s">
        <v>270</v>
      </c>
      <c r="Q65">
        <v>1</v>
      </c>
      <c r="W65">
        <v>0</v>
      </c>
      <c r="X65">
        <v>476480486</v>
      </c>
      <c r="Y65">
        <f t="shared" si="24"/>
        <v>18.8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5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18.8</v>
      </c>
      <c r="AU65" t="s">
        <v>3</v>
      </c>
      <c r="AV65">
        <v>1</v>
      </c>
      <c r="AW65">
        <v>2</v>
      </c>
      <c r="AX65">
        <v>422850162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ROUND(AT65*Source!I84*AH65*AL65,2)</f>
        <v>0</v>
      </c>
      <c r="CV65">
        <f>ROUND(Y65*Source!I84,9)</f>
        <v>0.95879999999999999</v>
      </c>
      <c r="CW65">
        <v>0</v>
      </c>
      <c r="CX65">
        <f>ROUND(Y65*Source!I84,9)</f>
        <v>0.95879999999999999</v>
      </c>
      <c r="CY65">
        <f>AD65</f>
        <v>0</v>
      </c>
      <c r="CZ65">
        <f>AH65</f>
        <v>0</v>
      </c>
      <c r="DA65">
        <f>AL65</f>
        <v>1</v>
      </c>
      <c r="DB65">
        <f t="shared" si="25"/>
        <v>0</v>
      </c>
      <c r="DC65">
        <f t="shared" si="26"/>
        <v>0</v>
      </c>
      <c r="DD65" t="s">
        <v>3</v>
      </c>
      <c r="DE65" t="s">
        <v>3</v>
      </c>
      <c r="DF65">
        <f t="shared" si="30"/>
        <v>0</v>
      </c>
      <c r="DG65">
        <f t="shared" si="28"/>
        <v>0</v>
      </c>
      <c r="DH65">
        <f t="shared" si="29"/>
        <v>0</v>
      </c>
      <c r="DI65">
        <f t="shared" ref="DI65:DI128" si="35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ROW(Source!A84)</f>
        <v>84</v>
      </c>
      <c r="B66">
        <v>422441546</v>
      </c>
      <c r="C66">
        <v>422850103</v>
      </c>
      <c r="D66">
        <v>385848608</v>
      </c>
      <c r="E66">
        <v>1</v>
      </c>
      <c r="F66">
        <v>1</v>
      </c>
      <c r="G66">
        <v>1079</v>
      </c>
      <c r="H66">
        <v>2</v>
      </c>
      <c r="I66" t="s">
        <v>276</v>
      </c>
      <c r="J66" t="s">
        <v>277</v>
      </c>
      <c r="K66" t="s">
        <v>278</v>
      </c>
      <c r="L66">
        <v>1368</v>
      </c>
      <c r="N66">
        <v>1011</v>
      </c>
      <c r="O66" t="s">
        <v>274</v>
      </c>
      <c r="P66" t="s">
        <v>274</v>
      </c>
      <c r="Q66">
        <v>1</v>
      </c>
      <c r="W66">
        <v>0</v>
      </c>
      <c r="X66">
        <v>654681671</v>
      </c>
      <c r="Y66">
        <f t="shared" si="24"/>
        <v>1.51</v>
      </c>
      <c r="AA66">
        <v>0</v>
      </c>
      <c r="AB66">
        <v>1478.98</v>
      </c>
      <c r="AC66">
        <v>749.63</v>
      </c>
      <c r="AD66">
        <v>0</v>
      </c>
      <c r="AE66">
        <v>0</v>
      </c>
      <c r="AF66">
        <v>83.1</v>
      </c>
      <c r="AG66">
        <v>12.62</v>
      </c>
      <c r="AH66">
        <v>0</v>
      </c>
      <c r="AI66">
        <v>1</v>
      </c>
      <c r="AJ66">
        <v>16.68</v>
      </c>
      <c r="AK66">
        <v>55.67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1.51</v>
      </c>
      <c r="AU66" t="s">
        <v>3</v>
      </c>
      <c r="AV66">
        <v>0</v>
      </c>
      <c r="AW66">
        <v>2</v>
      </c>
      <c r="AX66">
        <v>422850163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ROUND(Y66*Source!I84*DO66,9)</f>
        <v>0.97186620000000001</v>
      </c>
      <c r="CX66">
        <f>ROUND(Y66*Source!I84,9)</f>
        <v>7.7009999999999995E-2</v>
      </c>
      <c r="CY66">
        <f>AB66</f>
        <v>1478.98</v>
      </c>
      <c r="CZ66">
        <f>AF66</f>
        <v>83.1</v>
      </c>
      <c r="DA66">
        <f>AJ66</f>
        <v>16.68</v>
      </c>
      <c r="DB66">
        <f t="shared" si="25"/>
        <v>125.48</v>
      </c>
      <c r="DC66">
        <f t="shared" si="26"/>
        <v>19.059999999999999</v>
      </c>
      <c r="DD66" t="s">
        <v>3</v>
      </c>
      <c r="DE66" t="s">
        <v>3</v>
      </c>
      <c r="DF66">
        <f t="shared" si="30"/>
        <v>0</v>
      </c>
      <c r="DG66">
        <f>ROUND(ROUND(AF66*AJ66,2)*CX66,2)</f>
        <v>106.74</v>
      </c>
      <c r="DH66">
        <f>ROUND(ROUND(AG66*AK66,2)*CX66,2)</f>
        <v>54.1</v>
      </c>
      <c r="DI66">
        <f t="shared" si="35"/>
        <v>0</v>
      </c>
      <c r="DJ66">
        <f>DG66</f>
        <v>106.74</v>
      </c>
      <c r="DK66">
        <v>0</v>
      </c>
      <c r="DL66" t="s">
        <v>275</v>
      </c>
      <c r="DM66">
        <v>0</v>
      </c>
      <c r="DN66" t="s">
        <v>270</v>
      </c>
      <c r="DO66">
        <v>12.62</v>
      </c>
    </row>
    <row r="67" spans="1:119" x14ac:dyDescent="0.2">
      <c r="A67">
        <f>ROW(Source!A84)</f>
        <v>84</v>
      </c>
      <c r="B67">
        <v>422441546</v>
      </c>
      <c r="C67">
        <v>422850103</v>
      </c>
      <c r="D67">
        <v>385847940</v>
      </c>
      <c r="E67">
        <v>1</v>
      </c>
      <c r="F67">
        <v>1</v>
      </c>
      <c r="G67">
        <v>1079</v>
      </c>
      <c r="H67">
        <v>2</v>
      </c>
      <c r="I67" t="s">
        <v>279</v>
      </c>
      <c r="J67" t="s">
        <v>280</v>
      </c>
      <c r="K67" t="s">
        <v>281</v>
      </c>
      <c r="L67">
        <v>1368</v>
      </c>
      <c r="N67">
        <v>1011</v>
      </c>
      <c r="O67" t="s">
        <v>274</v>
      </c>
      <c r="P67" t="s">
        <v>274</v>
      </c>
      <c r="Q67">
        <v>1</v>
      </c>
      <c r="W67">
        <v>0</v>
      </c>
      <c r="X67">
        <v>-393454116</v>
      </c>
      <c r="Y67">
        <f t="shared" ref="Y67:Y98" si="36">AT67</f>
        <v>4.2699999999999996</v>
      </c>
      <c r="AA67">
        <v>0</v>
      </c>
      <c r="AB67">
        <v>7.04</v>
      </c>
      <c r="AC67">
        <v>0</v>
      </c>
      <c r="AD67">
        <v>0</v>
      </c>
      <c r="AE67">
        <v>0</v>
      </c>
      <c r="AF67">
        <v>0.73</v>
      </c>
      <c r="AG67">
        <v>0</v>
      </c>
      <c r="AH67">
        <v>0</v>
      </c>
      <c r="AI67">
        <v>1</v>
      </c>
      <c r="AJ67">
        <v>9.0399999999999991</v>
      </c>
      <c r="AK67">
        <v>55.67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4.2699999999999996</v>
      </c>
      <c r="AU67" t="s">
        <v>3</v>
      </c>
      <c r="AV67">
        <v>0</v>
      </c>
      <c r="AW67">
        <v>2</v>
      </c>
      <c r="AX67">
        <v>422850164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ROUND(Y67*Source!I84*DO67,9)</f>
        <v>0</v>
      </c>
      <c r="CX67">
        <f>ROUND(Y67*Source!I84,9)</f>
        <v>0.21776999999999999</v>
      </c>
      <c r="CY67">
        <f>AB67</f>
        <v>7.04</v>
      </c>
      <c r="CZ67">
        <f>AF67</f>
        <v>0.73</v>
      </c>
      <c r="DA67">
        <f>AJ67</f>
        <v>9.0399999999999991</v>
      </c>
      <c r="DB67">
        <f t="shared" ref="DB67:DB98" si="37">ROUND(ROUND(AT67*CZ67,2),6)</f>
        <v>3.12</v>
      </c>
      <c r="DC67">
        <f t="shared" ref="DC67:DC98" si="38">ROUND(ROUND(AT67*AG67,2),6)</f>
        <v>0</v>
      </c>
      <c r="DD67" t="s">
        <v>3</v>
      </c>
      <c r="DE67" t="s">
        <v>3</v>
      </c>
      <c r="DF67">
        <f t="shared" si="30"/>
        <v>0</v>
      </c>
      <c r="DG67">
        <f>ROUND(ROUND(AF67*AJ67,2)*CX67,2)</f>
        <v>1.44</v>
      </c>
      <c r="DH67">
        <f>ROUND(ROUND(AG67*AK67,2)*CX67,2)</f>
        <v>0</v>
      </c>
      <c r="DI67">
        <f t="shared" si="35"/>
        <v>0</v>
      </c>
      <c r="DJ67">
        <f>DG67</f>
        <v>1.44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ROW(Source!A84)</f>
        <v>84</v>
      </c>
      <c r="B68">
        <v>422441546</v>
      </c>
      <c r="C68">
        <v>422850103</v>
      </c>
      <c r="D68">
        <v>385847976</v>
      </c>
      <c r="E68">
        <v>1</v>
      </c>
      <c r="F68">
        <v>1</v>
      </c>
      <c r="G68">
        <v>1079</v>
      </c>
      <c r="H68">
        <v>2</v>
      </c>
      <c r="I68" t="s">
        <v>282</v>
      </c>
      <c r="J68" t="s">
        <v>283</v>
      </c>
      <c r="K68" t="s">
        <v>284</v>
      </c>
      <c r="L68">
        <v>1368</v>
      </c>
      <c r="N68">
        <v>1011</v>
      </c>
      <c r="O68" t="s">
        <v>274</v>
      </c>
      <c r="P68" t="s">
        <v>274</v>
      </c>
      <c r="Q68">
        <v>1</v>
      </c>
      <c r="W68">
        <v>0</v>
      </c>
      <c r="X68">
        <v>1904452882</v>
      </c>
      <c r="Y68">
        <f t="shared" si="36"/>
        <v>4.2699999999999996</v>
      </c>
      <c r="AA68">
        <v>0</v>
      </c>
      <c r="AB68">
        <v>42.72</v>
      </c>
      <c r="AC68">
        <v>0</v>
      </c>
      <c r="AD68">
        <v>0</v>
      </c>
      <c r="AE68">
        <v>0</v>
      </c>
      <c r="AF68">
        <v>4</v>
      </c>
      <c r="AG68">
        <v>0</v>
      </c>
      <c r="AH68">
        <v>0</v>
      </c>
      <c r="AI68">
        <v>1</v>
      </c>
      <c r="AJ68">
        <v>10.01</v>
      </c>
      <c r="AK68">
        <v>55.67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4.2699999999999996</v>
      </c>
      <c r="AU68" t="s">
        <v>3</v>
      </c>
      <c r="AV68">
        <v>0</v>
      </c>
      <c r="AW68">
        <v>2</v>
      </c>
      <c r="AX68">
        <v>422850165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ROUND(Y68*Source!I84*DO68,9)</f>
        <v>0</v>
      </c>
      <c r="CX68">
        <f>ROUND(Y68*Source!I84,9)</f>
        <v>0.21776999999999999</v>
      </c>
      <c r="CY68">
        <f>AB68</f>
        <v>42.72</v>
      </c>
      <c r="CZ68">
        <f>AF68</f>
        <v>4</v>
      </c>
      <c r="DA68">
        <f>AJ68</f>
        <v>10.01</v>
      </c>
      <c r="DB68">
        <f t="shared" si="37"/>
        <v>17.079999999999998</v>
      </c>
      <c r="DC68">
        <f t="shared" si="38"/>
        <v>0</v>
      </c>
      <c r="DD68" t="s">
        <v>3</v>
      </c>
      <c r="DE68" t="s">
        <v>3</v>
      </c>
      <c r="DF68">
        <f t="shared" si="30"/>
        <v>0</v>
      </c>
      <c r="DG68">
        <f>ROUND(ROUND(AF68*AJ68,2)*CX68,2)</f>
        <v>8.7200000000000006</v>
      </c>
      <c r="DH68">
        <f>ROUND(ROUND(AG68*AK68,2)*CX68,2)</f>
        <v>0</v>
      </c>
      <c r="DI68">
        <f t="shared" si="35"/>
        <v>0</v>
      </c>
      <c r="DJ68">
        <f>DG68</f>
        <v>8.7200000000000006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ROW(Source!A84)</f>
        <v>84</v>
      </c>
      <c r="B69">
        <v>422441546</v>
      </c>
      <c r="C69">
        <v>422850103</v>
      </c>
      <c r="D69">
        <v>385817263</v>
      </c>
      <c r="E69">
        <v>1</v>
      </c>
      <c r="F69">
        <v>1</v>
      </c>
      <c r="G69">
        <v>1079</v>
      </c>
      <c r="H69">
        <v>3</v>
      </c>
      <c r="I69" t="s">
        <v>285</v>
      </c>
      <c r="J69" t="s">
        <v>286</v>
      </c>
      <c r="K69" t="s">
        <v>287</v>
      </c>
      <c r="L69">
        <v>1348</v>
      </c>
      <c r="N69">
        <v>1009</v>
      </c>
      <c r="O69" t="s">
        <v>179</v>
      </c>
      <c r="P69" t="s">
        <v>179</v>
      </c>
      <c r="Q69">
        <v>1000</v>
      </c>
      <c r="W69">
        <v>0</v>
      </c>
      <c r="X69">
        <v>34068210</v>
      </c>
      <c r="Y69">
        <f t="shared" si="36"/>
        <v>1E-3</v>
      </c>
      <c r="AA69">
        <v>68851.89</v>
      </c>
      <c r="AB69">
        <v>0</v>
      </c>
      <c r="AC69">
        <v>0</v>
      </c>
      <c r="AD69">
        <v>0</v>
      </c>
      <c r="AE69">
        <v>7246.05</v>
      </c>
      <c r="AF69">
        <v>0</v>
      </c>
      <c r="AG69">
        <v>0</v>
      </c>
      <c r="AH69">
        <v>0</v>
      </c>
      <c r="AI69">
        <v>8.7899999999999991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1E-3</v>
      </c>
      <c r="AU69" t="s">
        <v>3</v>
      </c>
      <c r="AV69">
        <v>0</v>
      </c>
      <c r="AW69">
        <v>2</v>
      </c>
      <c r="AX69">
        <v>422850166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ROUND(Y69*Source!I84,9)</f>
        <v>5.1E-5</v>
      </c>
      <c r="CY69">
        <f t="shared" ref="CY69:CY78" si="39">AA69</f>
        <v>68851.89</v>
      </c>
      <c r="CZ69">
        <f t="shared" ref="CZ69:CZ78" si="40">AE69</f>
        <v>7246.05</v>
      </c>
      <c r="DA69">
        <f t="shared" ref="DA69:DA78" si="41">AI69</f>
        <v>8.7899999999999991</v>
      </c>
      <c r="DB69">
        <f t="shared" si="37"/>
        <v>7.25</v>
      </c>
      <c r="DC69">
        <f t="shared" si="38"/>
        <v>0</v>
      </c>
      <c r="DD69" t="s">
        <v>3</v>
      </c>
      <c r="DE69" t="s">
        <v>3</v>
      </c>
      <c r="DF69">
        <f t="shared" ref="DF69:DF78" si="42">ROUND(ROUND(AE69*AI69,2)*CX69,2)</f>
        <v>3.25</v>
      </c>
      <c r="DG69">
        <f t="shared" ref="DG69:DG82" si="43">ROUND(ROUND(AF69,2)*CX69,2)</f>
        <v>0</v>
      </c>
      <c r="DH69">
        <f t="shared" ref="DH69:DH82" si="44">ROUND(ROUND(AG69,2)*CX69,2)</f>
        <v>0</v>
      </c>
      <c r="DI69">
        <f t="shared" si="35"/>
        <v>0</v>
      </c>
      <c r="DJ69">
        <f t="shared" ref="DJ69:DJ78" si="45">DF69</f>
        <v>3.25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ROW(Source!A84)</f>
        <v>84</v>
      </c>
      <c r="B70">
        <v>422441546</v>
      </c>
      <c r="C70">
        <v>422850103</v>
      </c>
      <c r="D70">
        <v>385817280</v>
      </c>
      <c r="E70">
        <v>1</v>
      </c>
      <c r="F70">
        <v>1</v>
      </c>
      <c r="G70">
        <v>1079</v>
      </c>
      <c r="H70">
        <v>3</v>
      </c>
      <c r="I70" t="s">
        <v>288</v>
      </c>
      <c r="J70" t="s">
        <v>289</v>
      </c>
      <c r="K70" t="s">
        <v>290</v>
      </c>
      <c r="L70">
        <v>1348</v>
      </c>
      <c r="N70">
        <v>1009</v>
      </c>
      <c r="O70" t="s">
        <v>179</v>
      </c>
      <c r="P70" t="s">
        <v>179</v>
      </c>
      <c r="Q70">
        <v>1000</v>
      </c>
      <c r="W70">
        <v>0</v>
      </c>
      <c r="X70">
        <v>1922833840</v>
      </c>
      <c r="Y70">
        <f t="shared" si="36"/>
        <v>0.01</v>
      </c>
      <c r="AA70">
        <v>55549.67</v>
      </c>
      <c r="AB70">
        <v>0</v>
      </c>
      <c r="AC70">
        <v>0</v>
      </c>
      <c r="AD70">
        <v>0</v>
      </c>
      <c r="AE70">
        <v>9844.31</v>
      </c>
      <c r="AF70">
        <v>0</v>
      </c>
      <c r="AG70">
        <v>0</v>
      </c>
      <c r="AH70">
        <v>0</v>
      </c>
      <c r="AI70">
        <v>5.22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0.01</v>
      </c>
      <c r="AU70" t="s">
        <v>3</v>
      </c>
      <c r="AV70">
        <v>0</v>
      </c>
      <c r="AW70">
        <v>2</v>
      </c>
      <c r="AX70">
        <v>422850167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ROUND(Y70*Source!I84,9)</f>
        <v>5.1000000000000004E-4</v>
      </c>
      <c r="CY70">
        <f t="shared" si="39"/>
        <v>55549.67</v>
      </c>
      <c r="CZ70">
        <f t="shared" si="40"/>
        <v>9844.31</v>
      </c>
      <c r="DA70">
        <f t="shared" si="41"/>
        <v>5.22</v>
      </c>
      <c r="DB70">
        <f t="shared" si="37"/>
        <v>98.44</v>
      </c>
      <c r="DC70">
        <f t="shared" si="38"/>
        <v>0</v>
      </c>
      <c r="DD70" t="s">
        <v>3</v>
      </c>
      <c r="DE70" t="s">
        <v>3</v>
      </c>
      <c r="DF70">
        <f t="shared" si="42"/>
        <v>26.21</v>
      </c>
      <c r="DG70">
        <f t="shared" si="43"/>
        <v>0</v>
      </c>
      <c r="DH70">
        <f t="shared" si="44"/>
        <v>0</v>
      </c>
      <c r="DI70">
        <f t="shared" si="35"/>
        <v>0</v>
      </c>
      <c r="DJ70">
        <f t="shared" si="45"/>
        <v>26.21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ROW(Source!A84)</f>
        <v>84</v>
      </c>
      <c r="B71">
        <v>422441546</v>
      </c>
      <c r="C71">
        <v>422850103</v>
      </c>
      <c r="D71">
        <v>385816862</v>
      </c>
      <c r="E71">
        <v>1</v>
      </c>
      <c r="F71">
        <v>1</v>
      </c>
      <c r="G71">
        <v>1079</v>
      </c>
      <c r="H71">
        <v>3</v>
      </c>
      <c r="I71" t="s">
        <v>291</v>
      </c>
      <c r="J71" t="s">
        <v>292</v>
      </c>
      <c r="K71" t="s">
        <v>293</v>
      </c>
      <c r="L71">
        <v>1348</v>
      </c>
      <c r="N71">
        <v>1009</v>
      </c>
      <c r="O71" t="s">
        <v>179</v>
      </c>
      <c r="P71" t="s">
        <v>179</v>
      </c>
      <c r="Q71">
        <v>1000</v>
      </c>
      <c r="W71">
        <v>0</v>
      </c>
      <c r="X71">
        <v>1424915951</v>
      </c>
      <c r="Y71">
        <f t="shared" si="36"/>
        <v>2.5000000000000001E-4</v>
      </c>
      <c r="AA71">
        <v>60297.15</v>
      </c>
      <c r="AB71">
        <v>0</v>
      </c>
      <c r="AC71">
        <v>0</v>
      </c>
      <c r="AD71">
        <v>0</v>
      </c>
      <c r="AE71">
        <v>16214.84</v>
      </c>
      <c r="AF71">
        <v>0</v>
      </c>
      <c r="AG71">
        <v>0</v>
      </c>
      <c r="AH71">
        <v>0</v>
      </c>
      <c r="AI71">
        <v>3.44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2.5000000000000001E-4</v>
      </c>
      <c r="AU71" t="s">
        <v>3</v>
      </c>
      <c r="AV71">
        <v>0</v>
      </c>
      <c r="AW71">
        <v>2</v>
      </c>
      <c r="AX71">
        <v>422850168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ROUND(Y71*Source!I84,9)</f>
        <v>1.275E-5</v>
      </c>
      <c r="CY71">
        <f t="shared" si="39"/>
        <v>60297.15</v>
      </c>
      <c r="CZ71">
        <f t="shared" si="40"/>
        <v>16214.84</v>
      </c>
      <c r="DA71">
        <f t="shared" si="41"/>
        <v>3.44</v>
      </c>
      <c r="DB71">
        <f t="shared" si="37"/>
        <v>4.05</v>
      </c>
      <c r="DC71">
        <f t="shared" si="38"/>
        <v>0</v>
      </c>
      <c r="DD71" t="s">
        <v>3</v>
      </c>
      <c r="DE71" t="s">
        <v>3</v>
      </c>
      <c r="DF71">
        <f t="shared" si="42"/>
        <v>0.71</v>
      </c>
      <c r="DG71">
        <f t="shared" si="43"/>
        <v>0</v>
      </c>
      <c r="DH71">
        <f t="shared" si="44"/>
        <v>0</v>
      </c>
      <c r="DI71">
        <f t="shared" si="35"/>
        <v>0</v>
      </c>
      <c r="DJ71">
        <f t="shared" si="45"/>
        <v>0.71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ROW(Source!A84)</f>
        <v>84</v>
      </c>
      <c r="B72">
        <v>422441546</v>
      </c>
      <c r="C72">
        <v>422850103</v>
      </c>
      <c r="D72">
        <v>385816869</v>
      </c>
      <c r="E72">
        <v>1</v>
      </c>
      <c r="F72">
        <v>1</v>
      </c>
      <c r="G72">
        <v>1079</v>
      </c>
      <c r="H72">
        <v>3</v>
      </c>
      <c r="I72" t="s">
        <v>294</v>
      </c>
      <c r="J72" t="s">
        <v>295</v>
      </c>
      <c r="K72" t="s">
        <v>296</v>
      </c>
      <c r="L72">
        <v>1348</v>
      </c>
      <c r="N72">
        <v>1009</v>
      </c>
      <c r="O72" t="s">
        <v>179</v>
      </c>
      <c r="P72" t="s">
        <v>179</v>
      </c>
      <c r="Q72">
        <v>1000</v>
      </c>
      <c r="W72">
        <v>0</v>
      </c>
      <c r="X72">
        <v>-417466833</v>
      </c>
      <c r="Y72">
        <f t="shared" si="36"/>
        <v>6.0000000000000002E-5</v>
      </c>
      <c r="AA72">
        <v>42866.71</v>
      </c>
      <c r="AB72">
        <v>0</v>
      </c>
      <c r="AC72">
        <v>0</v>
      </c>
      <c r="AD72">
        <v>0</v>
      </c>
      <c r="AE72">
        <v>11233.62</v>
      </c>
      <c r="AF72">
        <v>0</v>
      </c>
      <c r="AG72">
        <v>0</v>
      </c>
      <c r="AH72">
        <v>0</v>
      </c>
      <c r="AI72">
        <v>3.53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6.0000000000000002E-5</v>
      </c>
      <c r="AU72" t="s">
        <v>3</v>
      </c>
      <c r="AV72">
        <v>0</v>
      </c>
      <c r="AW72">
        <v>2</v>
      </c>
      <c r="AX72">
        <v>422850169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ROUND(Y72*Source!I84,9)</f>
        <v>3.0599999999999999E-6</v>
      </c>
      <c r="CY72">
        <f t="shared" si="39"/>
        <v>42866.71</v>
      </c>
      <c r="CZ72">
        <f t="shared" si="40"/>
        <v>11233.62</v>
      </c>
      <c r="DA72">
        <f t="shared" si="41"/>
        <v>3.53</v>
      </c>
      <c r="DB72">
        <f t="shared" si="37"/>
        <v>0.67</v>
      </c>
      <c r="DC72">
        <f t="shared" si="38"/>
        <v>0</v>
      </c>
      <c r="DD72" t="s">
        <v>3</v>
      </c>
      <c r="DE72" t="s">
        <v>3</v>
      </c>
      <c r="DF72">
        <f t="shared" si="42"/>
        <v>0.12</v>
      </c>
      <c r="DG72">
        <f t="shared" si="43"/>
        <v>0</v>
      </c>
      <c r="DH72">
        <f t="shared" si="44"/>
        <v>0</v>
      </c>
      <c r="DI72">
        <f t="shared" si="35"/>
        <v>0</v>
      </c>
      <c r="DJ72">
        <f t="shared" si="45"/>
        <v>0.12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ROW(Source!A84)</f>
        <v>84</v>
      </c>
      <c r="B73">
        <v>422441546</v>
      </c>
      <c r="C73">
        <v>422850103</v>
      </c>
      <c r="D73">
        <v>385823380</v>
      </c>
      <c r="E73">
        <v>1</v>
      </c>
      <c r="F73">
        <v>1</v>
      </c>
      <c r="G73">
        <v>1079</v>
      </c>
      <c r="H73">
        <v>3</v>
      </c>
      <c r="I73" t="s">
        <v>297</v>
      </c>
      <c r="J73" t="s">
        <v>298</v>
      </c>
      <c r="K73" t="s">
        <v>299</v>
      </c>
      <c r="L73">
        <v>1346</v>
      </c>
      <c r="N73">
        <v>1009</v>
      </c>
      <c r="O73" t="s">
        <v>182</v>
      </c>
      <c r="P73" t="s">
        <v>182</v>
      </c>
      <c r="Q73">
        <v>1</v>
      </c>
      <c r="W73">
        <v>0</v>
      </c>
      <c r="X73">
        <v>354191932</v>
      </c>
      <c r="Y73">
        <f t="shared" si="36"/>
        <v>0.8</v>
      </c>
      <c r="AA73">
        <v>211.96</v>
      </c>
      <c r="AB73">
        <v>0</v>
      </c>
      <c r="AC73">
        <v>0</v>
      </c>
      <c r="AD73">
        <v>0</v>
      </c>
      <c r="AE73">
        <v>25.8</v>
      </c>
      <c r="AF73">
        <v>0</v>
      </c>
      <c r="AG73">
        <v>0</v>
      </c>
      <c r="AH73">
        <v>0</v>
      </c>
      <c r="AI73">
        <v>7.6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0.8</v>
      </c>
      <c r="AU73" t="s">
        <v>3</v>
      </c>
      <c r="AV73">
        <v>0</v>
      </c>
      <c r="AW73">
        <v>2</v>
      </c>
      <c r="AX73">
        <v>422850170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ROUND(Y73*Source!I84,9)</f>
        <v>4.0800000000000003E-2</v>
      </c>
      <c r="CY73">
        <f t="shared" si="39"/>
        <v>211.96</v>
      </c>
      <c r="CZ73">
        <f t="shared" si="40"/>
        <v>25.8</v>
      </c>
      <c r="DA73">
        <f t="shared" si="41"/>
        <v>7.6</v>
      </c>
      <c r="DB73">
        <f t="shared" si="37"/>
        <v>20.64</v>
      </c>
      <c r="DC73">
        <f t="shared" si="38"/>
        <v>0</v>
      </c>
      <c r="DD73" t="s">
        <v>3</v>
      </c>
      <c r="DE73" t="s">
        <v>3</v>
      </c>
      <c r="DF73">
        <f t="shared" si="42"/>
        <v>8</v>
      </c>
      <c r="DG73">
        <f t="shared" si="43"/>
        <v>0</v>
      </c>
      <c r="DH73">
        <f t="shared" si="44"/>
        <v>0</v>
      </c>
      <c r="DI73">
        <f t="shared" si="35"/>
        <v>0</v>
      </c>
      <c r="DJ73">
        <f t="shared" si="45"/>
        <v>8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ROW(Source!A84)</f>
        <v>84</v>
      </c>
      <c r="B74">
        <v>422441546</v>
      </c>
      <c r="C74">
        <v>422850103</v>
      </c>
      <c r="D74">
        <v>385817171</v>
      </c>
      <c r="E74">
        <v>1</v>
      </c>
      <c r="F74">
        <v>1</v>
      </c>
      <c r="G74">
        <v>1079</v>
      </c>
      <c r="H74">
        <v>3</v>
      </c>
      <c r="I74" t="s">
        <v>300</v>
      </c>
      <c r="J74" t="s">
        <v>301</v>
      </c>
      <c r="K74" t="s">
        <v>302</v>
      </c>
      <c r="L74">
        <v>1348</v>
      </c>
      <c r="N74">
        <v>1009</v>
      </c>
      <c r="O74" t="s">
        <v>179</v>
      </c>
      <c r="P74" t="s">
        <v>179</v>
      </c>
      <c r="Q74">
        <v>1000</v>
      </c>
      <c r="W74">
        <v>0</v>
      </c>
      <c r="X74">
        <v>1500357424</v>
      </c>
      <c r="Y74">
        <f t="shared" si="36"/>
        <v>4.0000000000000003E-5</v>
      </c>
      <c r="AA74">
        <v>81368.429999999993</v>
      </c>
      <c r="AB74">
        <v>0</v>
      </c>
      <c r="AC74">
        <v>0</v>
      </c>
      <c r="AD74">
        <v>0</v>
      </c>
      <c r="AE74">
        <v>7973.67</v>
      </c>
      <c r="AF74">
        <v>0</v>
      </c>
      <c r="AG74">
        <v>0</v>
      </c>
      <c r="AH74">
        <v>0</v>
      </c>
      <c r="AI74">
        <v>9.44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4.0000000000000003E-5</v>
      </c>
      <c r="AU74" t="s">
        <v>3</v>
      </c>
      <c r="AV74">
        <v>0</v>
      </c>
      <c r="AW74">
        <v>2</v>
      </c>
      <c r="AX74">
        <v>422850171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ROUND(Y74*Source!I84,9)</f>
        <v>2.04E-6</v>
      </c>
      <c r="CY74">
        <f t="shared" si="39"/>
        <v>81368.429999999993</v>
      </c>
      <c r="CZ74">
        <f t="shared" si="40"/>
        <v>7973.67</v>
      </c>
      <c r="DA74">
        <f t="shared" si="41"/>
        <v>9.44</v>
      </c>
      <c r="DB74">
        <f t="shared" si="37"/>
        <v>0.32</v>
      </c>
      <c r="DC74">
        <f t="shared" si="38"/>
        <v>0</v>
      </c>
      <c r="DD74" t="s">
        <v>3</v>
      </c>
      <c r="DE74" t="s">
        <v>3</v>
      </c>
      <c r="DF74">
        <f t="shared" si="42"/>
        <v>0.15</v>
      </c>
      <c r="DG74">
        <f t="shared" si="43"/>
        <v>0</v>
      </c>
      <c r="DH74">
        <f t="shared" si="44"/>
        <v>0</v>
      </c>
      <c r="DI74">
        <f t="shared" si="35"/>
        <v>0</v>
      </c>
      <c r="DJ74">
        <f t="shared" si="45"/>
        <v>0.15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ROW(Source!A84)</f>
        <v>84</v>
      </c>
      <c r="B75">
        <v>422441546</v>
      </c>
      <c r="C75">
        <v>422850103</v>
      </c>
      <c r="D75">
        <v>385840603</v>
      </c>
      <c r="E75">
        <v>1</v>
      </c>
      <c r="F75">
        <v>1</v>
      </c>
      <c r="G75">
        <v>1079</v>
      </c>
      <c r="H75">
        <v>3</v>
      </c>
      <c r="I75" t="s">
        <v>303</v>
      </c>
      <c r="J75" t="s">
        <v>304</v>
      </c>
      <c r="K75" t="s">
        <v>305</v>
      </c>
      <c r="L75">
        <v>1356</v>
      </c>
      <c r="N75">
        <v>1010</v>
      </c>
      <c r="O75" t="s">
        <v>162</v>
      </c>
      <c r="P75" t="s">
        <v>162</v>
      </c>
      <c r="Q75">
        <v>1000</v>
      </c>
      <c r="W75">
        <v>0</v>
      </c>
      <c r="X75">
        <v>-1015285283</v>
      </c>
      <c r="Y75">
        <f t="shared" si="36"/>
        <v>4.1000000000000003E-3</v>
      </c>
      <c r="AA75">
        <v>1651.43</v>
      </c>
      <c r="AB75">
        <v>0</v>
      </c>
      <c r="AC75">
        <v>0</v>
      </c>
      <c r="AD75">
        <v>0</v>
      </c>
      <c r="AE75">
        <v>226.66</v>
      </c>
      <c r="AF75">
        <v>0</v>
      </c>
      <c r="AG75">
        <v>0</v>
      </c>
      <c r="AH75">
        <v>0</v>
      </c>
      <c r="AI75">
        <v>6.74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4.1000000000000003E-3</v>
      </c>
      <c r="AU75" t="s">
        <v>3</v>
      </c>
      <c r="AV75">
        <v>0</v>
      </c>
      <c r="AW75">
        <v>2</v>
      </c>
      <c r="AX75">
        <v>422850172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ROUND(Y75*Source!I84,9)</f>
        <v>2.0909999999999999E-4</v>
      </c>
      <c r="CY75">
        <f t="shared" si="39"/>
        <v>1651.43</v>
      </c>
      <c r="CZ75">
        <f t="shared" si="40"/>
        <v>226.66</v>
      </c>
      <c r="DA75">
        <f t="shared" si="41"/>
        <v>6.74</v>
      </c>
      <c r="DB75">
        <f t="shared" si="37"/>
        <v>0.93</v>
      </c>
      <c r="DC75">
        <f t="shared" si="38"/>
        <v>0</v>
      </c>
      <c r="DD75" t="s">
        <v>3</v>
      </c>
      <c r="DE75" t="s">
        <v>3</v>
      </c>
      <c r="DF75">
        <f t="shared" si="42"/>
        <v>0.32</v>
      </c>
      <c r="DG75">
        <f t="shared" si="43"/>
        <v>0</v>
      </c>
      <c r="DH75">
        <f t="shared" si="44"/>
        <v>0</v>
      </c>
      <c r="DI75">
        <f t="shared" si="35"/>
        <v>0</v>
      </c>
      <c r="DJ75">
        <f t="shared" si="45"/>
        <v>0.32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ROW(Source!A84)</f>
        <v>84</v>
      </c>
      <c r="B76">
        <v>422441546</v>
      </c>
      <c r="C76">
        <v>422850103</v>
      </c>
      <c r="D76">
        <v>385840264</v>
      </c>
      <c r="E76">
        <v>1</v>
      </c>
      <c r="F76">
        <v>1</v>
      </c>
      <c r="G76">
        <v>1079</v>
      </c>
      <c r="H76">
        <v>3</v>
      </c>
      <c r="I76" t="s">
        <v>306</v>
      </c>
      <c r="J76" t="s">
        <v>307</v>
      </c>
      <c r="K76" t="s">
        <v>308</v>
      </c>
      <c r="L76">
        <v>1301</v>
      </c>
      <c r="N76">
        <v>1003</v>
      </c>
      <c r="O76" t="s">
        <v>191</v>
      </c>
      <c r="P76" t="s">
        <v>191</v>
      </c>
      <c r="Q76">
        <v>1</v>
      </c>
      <c r="W76">
        <v>0</v>
      </c>
      <c r="X76">
        <v>-1671344812</v>
      </c>
      <c r="Y76">
        <f t="shared" si="36"/>
        <v>0.96</v>
      </c>
      <c r="AA76">
        <v>5.0999999999999996</v>
      </c>
      <c r="AB76">
        <v>0</v>
      </c>
      <c r="AC76">
        <v>0</v>
      </c>
      <c r="AD76">
        <v>0</v>
      </c>
      <c r="AE76">
        <v>0.7</v>
      </c>
      <c r="AF76">
        <v>0</v>
      </c>
      <c r="AG76">
        <v>0</v>
      </c>
      <c r="AH76">
        <v>0</v>
      </c>
      <c r="AI76">
        <v>6.74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0.96</v>
      </c>
      <c r="AU76" t="s">
        <v>3</v>
      </c>
      <c r="AV76">
        <v>0</v>
      </c>
      <c r="AW76">
        <v>2</v>
      </c>
      <c r="AX76">
        <v>422850173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ROUND(Y76*Source!I84,9)</f>
        <v>4.8959999999999997E-2</v>
      </c>
      <c r="CY76">
        <f t="shared" si="39"/>
        <v>5.0999999999999996</v>
      </c>
      <c r="CZ76">
        <f t="shared" si="40"/>
        <v>0.7</v>
      </c>
      <c r="DA76">
        <f t="shared" si="41"/>
        <v>6.74</v>
      </c>
      <c r="DB76">
        <f t="shared" si="37"/>
        <v>0.67</v>
      </c>
      <c r="DC76">
        <f t="shared" si="38"/>
        <v>0</v>
      </c>
      <c r="DD76" t="s">
        <v>3</v>
      </c>
      <c r="DE76" t="s">
        <v>3</v>
      </c>
      <c r="DF76">
        <f t="shared" si="42"/>
        <v>0.23</v>
      </c>
      <c r="DG76">
        <f t="shared" si="43"/>
        <v>0</v>
      </c>
      <c r="DH76">
        <f t="shared" si="44"/>
        <v>0</v>
      </c>
      <c r="DI76">
        <f t="shared" si="35"/>
        <v>0</v>
      </c>
      <c r="DJ76">
        <f t="shared" si="45"/>
        <v>0.23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ROW(Source!A84)</f>
        <v>84</v>
      </c>
      <c r="B77">
        <v>422441546</v>
      </c>
      <c r="C77">
        <v>422850103</v>
      </c>
      <c r="D77">
        <v>385840266</v>
      </c>
      <c r="E77">
        <v>1</v>
      </c>
      <c r="F77">
        <v>1</v>
      </c>
      <c r="G77">
        <v>1079</v>
      </c>
      <c r="H77">
        <v>3</v>
      </c>
      <c r="I77" t="s">
        <v>309</v>
      </c>
      <c r="J77" t="s">
        <v>310</v>
      </c>
      <c r="K77" t="s">
        <v>311</v>
      </c>
      <c r="L77">
        <v>1356</v>
      </c>
      <c r="N77">
        <v>1010</v>
      </c>
      <c r="O77" t="s">
        <v>162</v>
      </c>
      <c r="P77" t="s">
        <v>162</v>
      </c>
      <c r="Q77">
        <v>1000</v>
      </c>
      <c r="W77">
        <v>0</v>
      </c>
      <c r="X77">
        <v>-1164809856</v>
      </c>
      <c r="Y77">
        <f t="shared" si="36"/>
        <v>8.3199999999999993E-3</v>
      </c>
      <c r="AA77">
        <v>229.8</v>
      </c>
      <c r="AB77">
        <v>0</v>
      </c>
      <c r="AC77">
        <v>0</v>
      </c>
      <c r="AD77">
        <v>0</v>
      </c>
      <c r="AE77">
        <v>6.44</v>
      </c>
      <c r="AF77">
        <v>0</v>
      </c>
      <c r="AG77">
        <v>0</v>
      </c>
      <c r="AH77">
        <v>0</v>
      </c>
      <c r="AI77">
        <v>33.01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8.3199999999999993E-3</v>
      </c>
      <c r="AU77" t="s">
        <v>3</v>
      </c>
      <c r="AV77">
        <v>0</v>
      </c>
      <c r="AW77">
        <v>2</v>
      </c>
      <c r="AX77">
        <v>422850174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ROUND(Y77*Source!I84,9)</f>
        <v>4.2432E-4</v>
      </c>
      <c r="CY77">
        <f t="shared" si="39"/>
        <v>229.8</v>
      </c>
      <c r="CZ77">
        <f t="shared" si="40"/>
        <v>6.44</v>
      </c>
      <c r="DA77">
        <f t="shared" si="41"/>
        <v>33.01</v>
      </c>
      <c r="DB77">
        <f t="shared" si="37"/>
        <v>0.05</v>
      </c>
      <c r="DC77">
        <f t="shared" si="38"/>
        <v>0</v>
      </c>
      <c r="DD77" t="s">
        <v>3</v>
      </c>
      <c r="DE77" t="s">
        <v>3</v>
      </c>
      <c r="DF77">
        <f t="shared" si="42"/>
        <v>0.09</v>
      </c>
      <c r="DG77">
        <f t="shared" si="43"/>
        <v>0</v>
      </c>
      <c r="DH77">
        <f t="shared" si="44"/>
        <v>0</v>
      </c>
      <c r="DI77">
        <f t="shared" si="35"/>
        <v>0</v>
      </c>
      <c r="DJ77">
        <f t="shared" si="45"/>
        <v>0.09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ROW(Source!A84)</f>
        <v>84</v>
      </c>
      <c r="B78">
        <v>422441546</v>
      </c>
      <c r="C78">
        <v>422850103</v>
      </c>
      <c r="D78">
        <v>385765514</v>
      </c>
      <c r="E78">
        <v>1079</v>
      </c>
      <c r="F78">
        <v>1</v>
      </c>
      <c r="G78">
        <v>1079</v>
      </c>
      <c r="H78">
        <v>3</v>
      </c>
      <c r="I78" t="s">
        <v>42</v>
      </c>
      <c r="J78" t="s">
        <v>3</v>
      </c>
      <c r="K78" t="s">
        <v>43</v>
      </c>
      <c r="L78">
        <v>1303</v>
      </c>
      <c r="N78">
        <v>1003</v>
      </c>
      <c r="O78" t="s">
        <v>44</v>
      </c>
      <c r="P78" t="s">
        <v>44</v>
      </c>
      <c r="Q78">
        <v>1000</v>
      </c>
      <c r="W78">
        <v>0</v>
      </c>
      <c r="X78">
        <v>-1893455869</v>
      </c>
      <c r="Y78">
        <f t="shared" si="36"/>
        <v>0.10199999999999999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9.86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0.10199999999999999</v>
      </c>
      <c r="AU78" t="s">
        <v>3</v>
      </c>
      <c r="AV78">
        <v>0</v>
      </c>
      <c r="AW78">
        <v>2</v>
      </c>
      <c r="AX78">
        <v>422850175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ROUND(Y78*Source!I84,9)</f>
        <v>5.202E-3</v>
      </c>
      <c r="CY78">
        <f t="shared" si="39"/>
        <v>0</v>
      </c>
      <c r="CZ78">
        <f t="shared" si="40"/>
        <v>0</v>
      </c>
      <c r="DA78">
        <f t="shared" si="41"/>
        <v>9.86</v>
      </c>
      <c r="DB78">
        <f t="shared" si="37"/>
        <v>0</v>
      </c>
      <c r="DC78">
        <f t="shared" si="38"/>
        <v>0</v>
      </c>
      <c r="DD78" t="s">
        <v>3</v>
      </c>
      <c r="DE78" t="s">
        <v>3</v>
      </c>
      <c r="DF78">
        <f t="shared" si="42"/>
        <v>0</v>
      </c>
      <c r="DG78">
        <f t="shared" si="43"/>
        <v>0</v>
      </c>
      <c r="DH78">
        <f t="shared" si="44"/>
        <v>0</v>
      </c>
      <c r="DI78">
        <f t="shared" si="35"/>
        <v>0</v>
      </c>
      <c r="DJ78">
        <f t="shared" si="45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ROW(Source!A89)</f>
        <v>89</v>
      </c>
      <c r="B79">
        <v>422441548</v>
      </c>
      <c r="C79">
        <v>422850833</v>
      </c>
      <c r="D79">
        <v>385749878</v>
      </c>
      <c r="E79">
        <v>1079</v>
      </c>
      <c r="F79">
        <v>1</v>
      </c>
      <c r="G79">
        <v>1079</v>
      </c>
      <c r="H79">
        <v>1</v>
      </c>
      <c r="I79" t="s">
        <v>268</v>
      </c>
      <c r="J79" t="s">
        <v>3</v>
      </c>
      <c r="K79" t="s">
        <v>269</v>
      </c>
      <c r="L79">
        <v>1191</v>
      </c>
      <c r="N79">
        <v>1013</v>
      </c>
      <c r="O79" t="s">
        <v>270</v>
      </c>
      <c r="P79" t="s">
        <v>270</v>
      </c>
      <c r="Q79">
        <v>1</v>
      </c>
      <c r="W79">
        <v>0</v>
      </c>
      <c r="X79">
        <v>476480486</v>
      </c>
      <c r="Y79">
        <f t="shared" si="36"/>
        <v>3.61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3.61</v>
      </c>
      <c r="AU79" t="s">
        <v>3</v>
      </c>
      <c r="AV79">
        <v>1</v>
      </c>
      <c r="AW79">
        <v>2</v>
      </c>
      <c r="AX79">
        <v>422850835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ROUND(AT79*Source!I89*AH79*AL79,2)</f>
        <v>0</v>
      </c>
      <c r="CV79">
        <f>ROUND(Y79*Source!I89,9)</f>
        <v>0.18049999999999999</v>
      </c>
      <c r="CW79">
        <v>0</v>
      </c>
      <c r="CX79">
        <f>ROUND(Y79*Source!I89,9)</f>
        <v>0.18049999999999999</v>
      </c>
      <c r="CY79">
        <f>AD79</f>
        <v>0</v>
      </c>
      <c r="CZ79">
        <f>AH79</f>
        <v>0</v>
      </c>
      <c r="DA79">
        <f>AL79</f>
        <v>1</v>
      </c>
      <c r="DB79">
        <f t="shared" si="37"/>
        <v>0</v>
      </c>
      <c r="DC79">
        <f t="shared" si="38"/>
        <v>0</v>
      </c>
      <c r="DD79" t="s">
        <v>3</v>
      </c>
      <c r="DE79" t="s">
        <v>3</v>
      </c>
      <c r="DF79">
        <f>ROUND(ROUND(AE79,2)*CX79,2)</f>
        <v>0</v>
      </c>
      <c r="DG79">
        <f t="shared" si="43"/>
        <v>0</v>
      </c>
      <c r="DH79">
        <f t="shared" si="44"/>
        <v>0</v>
      </c>
      <c r="DI79">
        <f t="shared" si="35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ROW(Source!A89)</f>
        <v>89</v>
      </c>
      <c r="B80">
        <v>422441548</v>
      </c>
      <c r="C80">
        <v>422850833</v>
      </c>
      <c r="D80">
        <v>385848608</v>
      </c>
      <c r="E80">
        <v>1</v>
      </c>
      <c r="F80">
        <v>1</v>
      </c>
      <c r="G80">
        <v>1079</v>
      </c>
      <c r="H80">
        <v>2</v>
      </c>
      <c r="I80" t="s">
        <v>276</v>
      </c>
      <c r="J80" t="s">
        <v>277</v>
      </c>
      <c r="K80" t="s">
        <v>278</v>
      </c>
      <c r="L80">
        <v>1368</v>
      </c>
      <c r="N80">
        <v>1011</v>
      </c>
      <c r="O80" t="s">
        <v>274</v>
      </c>
      <c r="P80" t="s">
        <v>274</v>
      </c>
      <c r="Q80">
        <v>1</v>
      </c>
      <c r="W80">
        <v>0</v>
      </c>
      <c r="X80">
        <v>654681671</v>
      </c>
      <c r="Y80">
        <f t="shared" si="36"/>
        <v>0.34</v>
      </c>
      <c r="AA80">
        <v>0</v>
      </c>
      <c r="AB80">
        <v>88.67</v>
      </c>
      <c r="AC80">
        <v>13.47</v>
      </c>
      <c r="AD80">
        <v>0</v>
      </c>
      <c r="AE80">
        <v>0</v>
      </c>
      <c r="AF80">
        <v>83.1</v>
      </c>
      <c r="AG80">
        <v>12.62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0.34</v>
      </c>
      <c r="AU80" t="s">
        <v>3</v>
      </c>
      <c r="AV80">
        <v>0</v>
      </c>
      <c r="AW80">
        <v>2</v>
      </c>
      <c r="AX80">
        <v>422850836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ROUND(Y80*Source!I89*DO80,9)</f>
        <v>0.21454000000000001</v>
      </c>
      <c r="CX80">
        <f>ROUND(Y80*Source!I89,9)</f>
        <v>1.7000000000000001E-2</v>
      </c>
      <c r="CY80">
        <f>AB80</f>
        <v>88.67</v>
      </c>
      <c r="CZ80">
        <f>AF80</f>
        <v>83.1</v>
      </c>
      <c r="DA80">
        <f>AJ80</f>
        <v>1</v>
      </c>
      <c r="DB80">
        <f t="shared" si="37"/>
        <v>28.25</v>
      </c>
      <c r="DC80">
        <f t="shared" si="38"/>
        <v>4.29</v>
      </c>
      <c r="DD80" t="s">
        <v>3</v>
      </c>
      <c r="DE80" t="s">
        <v>3</v>
      </c>
      <c r="DF80">
        <f>ROUND(ROUND(AE80,2)*CX80,2)</f>
        <v>0</v>
      </c>
      <c r="DG80">
        <f t="shared" si="43"/>
        <v>1.41</v>
      </c>
      <c r="DH80">
        <f t="shared" si="44"/>
        <v>0.21</v>
      </c>
      <c r="DI80">
        <f t="shared" si="35"/>
        <v>0</v>
      </c>
      <c r="DJ80">
        <f>DG80</f>
        <v>1.41</v>
      </c>
      <c r="DK80">
        <v>0</v>
      </c>
      <c r="DL80" t="s">
        <v>275</v>
      </c>
      <c r="DM80">
        <v>0</v>
      </c>
      <c r="DN80" t="s">
        <v>270</v>
      </c>
      <c r="DO80">
        <v>12.62</v>
      </c>
    </row>
    <row r="81" spans="1:119" x14ac:dyDescent="0.2">
      <c r="A81">
        <f>ROW(Source!A89)</f>
        <v>89</v>
      </c>
      <c r="B81">
        <v>422441548</v>
      </c>
      <c r="C81">
        <v>422850833</v>
      </c>
      <c r="D81">
        <v>385818968</v>
      </c>
      <c r="E81">
        <v>1</v>
      </c>
      <c r="F81">
        <v>1</v>
      </c>
      <c r="G81">
        <v>1079</v>
      </c>
      <c r="H81">
        <v>3</v>
      </c>
      <c r="I81" t="s">
        <v>315</v>
      </c>
      <c r="J81" t="s">
        <v>316</v>
      </c>
      <c r="K81" t="s">
        <v>317</v>
      </c>
      <c r="L81">
        <v>235684255</v>
      </c>
      <c r="N81">
        <v>1010</v>
      </c>
      <c r="O81" t="s">
        <v>167</v>
      </c>
      <c r="P81" t="s">
        <v>167</v>
      </c>
      <c r="Q81">
        <v>1</v>
      </c>
      <c r="W81">
        <v>0</v>
      </c>
      <c r="X81">
        <v>-958682823</v>
      </c>
      <c r="Y81">
        <f t="shared" si="36"/>
        <v>208</v>
      </c>
      <c r="AA81">
        <v>6.35</v>
      </c>
      <c r="AB81">
        <v>0</v>
      </c>
      <c r="AC81">
        <v>0</v>
      </c>
      <c r="AD81">
        <v>0</v>
      </c>
      <c r="AE81">
        <v>5.87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208</v>
      </c>
      <c r="AU81" t="s">
        <v>3</v>
      </c>
      <c r="AV81">
        <v>0</v>
      </c>
      <c r="AW81">
        <v>2</v>
      </c>
      <c r="AX81">
        <v>422850837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ROUND(Y81*Source!I89,9)</f>
        <v>10.4</v>
      </c>
      <c r="CY81">
        <f>AA81</f>
        <v>6.35</v>
      </c>
      <c r="CZ81">
        <f>AE81</f>
        <v>5.87</v>
      </c>
      <c r="DA81">
        <f>AI81</f>
        <v>1</v>
      </c>
      <c r="DB81">
        <f t="shared" si="37"/>
        <v>1220.96</v>
      </c>
      <c r="DC81">
        <f t="shared" si="38"/>
        <v>0</v>
      </c>
      <c r="DD81" t="s">
        <v>3</v>
      </c>
      <c r="DE81" t="s">
        <v>3</v>
      </c>
      <c r="DF81">
        <f>ROUND(ROUND(AE81,2)*CX81,2)</f>
        <v>61.05</v>
      </c>
      <c r="DG81">
        <f t="shared" si="43"/>
        <v>0</v>
      </c>
      <c r="DH81">
        <f t="shared" si="44"/>
        <v>0</v>
      </c>
      <c r="DI81">
        <f t="shared" si="35"/>
        <v>0</v>
      </c>
      <c r="DJ81">
        <f>DF81</f>
        <v>61.05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ROW(Source!A90)</f>
        <v>90</v>
      </c>
      <c r="B82">
        <v>422441546</v>
      </c>
      <c r="C82">
        <v>422850833</v>
      </c>
      <c r="D82">
        <v>385749878</v>
      </c>
      <c r="E82">
        <v>1079</v>
      </c>
      <c r="F82">
        <v>1</v>
      </c>
      <c r="G82">
        <v>1079</v>
      </c>
      <c r="H82">
        <v>1</v>
      </c>
      <c r="I82" t="s">
        <v>268</v>
      </c>
      <c r="J82" t="s">
        <v>3</v>
      </c>
      <c r="K82" t="s">
        <v>269</v>
      </c>
      <c r="L82">
        <v>1191</v>
      </c>
      <c r="N82">
        <v>1013</v>
      </c>
      <c r="O82" t="s">
        <v>270</v>
      </c>
      <c r="P82" t="s">
        <v>270</v>
      </c>
      <c r="Q82">
        <v>1</v>
      </c>
      <c r="W82">
        <v>0</v>
      </c>
      <c r="X82">
        <v>476480486</v>
      </c>
      <c r="Y82">
        <f t="shared" si="36"/>
        <v>3.61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5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3.61</v>
      </c>
      <c r="AU82" t="s">
        <v>3</v>
      </c>
      <c r="AV82">
        <v>1</v>
      </c>
      <c r="AW82">
        <v>2</v>
      </c>
      <c r="AX82">
        <v>422850835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ROUND(AT82*Source!I90*AH82*AL82,2)</f>
        <v>0</v>
      </c>
      <c r="CV82">
        <f>ROUND(Y82*Source!I90,9)</f>
        <v>0.18049999999999999</v>
      </c>
      <c r="CW82">
        <v>0</v>
      </c>
      <c r="CX82">
        <f>ROUND(Y82*Source!I90,9)</f>
        <v>0.18049999999999999</v>
      </c>
      <c r="CY82">
        <f>AD82</f>
        <v>0</v>
      </c>
      <c r="CZ82">
        <f>AH82</f>
        <v>0</v>
      </c>
      <c r="DA82">
        <f>AL82</f>
        <v>1</v>
      </c>
      <c r="DB82">
        <f t="shared" si="37"/>
        <v>0</v>
      </c>
      <c r="DC82">
        <f t="shared" si="38"/>
        <v>0</v>
      </c>
      <c r="DD82" t="s">
        <v>3</v>
      </c>
      <c r="DE82" t="s">
        <v>3</v>
      </c>
      <c r="DF82">
        <f>ROUND(ROUND(AE82,2)*CX82,2)</f>
        <v>0</v>
      </c>
      <c r="DG82">
        <f t="shared" si="43"/>
        <v>0</v>
      </c>
      <c r="DH82">
        <f t="shared" si="44"/>
        <v>0</v>
      </c>
      <c r="DI82">
        <f t="shared" si="35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ROW(Source!A90)</f>
        <v>90</v>
      </c>
      <c r="B83">
        <v>422441546</v>
      </c>
      <c r="C83">
        <v>422850833</v>
      </c>
      <c r="D83">
        <v>385848608</v>
      </c>
      <c r="E83">
        <v>1</v>
      </c>
      <c r="F83">
        <v>1</v>
      </c>
      <c r="G83">
        <v>1079</v>
      </c>
      <c r="H83">
        <v>2</v>
      </c>
      <c r="I83" t="s">
        <v>276</v>
      </c>
      <c r="J83" t="s">
        <v>277</v>
      </c>
      <c r="K83" t="s">
        <v>278</v>
      </c>
      <c r="L83">
        <v>1368</v>
      </c>
      <c r="N83">
        <v>1011</v>
      </c>
      <c r="O83" t="s">
        <v>274</v>
      </c>
      <c r="P83" t="s">
        <v>274</v>
      </c>
      <c r="Q83">
        <v>1</v>
      </c>
      <c r="W83">
        <v>0</v>
      </c>
      <c r="X83">
        <v>654681671</v>
      </c>
      <c r="Y83">
        <f t="shared" si="36"/>
        <v>0.34</v>
      </c>
      <c r="AA83">
        <v>0</v>
      </c>
      <c r="AB83">
        <v>1478.98</v>
      </c>
      <c r="AC83">
        <v>749.63</v>
      </c>
      <c r="AD83">
        <v>0</v>
      </c>
      <c r="AE83">
        <v>0</v>
      </c>
      <c r="AF83">
        <v>83.1</v>
      </c>
      <c r="AG83">
        <v>12.62</v>
      </c>
      <c r="AH83">
        <v>0</v>
      </c>
      <c r="AI83">
        <v>1</v>
      </c>
      <c r="AJ83">
        <v>16.68</v>
      </c>
      <c r="AK83">
        <v>55.67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0.34</v>
      </c>
      <c r="AU83" t="s">
        <v>3</v>
      </c>
      <c r="AV83">
        <v>0</v>
      </c>
      <c r="AW83">
        <v>2</v>
      </c>
      <c r="AX83">
        <v>422850836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ROUND(Y83*Source!I90*DO83,9)</f>
        <v>0.21454000000000001</v>
      </c>
      <c r="CX83">
        <f>ROUND(Y83*Source!I90,9)</f>
        <v>1.7000000000000001E-2</v>
      </c>
      <c r="CY83">
        <f>AB83</f>
        <v>1478.98</v>
      </c>
      <c r="CZ83">
        <f>AF83</f>
        <v>83.1</v>
      </c>
      <c r="DA83">
        <f>AJ83</f>
        <v>16.68</v>
      </c>
      <c r="DB83">
        <f t="shared" si="37"/>
        <v>28.25</v>
      </c>
      <c r="DC83">
        <f t="shared" si="38"/>
        <v>4.29</v>
      </c>
      <c r="DD83" t="s">
        <v>3</v>
      </c>
      <c r="DE83" t="s">
        <v>3</v>
      </c>
      <c r="DF83">
        <f>ROUND(ROUND(AE83,2)*CX83,2)</f>
        <v>0</v>
      </c>
      <c r="DG83">
        <f>ROUND(ROUND(AF83*AJ83,2)*CX83,2)</f>
        <v>23.56</v>
      </c>
      <c r="DH83">
        <f>ROUND(ROUND(AG83*AK83,2)*CX83,2)</f>
        <v>11.94</v>
      </c>
      <c r="DI83">
        <f t="shared" si="35"/>
        <v>0</v>
      </c>
      <c r="DJ83">
        <f>DG83</f>
        <v>23.56</v>
      </c>
      <c r="DK83">
        <v>0</v>
      </c>
      <c r="DL83" t="s">
        <v>275</v>
      </c>
      <c r="DM83">
        <v>0</v>
      </c>
      <c r="DN83" t="s">
        <v>270</v>
      </c>
      <c r="DO83">
        <v>12.62</v>
      </c>
    </row>
    <row r="84" spans="1:119" x14ac:dyDescent="0.2">
      <c r="A84">
        <f>ROW(Source!A90)</f>
        <v>90</v>
      </c>
      <c r="B84">
        <v>422441546</v>
      </c>
      <c r="C84">
        <v>422850833</v>
      </c>
      <c r="D84">
        <v>385818968</v>
      </c>
      <c r="E84">
        <v>1</v>
      </c>
      <c r="F84">
        <v>1</v>
      </c>
      <c r="G84">
        <v>1079</v>
      </c>
      <c r="H84">
        <v>3</v>
      </c>
      <c r="I84" t="s">
        <v>315</v>
      </c>
      <c r="J84" t="s">
        <v>316</v>
      </c>
      <c r="K84" t="s">
        <v>317</v>
      </c>
      <c r="L84">
        <v>235684255</v>
      </c>
      <c r="N84">
        <v>1010</v>
      </c>
      <c r="O84" t="s">
        <v>167</v>
      </c>
      <c r="P84" t="s">
        <v>167</v>
      </c>
      <c r="Q84">
        <v>1</v>
      </c>
      <c r="W84">
        <v>0</v>
      </c>
      <c r="X84">
        <v>-958682823</v>
      </c>
      <c r="Y84">
        <f t="shared" si="36"/>
        <v>208</v>
      </c>
      <c r="AA84">
        <v>72.849999999999994</v>
      </c>
      <c r="AB84">
        <v>0</v>
      </c>
      <c r="AC84">
        <v>0</v>
      </c>
      <c r="AD84">
        <v>0</v>
      </c>
      <c r="AE84">
        <v>5.87</v>
      </c>
      <c r="AF84">
        <v>0</v>
      </c>
      <c r="AG84">
        <v>0</v>
      </c>
      <c r="AH84">
        <v>0</v>
      </c>
      <c r="AI84">
        <v>11.48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208</v>
      </c>
      <c r="AU84" t="s">
        <v>3</v>
      </c>
      <c r="AV84">
        <v>0</v>
      </c>
      <c r="AW84">
        <v>2</v>
      </c>
      <c r="AX84">
        <v>422850837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ROUND(Y84*Source!I90,9)</f>
        <v>10.4</v>
      </c>
      <c r="CY84">
        <f>AA84</f>
        <v>72.849999999999994</v>
      </c>
      <c r="CZ84">
        <f>AE84</f>
        <v>5.87</v>
      </c>
      <c r="DA84">
        <f>AI84</f>
        <v>11.48</v>
      </c>
      <c r="DB84">
        <f t="shared" si="37"/>
        <v>1220.96</v>
      </c>
      <c r="DC84">
        <f t="shared" si="38"/>
        <v>0</v>
      </c>
      <c r="DD84" t="s">
        <v>3</v>
      </c>
      <c r="DE84" t="s">
        <v>3</v>
      </c>
      <c r="DF84">
        <f>ROUND(ROUND(AE84*AI84,2)*CX84,2)</f>
        <v>700.86</v>
      </c>
      <c r="DG84">
        <f t="shared" ref="DG84:DG98" si="46">ROUND(ROUND(AF84,2)*CX84,2)</f>
        <v>0</v>
      </c>
      <c r="DH84">
        <f t="shared" ref="DH84:DH98" si="47">ROUND(ROUND(AG84,2)*CX84,2)</f>
        <v>0</v>
      </c>
      <c r="DI84">
        <f t="shared" si="35"/>
        <v>0</v>
      </c>
      <c r="DJ84">
        <f>DF84</f>
        <v>700.86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ROW(Source!A91)</f>
        <v>91</v>
      </c>
      <c r="B85">
        <v>422441548</v>
      </c>
      <c r="C85">
        <v>422850853</v>
      </c>
      <c r="D85">
        <v>385749878</v>
      </c>
      <c r="E85">
        <v>1079</v>
      </c>
      <c r="F85">
        <v>1</v>
      </c>
      <c r="G85">
        <v>1079</v>
      </c>
      <c r="H85">
        <v>1</v>
      </c>
      <c r="I85" t="s">
        <v>268</v>
      </c>
      <c r="J85" t="s">
        <v>3</v>
      </c>
      <c r="K85" t="s">
        <v>269</v>
      </c>
      <c r="L85">
        <v>1191</v>
      </c>
      <c r="N85">
        <v>1013</v>
      </c>
      <c r="O85" t="s">
        <v>270</v>
      </c>
      <c r="P85" t="s">
        <v>270</v>
      </c>
      <c r="Q85">
        <v>1</v>
      </c>
      <c r="W85">
        <v>0</v>
      </c>
      <c r="X85">
        <v>476480486</v>
      </c>
      <c r="Y85">
        <f t="shared" si="36"/>
        <v>0.64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0.64</v>
      </c>
      <c r="AU85" t="s">
        <v>3</v>
      </c>
      <c r="AV85">
        <v>1</v>
      </c>
      <c r="AW85">
        <v>2</v>
      </c>
      <c r="AX85">
        <v>422850854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ROUND(AT85*Source!I91*AH85*AL85,2)</f>
        <v>0</v>
      </c>
      <c r="CV85">
        <f>ROUND(Y85*Source!I91,9)</f>
        <v>0.64</v>
      </c>
      <c r="CW85">
        <v>0</v>
      </c>
      <c r="CX85">
        <f>ROUND(Y85*Source!I91,9)</f>
        <v>0.64</v>
      </c>
      <c r="CY85">
        <f>AD85</f>
        <v>0</v>
      </c>
      <c r="CZ85">
        <f>AH85</f>
        <v>0</v>
      </c>
      <c r="DA85">
        <f>AL85</f>
        <v>1</v>
      </c>
      <c r="DB85">
        <f t="shared" si="37"/>
        <v>0</v>
      </c>
      <c r="DC85">
        <f t="shared" si="38"/>
        <v>0</v>
      </c>
      <c r="DD85" t="s">
        <v>3</v>
      </c>
      <c r="DE85" t="s">
        <v>3</v>
      </c>
      <c r="DF85">
        <f>ROUND(ROUND(AE85,2)*CX85,2)</f>
        <v>0</v>
      </c>
      <c r="DG85">
        <f t="shared" si="46"/>
        <v>0</v>
      </c>
      <c r="DH85">
        <f t="shared" si="47"/>
        <v>0</v>
      </c>
      <c r="DI85">
        <f t="shared" si="35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ROW(Source!A91)</f>
        <v>91</v>
      </c>
      <c r="B86">
        <v>422441548</v>
      </c>
      <c r="C86">
        <v>422850853</v>
      </c>
      <c r="D86">
        <v>385817280</v>
      </c>
      <c r="E86">
        <v>1</v>
      </c>
      <c r="F86">
        <v>1</v>
      </c>
      <c r="G86">
        <v>1079</v>
      </c>
      <c r="H86">
        <v>3</v>
      </c>
      <c r="I86" t="s">
        <v>288</v>
      </c>
      <c r="J86" t="s">
        <v>289</v>
      </c>
      <c r="K86" t="s">
        <v>290</v>
      </c>
      <c r="L86">
        <v>1348</v>
      </c>
      <c r="N86">
        <v>1009</v>
      </c>
      <c r="O86" t="s">
        <v>179</v>
      </c>
      <c r="P86" t="s">
        <v>179</v>
      </c>
      <c r="Q86">
        <v>1000</v>
      </c>
      <c r="W86">
        <v>0</v>
      </c>
      <c r="X86">
        <v>1922833840</v>
      </c>
      <c r="Y86">
        <f t="shared" si="36"/>
        <v>2E-3</v>
      </c>
      <c r="AA86">
        <v>10641.7</v>
      </c>
      <c r="AB86">
        <v>0</v>
      </c>
      <c r="AC86">
        <v>0</v>
      </c>
      <c r="AD86">
        <v>0</v>
      </c>
      <c r="AE86">
        <v>9844.31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2E-3</v>
      </c>
      <c r="AU86" t="s">
        <v>3</v>
      </c>
      <c r="AV86">
        <v>0</v>
      </c>
      <c r="AW86">
        <v>2</v>
      </c>
      <c r="AX86">
        <v>422850855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ROUND(Y86*Source!I91,9)</f>
        <v>2E-3</v>
      </c>
      <c r="CY86">
        <f>AA86</f>
        <v>10641.7</v>
      </c>
      <c r="CZ86">
        <f>AE86</f>
        <v>9844.31</v>
      </c>
      <c r="DA86">
        <f>AI86</f>
        <v>1</v>
      </c>
      <c r="DB86">
        <f t="shared" si="37"/>
        <v>19.690000000000001</v>
      </c>
      <c r="DC86">
        <f t="shared" si="38"/>
        <v>0</v>
      </c>
      <c r="DD86" t="s">
        <v>3</v>
      </c>
      <c r="DE86" t="s">
        <v>3</v>
      </c>
      <c r="DF86">
        <f>ROUND(ROUND(AE86,2)*CX86,2)</f>
        <v>19.690000000000001</v>
      </c>
      <c r="DG86">
        <f t="shared" si="46"/>
        <v>0</v>
      </c>
      <c r="DH86">
        <f t="shared" si="47"/>
        <v>0</v>
      </c>
      <c r="DI86">
        <f t="shared" si="35"/>
        <v>0</v>
      </c>
      <c r="DJ86">
        <f>DF86</f>
        <v>19.690000000000001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ROW(Source!A91)</f>
        <v>91</v>
      </c>
      <c r="B87">
        <v>422441548</v>
      </c>
      <c r="C87">
        <v>422850853</v>
      </c>
      <c r="D87">
        <v>385818997</v>
      </c>
      <c r="E87">
        <v>1</v>
      </c>
      <c r="F87">
        <v>1</v>
      </c>
      <c r="G87">
        <v>1079</v>
      </c>
      <c r="H87">
        <v>3</v>
      </c>
      <c r="I87" t="s">
        <v>318</v>
      </c>
      <c r="J87" t="s">
        <v>319</v>
      </c>
      <c r="K87" t="s">
        <v>320</v>
      </c>
      <c r="L87">
        <v>1348</v>
      </c>
      <c r="N87">
        <v>1009</v>
      </c>
      <c r="O87" t="s">
        <v>179</v>
      </c>
      <c r="P87" t="s">
        <v>179</v>
      </c>
      <c r="Q87">
        <v>1000</v>
      </c>
      <c r="W87">
        <v>0</v>
      </c>
      <c r="X87">
        <v>1525105860</v>
      </c>
      <c r="Y87">
        <f t="shared" si="36"/>
        <v>8.0000000000000004E-4</v>
      </c>
      <c r="AA87">
        <v>7361.82</v>
      </c>
      <c r="AB87">
        <v>0</v>
      </c>
      <c r="AC87">
        <v>0</v>
      </c>
      <c r="AD87">
        <v>0</v>
      </c>
      <c r="AE87">
        <v>6810.19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8.0000000000000004E-4</v>
      </c>
      <c r="AU87" t="s">
        <v>3</v>
      </c>
      <c r="AV87">
        <v>0</v>
      </c>
      <c r="AW87">
        <v>2</v>
      </c>
      <c r="AX87">
        <v>422850856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ROUND(Y87*Source!I91,9)</f>
        <v>8.0000000000000004E-4</v>
      </c>
      <c r="CY87">
        <f>AA87</f>
        <v>7361.82</v>
      </c>
      <c r="CZ87">
        <f>AE87</f>
        <v>6810.19</v>
      </c>
      <c r="DA87">
        <f>AI87</f>
        <v>1</v>
      </c>
      <c r="DB87">
        <f t="shared" si="37"/>
        <v>5.45</v>
      </c>
      <c r="DC87">
        <f t="shared" si="38"/>
        <v>0</v>
      </c>
      <c r="DD87" t="s">
        <v>3</v>
      </c>
      <c r="DE87" t="s">
        <v>3</v>
      </c>
      <c r="DF87">
        <f>ROUND(ROUND(AE87,2)*CX87,2)</f>
        <v>5.45</v>
      </c>
      <c r="DG87">
        <f t="shared" si="46"/>
        <v>0</v>
      </c>
      <c r="DH87">
        <f t="shared" si="47"/>
        <v>0</v>
      </c>
      <c r="DI87">
        <f t="shared" si="35"/>
        <v>0</v>
      </c>
      <c r="DJ87">
        <f>DF87</f>
        <v>5.45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ROW(Source!A91)</f>
        <v>91</v>
      </c>
      <c r="B88">
        <v>422441548</v>
      </c>
      <c r="C88">
        <v>422850853</v>
      </c>
      <c r="D88">
        <v>385823346</v>
      </c>
      <c r="E88">
        <v>1</v>
      </c>
      <c r="F88">
        <v>1</v>
      </c>
      <c r="G88">
        <v>1079</v>
      </c>
      <c r="H88">
        <v>3</v>
      </c>
      <c r="I88" t="s">
        <v>321</v>
      </c>
      <c r="J88" t="s">
        <v>322</v>
      </c>
      <c r="K88" t="s">
        <v>323</v>
      </c>
      <c r="L88">
        <v>1348</v>
      </c>
      <c r="N88">
        <v>1009</v>
      </c>
      <c r="O88" t="s">
        <v>179</v>
      </c>
      <c r="P88" t="s">
        <v>179</v>
      </c>
      <c r="Q88">
        <v>1000</v>
      </c>
      <c r="W88">
        <v>0</v>
      </c>
      <c r="X88">
        <v>117475999</v>
      </c>
      <c r="Y88">
        <f t="shared" si="36"/>
        <v>2.0000000000000001E-4</v>
      </c>
      <c r="AA88">
        <v>28667.82</v>
      </c>
      <c r="AB88">
        <v>0</v>
      </c>
      <c r="AC88">
        <v>0</v>
      </c>
      <c r="AD88">
        <v>0</v>
      </c>
      <c r="AE88">
        <v>26519.72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2.0000000000000001E-4</v>
      </c>
      <c r="AU88" t="s">
        <v>3</v>
      </c>
      <c r="AV88">
        <v>0</v>
      </c>
      <c r="AW88">
        <v>2</v>
      </c>
      <c r="AX88">
        <v>422850857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ROUND(Y88*Source!I91,9)</f>
        <v>2.0000000000000001E-4</v>
      </c>
      <c r="CY88">
        <f>AA88</f>
        <v>28667.82</v>
      </c>
      <c r="CZ88">
        <f>AE88</f>
        <v>26519.72</v>
      </c>
      <c r="DA88">
        <f>AI88</f>
        <v>1</v>
      </c>
      <c r="DB88">
        <f t="shared" si="37"/>
        <v>5.3</v>
      </c>
      <c r="DC88">
        <f t="shared" si="38"/>
        <v>0</v>
      </c>
      <c r="DD88" t="s">
        <v>3</v>
      </c>
      <c r="DE88" t="s">
        <v>3</v>
      </c>
      <c r="DF88">
        <f>ROUND(ROUND(AE88,2)*CX88,2)</f>
        <v>5.3</v>
      </c>
      <c r="DG88">
        <f t="shared" si="46"/>
        <v>0</v>
      </c>
      <c r="DH88">
        <f t="shared" si="47"/>
        <v>0</v>
      </c>
      <c r="DI88">
        <f t="shared" si="35"/>
        <v>0</v>
      </c>
      <c r="DJ88">
        <f>DF88</f>
        <v>5.3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ROW(Source!A92)</f>
        <v>92</v>
      </c>
      <c r="B89">
        <v>422441546</v>
      </c>
      <c r="C89">
        <v>422850853</v>
      </c>
      <c r="D89">
        <v>385749878</v>
      </c>
      <c r="E89">
        <v>1079</v>
      </c>
      <c r="F89">
        <v>1</v>
      </c>
      <c r="G89">
        <v>1079</v>
      </c>
      <c r="H89">
        <v>1</v>
      </c>
      <c r="I89" t="s">
        <v>268</v>
      </c>
      <c r="J89" t="s">
        <v>3</v>
      </c>
      <c r="K89" t="s">
        <v>269</v>
      </c>
      <c r="L89">
        <v>1191</v>
      </c>
      <c r="N89">
        <v>1013</v>
      </c>
      <c r="O89" t="s">
        <v>270</v>
      </c>
      <c r="P89" t="s">
        <v>270</v>
      </c>
      <c r="Q89">
        <v>1</v>
      </c>
      <c r="W89">
        <v>0</v>
      </c>
      <c r="X89">
        <v>476480486</v>
      </c>
      <c r="Y89">
        <f t="shared" si="36"/>
        <v>0.64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5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0.64</v>
      </c>
      <c r="AU89" t="s">
        <v>3</v>
      </c>
      <c r="AV89">
        <v>1</v>
      </c>
      <c r="AW89">
        <v>2</v>
      </c>
      <c r="AX89">
        <v>422850854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ROUND(AT89*Source!I92*AH89*AL89,2)</f>
        <v>0</v>
      </c>
      <c r="CV89">
        <f>ROUND(Y89*Source!I92,9)</f>
        <v>0.64</v>
      </c>
      <c r="CW89">
        <v>0</v>
      </c>
      <c r="CX89">
        <f>ROUND(Y89*Source!I92,9)</f>
        <v>0.64</v>
      </c>
      <c r="CY89">
        <f>AD89</f>
        <v>0</v>
      </c>
      <c r="CZ89">
        <f>AH89</f>
        <v>0</v>
      </c>
      <c r="DA89">
        <f>AL89</f>
        <v>1</v>
      </c>
      <c r="DB89">
        <f t="shared" si="37"/>
        <v>0</v>
      </c>
      <c r="DC89">
        <f t="shared" si="38"/>
        <v>0</v>
      </c>
      <c r="DD89" t="s">
        <v>3</v>
      </c>
      <c r="DE89" t="s">
        <v>3</v>
      </c>
      <c r="DF89">
        <f>ROUND(ROUND(AE89,2)*CX89,2)</f>
        <v>0</v>
      </c>
      <c r="DG89">
        <f t="shared" si="46"/>
        <v>0</v>
      </c>
      <c r="DH89">
        <f t="shared" si="47"/>
        <v>0</v>
      </c>
      <c r="DI89">
        <f t="shared" si="35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ROW(Source!A92)</f>
        <v>92</v>
      </c>
      <c r="B90">
        <v>422441546</v>
      </c>
      <c r="C90">
        <v>422850853</v>
      </c>
      <c r="D90">
        <v>385817280</v>
      </c>
      <c r="E90">
        <v>1</v>
      </c>
      <c r="F90">
        <v>1</v>
      </c>
      <c r="G90">
        <v>1079</v>
      </c>
      <c r="H90">
        <v>3</v>
      </c>
      <c r="I90" t="s">
        <v>288</v>
      </c>
      <c r="J90" t="s">
        <v>289</v>
      </c>
      <c r="K90" t="s">
        <v>290</v>
      </c>
      <c r="L90">
        <v>1348</v>
      </c>
      <c r="N90">
        <v>1009</v>
      </c>
      <c r="O90" t="s">
        <v>179</v>
      </c>
      <c r="P90" t="s">
        <v>179</v>
      </c>
      <c r="Q90">
        <v>1000</v>
      </c>
      <c r="W90">
        <v>0</v>
      </c>
      <c r="X90">
        <v>1922833840</v>
      </c>
      <c r="Y90">
        <f t="shared" si="36"/>
        <v>2E-3</v>
      </c>
      <c r="AA90">
        <v>55549.67</v>
      </c>
      <c r="AB90">
        <v>0</v>
      </c>
      <c r="AC90">
        <v>0</v>
      </c>
      <c r="AD90">
        <v>0</v>
      </c>
      <c r="AE90">
        <v>9844.31</v>
      </c>
      <c r="AF90">
        <v>0</v>
      </c>
      <c r="AG90">
        <v>0</v>
      </c>
      <c r="AH90">
        <v>0</v>
      </c>
      <c r="AI90">
        <v>5.22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2E-3</v>
      </c>
      <c r="AU90" t="s">
        <v>3</v>
      </c>
      <c r="AV90">
        <v>0</v>
      </c>
      <c r="AW90">
        <v>2</v>
      </c>
      <c r="AX90">
        <v>422850855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ROUND(Y90*Source!I92,9)</f>
        <v>2E-3</v>
      </c>
      <c r="CY90">
        <f>AA90</f>
        <v>55549.67</v>
      </c>
      <c r="CZ90">
        <f>AE90</f>
        <v>9844.31</v>
      </c>
      <c r="DA90">
        <f>AI90</f>
        <v>5.22</v>
      </c>
      <c r="DB90">
        <f t="shared" si="37"/>
        <v>19.690000000000001</v>
      </c>
      <c r="DC90">
        <f t="shared" si="38"/>
        <v>0</v>
      </c>
      <c r="DD90" t="s">
        <v>3</v>
      </c>
      <c r="DE90" t="s">
        <v>3</v>
      </c>
      <c r="DF90">
        <f>ROUND(ROUND(AE90*AI90,2)*CX90,2)</f>
        <v>102.77</v>
      </c>
      <c r="DG90">
        <f t="shared" si="46"/>
        <v>0</v>
      </c>
      <c r="DH90">
        <f t="shared" si="47"/>
        <v>0</v>
      </c>
      <c r="DI90">
        <f t="shared" si="35"/>
        <v>0</v>
      </c>
      <c r="DJ90">
        <f>DF90</f>
        <v>102.77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ROW(Source!A92)</f>
        <v>92</v>
      </c>
      <c r="B91">
        <v>422441546</v>
      </c>
      <c r="C91">
        <v>422850853</v>
      </c>
      <c r="D91">
        <v>385818997</v>
      </c>
      <c r="E91">
        <v>1</v>
      </c>
      <c r="F91">
        <v>1</v>
      </c>
      <c r="G91">
        <v>1079</v>
      </c>
      <c r="H91">
        <v>3</v>
      </c>
      <c r="I91" t="s">
        <v>318</v>
      </c>
      <c r="J91" t="s">
        <v>319</v>
      </c>
      <c r="K91" t="s">
        <v>320</v>
      </c>
      <c r="L91">
        <v>1348</v>
      </c>
      <c r="N91">
        <v>1009</v>
      </c>
      <c r="O91" t="s">
        <v>179</v>
      </c>
      <c r="P91" t="s">
        <v>179</v>
      </c>
      <c r="Q91">
        <v>1000</v>
      </c>
      <c r="W91">
        <v>0</v>
      </c>
      <c r="X91">
        <v>1525105860</v>
      </c>
      <c r="Y91">
        <f t="shared" si="36"/>
        <v>8.0000000000000004E-4</v>
      </c>
      <c r="AA91">
        <v>55434.47</v>
      </c>
      <c r="AB91">
        <v>0</v>
      </c>
      <c r="AC91">
        <v>0</v>
      </c>
      <c r="AD91">
        <v>0</v>
      </c>
      <c r="AE91">
        <v>6810.19</v>
      </c>
      <c r="AF91">
        <v>0</v>
      </c>
      <c r="AG91">
        <v>0</v>
      </c>
      <c r="AH91">
        <v>0</v>
      </c>
      <c r="AI91">
        <v>7.53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8.0000000000000004E-4</v>
      </c>
      <c r="AU91" t="s">
        <v>3</v>
      </c>
      <c r="AV91">
        <v>0</v>
      </c>
      <c r="AW91">
        <v>2</v>
      </c>
      <c r="AX91">
        <v>422850856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ROUND(Y91*Source!I92,9)</f>
        <v>8.0000000000000004E-4</v>
      </c>
      <c r="CY91">
        <f>AA91</f>
        <v>55434.47</v>
      </c>
      <c r="CZ91">
        <f>AE91</f>
        <v>6810.19</v>
      </c>
      <c r="DA91">
        <f>AI91</f>
        <v>7.53</v>
      </c>
      <c r="DB91">
        <f t="shared" si="37"/>
        <v>5.45</v>
      </c>
      <c r="DC91">
        <f t="shared" si="38"/>
        <v>0</v>
      </c>
      <c r="DD91" t="s">
        <v>3</v>
      </c>
      <c r="DE91" t="s">
        <v>3</v>
      </c>
      <c r="DF91">
        <f>ROUND(ROUND(AE91*AI91,2)*CX91,2)</f>
        <v>41.02</v>
      </c>
      <c r="DG91">
        <f t="shared" si="46"/>
        <v>0</v>
      </c>
      <c r="DH91">
        <f t="shared" si="47"/>
        <v>0</v>
      </c>
      <c r="DI91">
        <f t="shared" si="35"/>
        <v>0</v>
      </c>
      <c r="DJ91">
        <f>DF91</f>
        <v>41.02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ROW(Source!A92)</f>
        <v>92</v>
      </c>
      <c r="B92">
        <v>422441546</v>
      </c>
      <c r="C92">
        <v>422850853</v>
      </c>
      <c r="D92">
        <v>385823346</v>
      </c>
      <c r="E92">
        <v>1</v>
      </c>
      <c r="F92">
        <v>1</v>
      </c>
      <c r="G92">
        <v>1079</v>
      </c>
      <c r="H92">
        <v>3</v>
      </c>
      <c r="I92" t="s">
        <v>321</v>
      </c>
      <c r="J92" t="s">
        <v>322</v>
      </c>
      <c r="K92" t="s">
        <v>323</v>
      </c>
      <c r="L92">
        <v>1348</v>
      </c>
      <c r="N92">
        <v>1009</v>
      </c>
      <c r="O92" t="s">
        <v>179</v>
      </c>
      <c r="P92" t="s">
        <v>179</v>
      </c>
      <c r="Q92">
        <v>1000</v>
      </c>
      <c r="W92">
        <v>0</v>
      </c>
      <c r="X92">
        <v>117475999</v>
      </c>
      <c r="Y92">
        <f t="shared" si="36"/>
        <v>2.0000000000000001E-4</v>
      </c>
      <c r="AA92">
        <v>221888.91</v>
      </c>
      <c r="AB92">
        <v>0</v>
      </c>
      <c r="AC92">
        <v>0</v>
      </c>
      <c r="AD92">
        <v>0</v>
      </c>
      <c r="AE92">
        <v>26519.72</v>
      </c>
      <c r="AF92">
        <v>0</v>
      </c>
      <c r="AG92">
        <v>0</v>
      </c>
      <c r="AH92">
        <v>0</v>
      </c>
      <c r="AI92">
        <v>7.74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2.0000000000000001E-4</v>
      </c>
      <c r="AU92" t="s">
        <v>3</v>
      </c>
      <c r="AV92">
        <v>0</v>
      </c>
      <c r="AW92">
        <v>2</v>
      </c>
      <c r="AX92">
        <v>422850857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ROUND(Y92*Source!I92,9)</f>
        <v>2.0000000000000001E-4</v>
      </c>
      <c r="CY92">
        <f>AA92</f>
        <v>221888.91</v>
      </c>
      <c r="CZ92">
        <f>AE92</f>
        <v>26519.72</v>
      </c>
      <c r="DA92">
        <f>AI92</f>
        <v>7.74</v>
      </c>
      <c r="DB92">
        <f t="shared" si="37"/>
        <v>5.3</v>
      </c>
      <c r="DC92">
        <f t="shared" si="38"/>
        <v>0</v>
      </c>
      <c r="DD92" t="s">
        <v>3</v>
      </c>
      <c r="DE92" t="s">
        <v>3</v>
      </c>
      <c r="DF92">
        <f>ROUND(ROUND(AE92*AI92,2)*CX92,2)</f>
        <v>41.05</v>
      </c>
      <c r="DG92">
        <f t="shared" si="46"/>
        <v>0</v>
      </c>
      <c r="DH92">
        <f t="shared" si="47"/>
        <v>0</v>
      </c>
      <c r="DI92">
        <f t="shared" si="35"/>
        <v>0</v>
      </c>
      <c r="DJ92">
        <f>DF92</f>
        <v>41.05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ROW(Source!A95)</f>
        <v>95</v>
      </c>
      <c r="B93">
        <v>422441548</v>
      </c>
      <c r="C93">
        <v>422858636</v>
      </c>
      <c r="D93">
        <v>385749878</v>
      </c>
      <c r="E93">
        <v>1079</v>
      </c>
      <c r="F93">
        <v>1</v>
      </c>
      <c r="G93">
        <v>1079</v>
      </c>
      <c r="H93">
        <v>1</v>
      </c>
      <c r="I93" t="s">
        <v>268</v>
      </c>
      <c r="J93" t="s">
        <v>3</v>
      </c>
      <c r="K93" t="s">
        <v>269</v>
      </c>
      <c r="L93">
        <v>1191</v>
      </c>
      <c r="N93">
        <v>1013</v>
      </c>
      <c r="O93" t="s">
        <v>270</v>
      </c>
      <c r="P93" t="s">
        <v>270</v>
      </c>
      <c r="Q93">
        <v>1</v>
      </c>
      <c r="W93">
        <v>0</v>
      </c>
      <c r="X93">
        <v>476480486</v>
      </c>
      <c r="Y93">
        <f t="shared" si="36"/>
        <v>5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5</v>
      </c>
      <c r="AU93" t="s">
        <v>3</v>
      </c>
      <c r="AV93">
        <v>1</v>
      </c>
      <c r="AW93">
        <v>2</v>
      </c>
      <c r="AX93">
        <v>422858638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ROUND(AT93*Source!I95*AH93*AL93,2)</f>
        <v>0</v>
      </c>
      <c r="CV93">
        <f>ROUND(Y93*Source!I95,9)</f>
        <v>5</v>
      </c>
      <c r="CW93">
        <v>0</v>
      </c>
      <c r="CX93">
        <f>ROUND(Y93*Source!I95,9)</f>
        <v>5</v>
      </c>
      <c r="CY93">
        <f>AD93</f>
        <v>0</v>
      </c>
      <c r="CZ93">
        <f>AH93</f>
        <v>0</v>
      </c>
      <c r="DA93">
        <f>AL93</f>
        <v>1</v>
      </c>
      <c r="DB93">
        <f t="shared" si="37"/>
        <v>0</v>
      </c>
      <c r="DC93">
        <f t="shared" si="38"/>
        <v>0</v>
      </c>
      <c r="DD93" t="s">
        <v>3</v>
      </c>
      <c r="DE93" t="s">
        <v>3</v>
      </c>
      <c r="DF93">
        <f t="shared" ref="DF93:DF100" si="48">ROUND(ROUND(AE93,2)*CX93,2)</f>
        <v>0</v>
      </c>
      <c r="DG93">
        <f t="shared" si="46"/>
        <v>0</v>
      </c>
      <c r="DH93">
        <f t="shared" si="47"/>
        <v>0</v>
      </c>
      <c r="DI93">
        <f t="shared" si="35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ROW(Source!A95)</f>
        <v>95</v>
      </c>
      <c r="B94">
        <v>422441548</v>
      </c>
      <c r="C94">
        <v>422858636</v>
      </c>
      <c r="D94">
        <v>385848448</v>
      </c>
      <c r="E94">
        <v>1</v>
      </c>
      <c r="F94">
        <v>1</v>
      </c>
      <c r="G94">
        <v>1079</v>
      </c>
      <c r="H94">
        <v>2</v>
      </c>
      <c r="I94" t="s">
        <v>324</v>
      </c>
      <c r="J94" t="s">
        <v>325</v>
      </c>
      <c r="K94" t="s">
        <v>326</v>
      </c>
      <c r="L94">
        <v>1368</v>
      </c>
      <c r="N94">
        <v>1011</v>
      </c>
      <c r="O94" t="s">
        <v>274</v>
      </c>
      <c r="P94" t="s">
        <v>274</v>
      </c>
      <c r="Q94">
        <v>1</v>
      </c>
      <c r="W94">
        <v>0</v>
      </c>
      <c r="X94">
        <v>-1782049727</v>
      </c>
      <c r="Y94">
        <f t="shared" si="36"/>
        <v>0.6</v>
      </c>
      <c r="AA94">
        <v>0</v>
      </c>
      <c r="AB94">
        <v>0.13</v>
      </c>
      <c r="AC94">
        <v>0</v>
      </c>
      <c r="AD94">
        <v>0</v>
      </c>
      <c r="AE94">
        <v>0</v>
      </c>
      <c r="AF94">
        <v>0.12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0.6</v>
      </c>
      <c r="AU94" t="s">
        <v>3</v>
      </c>
      <c r="AV94">
        <v>0</v>
      </c>
      <c r="AW94">
        <v>2</v>
      </c>
      <c r="AX94">
        <v>422858639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ROUND(Y94*Source!I95*DO94,9)</f>
        <v>0</v>
      </c>
      <c r="CX94">
        <f>ROUND(Y94*Source!I95,9)</f>
        <v>0.6</v>
      </c>
      <c r="CY94">
        <f>AB94</f>
        <v>0.13</v>
      </c>
      <c r="CZ94">
        <f>AF94</f>
        <v>0.12</v>
      </c>
      <c r="DA94">
        <f>AJ94</f>
        <v>1</v>
      </c>
      <c r="DB94">
        <f t="shared" si="37"/>
        <v>7.0000000000000007E-2</v>
      </c>
      <c r="DC94">
        <f t="shared" si="38"/>
        <v>0</v>
      </c>
      <c r="DD94" t="s">
        <v>3</v>
      </c>
      <c r="DE94" t="s">
        <v>3</v>
      </c>
      <c r="DF94">
        <f t="shared" si="48"/>
        <v>0</v>
      </c>
      <c r="DG94">
        <f t="shared" si="46"/>
        <v>7.0000000000000007E-2</v>
      </c>
      <c r="DH94">
        <f t="shared" si="47"/>
        <v>0</v>
      </c>
      <c r="DI94">
        <f t="shared" si="35"/>
        <v>0</v>
      </c>
      <c r="DJ94">
        <f>DG94</f>
        <v>7.0000000000000007E-2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ROW(Source!A95)</f>
        <v>95</v>
      </c>
      <c r="B95">
        <v>422441548</v>
      </c>
      <c r="C95">
        <v>422858636</v>
      </c>
      <c r="D95">
        <v>385848608</v>
      </c>
      <c r="E95">
        <v>1</v>
      </c>
      <c r="F95">
        <v>1</v>
      </c>
      <c r="G95">
        <v>1079</v>
      </c>
      <c r="H95">
        <v>2</v>
      </c>
      <c r="I95" t="s">
        <v>276</v>
      </c>
      <c r="J95" t="s">
        <v>277</v>
      </c>
      <c r="K95" t="s">
        <v>278</v>
      </c>
      <c r="L95">
        <v>1368</v>
      </c>
      <c r="N95">
        <v>1011</v>
      </c>
      <c r="O95" t="s">
        <v>274</v>
      </c>
      <c r="P95" t="s">
        <v>274</v>
      </c>
      <c r="Q95">
        <v>1</v>
      </c>
      <c r="W95">
        <v>0</v>
      </c>
      <c r="X95">
        <v>654681671</v>
      </c>
      <c r="Y95">
        <f t="shared" si="36"/>
        <v>0.01</v>
      </c>
      <c r="AA95">
        <v>0</v>
      </c>
      <c r="AB95">
        <v>87.01</v>
      </c>
      <c r="AC95">
        <v>13.21</v>
      </c>
      <c r="AD95">
        <v>0</v>
      </c>
      <c r="AE95">
        <v>0</v>
      </c>
      <c r="AF95">
        <v>83.1</v>
      </c>
      <c r="AG95">
        <v>12.62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0.01</v>
      </c>
      <c r="AU95" t="s">
        <v>3</v>
      </c>
      <c r="AV95">
        <v>0</v>
      </c>
      <c r="AW95">
        <v>2</v>
      </c>
      <c r="AX95">
        <v>422858640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ROUND(Y95*Source!I95*DO95,9)</f>
        <v>0.12620000000000001</v>
      </c>
      <c r="CX95">
        <f>ROUND(Y95*Source!I95,9)</f>
        <v>0.01</v>
      </c>
      <c r="CY95">
        <f>AB95</f>
        <v>87.01</v>
      </c>
      <c r="CZ95">
        <f>AF95</f>
        <v>83.1</v>
      </c>
      <c r="DA95">
        <f>AJ95</f>
        <v>1</v>
      </c>
      <c r="DB95">
        <f t="shared" si="37"/>
        <v>0.83</v>
      </c>
      <c r="DC95">
        <f t="shared" si="38"/>
        <v>0.13</v>
      </c>
      <c r="DD95" t="s">
        <v>3</v>
      </c>
      <c r="DE95" t="s">
        <v>3</v>
      </c>
      <c r="DF95">
        <f t="shared" si="48"/>
        <v>0</v>
      </c>
      <c r="DG95">
        <f t="shared" si="46"/>
        <v>0.83</v>
      </c>
      <c r="DH95">
        <f t="shared" si="47"/>
        <v>0.13</v>
      </c>
      <c r="DI95">
        <f t="shared" si="35"/>
        <v>0</v>
      </c>
      <c r="DJ95">
        <f>DG95</f>
        <v>0.83</v>
      </c>
      <c r="DK95">
        <v>0</v>
      </c>
      <c r="DL95" t="s">
        <v>275</v>
      </c>
      <c r="DM95">
        <v>0</v>
      </c>
      <c r="DN95" t="s">
        <v>270</v>
      </c>
      <c r="DO95">
        <v>12.62</v>
      </c>
    </row>
    <row r="96" spans="1:119" x14ac:dyDescent="0.2">
      <c r="A96">
        <f>ROW(Source!A95)</f>
        <v>95</v>
      </c>
      <c r="B96">
        <v>422441548</v>
      </c>
      <c r="C96">
        <v>422858636</v>
      </c>
      <c r="D96">
        <v>385818417</v>
      </c>
      <c r="E96">
        <v>1</v>
      </c>
      <c r="F96">
        <v>1</v>
      </c>
      <c r="G96">
        <v>1079</v>
      </c>
      <c r="H96">
        <v>3</v>
      </c>
      <c r="I96" t="s">
        <v>327</v>
      </c>
      <c r="J96" t="s">
        <v>328</v>
      </c>
      <c r="K96" t="s">
        <v>329</v>
      </c>
      <c r="L96">
        <v>1346</v>
      </c>
      <c r="N96">
        <v>1009</v>
      </c>
      <c r="O96" t="s">
        <v>182</v>
      </c>
      <c r="P96" t="s">
        <v>182</v>
      </c>
      <c r="Q96">
        <v>1</v>
      </c>
      <c r="W96">
        <v>0</v>
      </c>
      <c r="X96">
        <v>1274207263</v>
      </c>
      <c r="Y96">
        <f t="shared" si="36"/>
        <v>1.8815</v>
      </c>
      <c r="AA96">
        <v>6.25</v>
      </c>
      <c r="AB96">
        <v>0</v>
      </c>
      <c r="AC96">
        <v>0</v>
      </c>
      <c r="AD96">
        <v>0</v>
      </c>
      <c r="AE96">
        <v>6.25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1.8815</v>
      </c>
      <c r="AU96" t="s">
        <v>3</v>
      </c>
      <c r="AV96">
        <v>0</v>
      </c>
      <c r="AW96">
        <v>2</v>
      </c>
      <c r="AX96">
        <v>422858641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ROUND(Y96*Source!I95,9)</f>
        <v>1.8815</v>
      </c>
      <c r="CY96">
        <f>AA96</f>
        <v>6.25</v>
      </c>
      <c r="CZ96">
        <f>AE96</f>
        <v>6.25</v>
      </c>
      <c r="DA96">
        <f>AI96</f>
        <v>1</v>
      </c>
      <c r="DB96">
        <f t="shared" si="37"/>
        <v>11.76</v>
      </c>
      <c r="DC96">
        <f t="shared" si="38"/>
        <v>0</v>
      </c>
      <c r="DD96" t="s">
        <v>3</v>
      </c>
      <c r="DE96" t="s">
        <v>3</v>
      </c>
      <c r="DF96">
        <f t="shared" si="48"/>
        <v>11.76</v>
      </c>
      <c r="DG96">
        <f t="shared" si="46"/>
        <v>0</v>
      </c>
      <c r="DH96">
        <f t="shared" si="47"/>
        <v>0</v>
      </c>
      <c r="DI96">
        <f t="shared" si="35"/>
        <v>0</v>
      </c>
      <c r="DJ96">
        <f>DF96</f>
        <v>11.76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ROW(Source!A95)</f>
        <v>95</v>
      </c>
      <c r="B97">
        <v>422441548</v>
      </c>
      <c r="C97">
        <v>422858636</v>
      </c>
      <c r="D97">
        <v>385840643</v>
      </c>
      <c r="E97">
        <v>1</v>
      </c>
      <c r="F97">
        <v>1</v>
      </c>
      <c r="G97">
        <v>1079</v>
      </c>
      <c r="H97">
        <v>3</v>
      </c>
      <c r="I97" t="s">
        <v>150</v>
      </c>
      <c r="J97" t="s">
        <v>153</v>
      </c>
      <c r="K97" t="s">
        <v>151</v>
      </c>
      <c r="L97">
        <v>1391</v>
      </c>
      <c r="N97">
        <v>1013</v>
      </c>
      <c r="O97" t="s">
        <v>152</v>
      </c>
      <c r="P97" t="s">
        <v>152</v>
      </c>
      <c r="Q97">
        <v>1</v>
      </c>
      <c r="W97">
        <v>0</v>
      </c>
      <c r="X97">
        <v>117942483</v>
      </c>
      <c r="Y97">
        <f t="shared" si="36"/>
        <v>1</v>
      </c>
      <c r="AA97">
        <v>1304.6199999999999</v>
      </c>
      <c r="AB97">
        <v>0</v>
      </c>
      <c r="AC97">
        <v>0</v>
      </c>
      <c r="AD97">
        <v>0</v>
      </c>
      <c r="AE97">
        <v>1304.6199999999999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0</v>
      </c>
      <c r="AN97">
        <v>0</v>
      </c>
      <c r="AO97">
        <v>0</v>
      </c>
      <c r="AP97">
        <v>1</v>
      </c>
      <c r="AQ97">
        <v>0</v>
      </c>
      <c r="AR97">
        <v>0</v>
      </c>
      <c r="AS97" t="s">
        <v>3</v>
      </c>
      <c r="AT97">
        <v>1</v>
      </c>
      <c r="AU97" t="s">
        <v>3</v>
      </c>
      <c r="AV97">
        <v>0</v>
      </c>
      <c r="AW97">
        <v>1</v>
      </c>
      <c r="AX97">
        <v>-1</v>
      </c>
      <c r="AY97">
        <v>0</v>
      </c>
      <c r="AZ97">
        <v>0</v>
      </c>
      <c r="BA97" t="s">
        <v>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ROUND(Y97*Source!I95,9)</f>
        <v>1</v>
      </c>
      <c r="CY97">
        <f>AA97</f>
        <v>1304.6199999999999</v>
      </c>
      <c r="CZ97">
        <f>AE97</f>
        <v>1304.6199999999999</v>
      </c>
      <c r="DA97">
        <f>AI97</f>
        <v>1</v>
      </c>
      <c r="DB97">
        <f t="shared" si="37"/>
        <v>1304.6199999999999</v>
      </c>
      <c r="DC97">
        <f t="shared" si="38"/>
        <v>0</v>
      </c>
      <c r="DD97" t="s">
        <v>3</v>
      </c>
      <c r="DE97" t="s">
        <v>3</v>
      </c>
      <c r="DF97">
        <f t="shared" si="48"/>
        <v>1304.6199999999999</v>
      </c>
      <c r="DG97">
        <f t="shared" si="46"/>
        <v>0</v>
      </c>
      <c r="DH97">
        <f t="shared" si="47"/>
        <v>0</v>
      </c>
      <c r="DI97">
        <f t="shared" si="35"/>
        <v>0</v>
      </c>
      <c r="DJ97">
        <f>DF97</f>
        <v>1304.6199999999999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ROW(Source!A96)</f>
        <v>96</v>
      </c>
      <c r="B98">
        <v>422441546</v>
      </c>
      <c r="C98">
        <v>422858636</v>
      </c>
      <c r="D98">
        <v>385749878</v>
      </c>
      <c r="E98">
        <v>1079</v>
      </c>
      <c r="F98">
        <v>1</v>
      </c>
      <c r="G98">
        <v>1079</v>
      </c>
      <c r="H98">
        <v>1</v>
      </c>
      <c r="I98" t="s">
        <v>268</v>
      </c>
      <c r="J98" t="s">
        <v>3</v>
      </c>
      <c r="K98" t="s">
        <v>269</v>
      </c>
      <c r="L98">
        <v>1191</v>
      </c>
      <c r="N98">
        <v>1013</v>
      </c>
      <c r="O98" t="s">
        <v>270</v>
      </c>
      <c r="P98" t="s">
        <v>270</v>
      </c>
      <c r="Q98">
        <v>1</v>
      </c>
      <c r="W98">
        <v>0</v>
      </c>
      <c r="X98">
        <v>476480486</v>
      </c>
      <c r="Y98">
        <f t="shared" si="36"/>
        <v>5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5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5</v>
      </c>
      <c r="AU98" t="s">
        <v>3</v>
      </c>
      <c r="AV98">
        <v>1</v>
      </c>
      <c r="AW98">
        <v>2</v>
      </c>
      <c r="AX98">
        <v>422858638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ROUND(AT98*Source!I96*AH98*AL98,2)</f>
        <v>0</v>
      </c>
      <c r="CV98">
        <f>ROUND(Y98*Source!I96,9)</f>
        <v>5</v>
      </c>
      <c r="CW98">
        <v>0</v>
      </c>
      <c r="CX98">
        <f>ROUND(Y98*Source!I96,9)</f>
        <v>5</v>
      </c>
      <c r="CY98">
        <f>AD98</f>
        <v>0</v>
      </c>
      <c r="CZ98">
        <f>AH98</f>
        <v>0</v>
      </c>
      <c r="DA98">
        <f>AL98</f>
        <v>1</v>
      </c>
      <c r="DB98">
        <f t="shared" si="37"/>
        <v>0</v>
      </c>
      <c r="DC98">
        <f t="shared" si="38"/>
        <v>0</v>
      </c>
      <c r="DD98" t="s">
        <v>3</v>
      </c>
      <c r="DE98" t="s">
        <v>3</v>
      </c>
      <c r="DF98">
        <f t="shared" si="48"/>
        <v>0</v>
      </c>
      <c r="DG98">
        <f t="shared" si="46"/>
        <v>0</v>
      </c>
      <c r="DH98">
        <f t="shared" si="47"/>
        <v>0</v>
      </c>
      <c r="DI98">
        <f t="shared" si="35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ROW(Source!A96)</f>
        <v>96</v>
      </c>
      <c r="B99">
        <v>422441546</v>
      </c>
      <c r="C99">
        <v>422858636</v>
      </c>
      <c r="D99">
        <v>385848448</v>
      </c>
      <c r="E99">
        <v>1</v>
      </c>
      <c r="F99">
        <v>1</v>
      </c>
      <c r="G99">
        <v>1079</v>
      </c>
      <c r="H99">
        <v>2</v>
      </c>
      <c r="I99" t="s">
        <v>324</v>
      </c>
      <c r="J99" t="s">
        <v>325</v>
      </c>
      <c r="K99" t="s">
        <v>326</v>
      </c>
      <c r="L99">
        <v>1368</v>
      </c>
      <c r="N99">
        <v>1011</v>
      </c>
      <c r="O99" t="s">
        <v>274</v>
      </c>
      <c r="P99" t="s">
        <v>274</v>
      </c>
      <c r="Q99">
        <v>1</v>
      </c>
      <c r="W99">
        <v>0</v>
      </c>
      <c r="X99">
        <v>-1782049727</v>
      </c>
      <c r="Y99">
        <f t="shared" ref="Y99:Y130" si="49">AT99</f>
        <v>0.6</v>
      </c>
      <c r="AA99">
        <v>0</v>
      </c>
      <c r="AB99">
        <v>1.1299999999999999</v>
      </c>
      <c r="AC99">
        <v>0</v>
      </c>
      <c r="AD99">
        <v>0</v>
      </c>
      <c r="AE99">
        <v>0</v>
      </c>
      <c r="AF99">
        <v>0.12</v>
      </c>
      <c r="AG99">
        <v>0</v>
      </c>
      <c r="AH99">
        <v>0</v>
      </c>
      <c r="AI99">
        <v>1</v>
      </c>
      <c r="AJ99">
        <v>9</v>
      </c>
      <c r="AK99">
        <v>55.67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0.6</v>
      </c>
      <c r="AU99" t="s">
        <v>3</v>
      </c>
      <c r="AV99">
        <v>0</v>
      </c>
      <c r="AW99">
        <v>2</v>
      </c>
      <c r="AX99">
        <v>422858639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ROUND(Y99*Source!I96*DO99,9)</f>
        <v>0</v>
      </c>
      <c r="CX99">
        <f>ROUND(Y99*Source!I96,9)</f>
        <v>0.6</v>
      </c>
      <c r="CY99">
        <f>AB99</f>
        <v>1.1299999999999999</v>
      </c>
      <c r="CZ99">
        <f>AF99</f>
        <v>0.12</v>
      </c>
      <c r="DA99">
        <f>AJ99</f>
        <v>9</v>
      </c>
      <c r="DB99">
        <f t="shared" ref="DB99:DB130" si="50">ROUND(ROUND(AT99*CZ99,2),6)</f>
        <v>7.0000000000000007E-2</v>
      </c>
      <c r="DC99">
        <f t="shared" ref="DC99:DC130" si="51">ROUND(ROUND(AT99*AG99,2),6)</f>
        <v>0</v>
      </c>
      <c r="DD99" t="s">
        <v>3</v>
      </c>
      <c r="DE99" t="s">
        <v>3</v>
      </c>
      <c r="DF99">
        <f t="shared" si="48"/>
        <v>0</v>
      </c>
      <c r="DG99">
        <f>ROUND(ROUND(AF99*AJ99,2)*CX99,2)</f>
        <v>0.65</v>
      </c>
      <c r="DH99">
        <f>ROUND(ROUND(AG99*AK99,2)*CX99,2)</f>
        <v>0</v>
      </c>
      <c r="DI99">
        <f t="shared" si="35"/>
        <v>0</v>
      </c>
      <c r="DJ99">
        <f>DG99</f>
        <v>0.65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ROW(Source!A96)</f>
        <v>96</v>
      </c>
      <c r="B100">
        <v>422441546</v>
      </c>
      <c r="C100">
        <v>422858636</v>
      </c>
      <c r="D100">
        <v>385848608</v>
      </c>
      <c r="E100">
        <v>1</v>
      </c>
      <c r="F100">
        <v>1</v>
      </c>
      <c r="G100">
        <v>1079</v>
      </c>
      <c r="H100">
        <v>2</v>
      </c>
      <c r="I100" t="s">
        <v>276</v>
      </c>
      <c r="J100" t="s">
        <v>277</v>
      </c>
      <c r="K100" t="s">
        <v>278</v>
      </c>
      <c r="L100">
        <v>1368</v>
      </c>
      <c r="N100">
        <v>1011</v>
      </c>
      <c r="O100" t="s">
        <v>274</v>
      </c>
      <c r="P100" t="s">
        <v>274</v>
      </c>
      <c r="Q100">
        <v>1</v>
      </c>
      <c r="W100">
        <v>0</v>
      </c>
      <c r="X100">
        <v>654681671</v>
      </c>
      <c r="Y100">
        <f t="shared" si="49"/>
        <v>0.01</v>
      </c>
      <c r="AA100">
        <v>0</v>
      </c>
      <c r="AB100">
        <v>1451.26</v>
      </c>
      <c r="AC100">
        <v>735.58</v>
      </c>
      <c r="AD100">
        <v>0</v>
      </c>
      <c r="AE100">
        <v>0</v>
      </c>
      <c r="AF100">
        <v>83.1</v>
      </c>
      <c r="AG100">
        <v>12.62</v>
      </c>
      <c r="AH100">
        <v>0</v>
      </c>
      <c r="AI100">
        <v>1</v>
      </c>
      <c r="AJ100">
        <v>16.68</v>
      </c>
      <c r="AK100">
        <v>55.67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0.01</v>
      </c>
      <c r="AU100" t="s">
        <v>3</v>
      </c>
      <c r="AV100">
        <v>0</v>
      </c>
      <c r="AW100">
        <v>2</v>
      </c>
      <c r="AX100">
        <v>422858640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ROUND(Y100*Source!I96*DO100,9)</f>
        <v>0.12620000000000001</v>
      </c>
      <c r="CX100">
        <f>ROUND(Y100*Source!I96,9)</f>
        <v>0.01</v>
      </c>
      <c r="CY100">
        <f>AB100</f>
        <v>1451.26</v>
      </c>
      <c r="CZ100">
        <f>AF100</f>
        <v>83.1</v>
      </c>
      <c r="DA100">
        <f>AJ100</f>
        <v>16.68</v>
      </c>
      <c r="DB100">
        <f t="shared" si="50"/>
        <v>0.83</v>
      </c>
      <c r="DC100">
        <f t="shared" si="51"/>
        <v>0.13</v>
      </c>
      <c r="DD100" t="s">
        <v>3</v>
      </c>
      <c r="DE100" t="s">
        <v>3</v>
      </c>
      <c r="DF100">
        <f t="shared" si="48"/>
        <v>0</v>
      </c>
      <c r="DG100">
        <f>ROUND(ROUND(AF100*AJ100,2)*CX100,2)</f>
        <v>13.86</v>
      </c>
      <c r="DH100">
        <f>ROUND(ROUND(AG100*AK100,2)*CX100,2)</f>
        <v>7.03</v>
      </c>
      <c r="DI100">
        <f t="shared" si="35"/>
        <v>0</v>
      </c>
      <c r="DJ100">
        <f>DG100</f>
        <v>13.86</v>
      </c>
      <c r="DK100">
        <v>0</v>
      </c>
      <c r="DL100" t="s">
        <v>275</v>
      </c>
      <c r="DM100">
        <v>0</v>
      </c>
      <c r="DN100" t="s">
        <v>270</v>
      </c>
      <c r="DO100">
        <v>12.62</v>
      </c>
    </row>
    <row r="101" spans="1:119" x14ac:dyDescent="0.2">
      <c r="A101">
        <f>ROW(Source!A96)</f>
        <v>96</v>
      </c>
      <c r="B101">
        <v>422441546</v>
      </c>
      <c r="C101">
        <v>422858636</v>
      </c>
      <c r="D101">
        <v>385818417</v>
      </c>
      <c r="E101">
        <v>1</v>
      </c>
      <c r="F101">
        <v>1</v>
      </c>
      <c r="G101">
        <v>1079</v>
      </c>
      <c r="H101">
        <v>3</v>
      </c>
      <c r="I101" t="s">
        <v>327</v>
      </c>
      <c r="J101" t="s">
        <v>328</v>
      </c>
      <c r="K101" t="s">
        <v>329</v>
      </c>
      <c r="L101">
        <v>1346</v>
      </c>
      <c r="N101">
        <v>1009</v>
      </c>
      <c r="O101" t="s">
        <v>182</v>
      </c>
      <c r="P101" t="s">
        <v>182</v>
      </c>
      <c r="Q101">
        <v>1</v>
      </c>
      <c r="W101">
        <v>0</v>
      </c>
      <c r="X101">
        <v>1274207263</v>
      </c>
      <c r="Y101">
        <f t="shared" si="49"/>
        <v>1.8815</v>
      </c>
      <c r="AA101">
        <v>63</v>
      </c>
      <c r="AB101">
        <v>0</v>
      </c>
      <c r="AC101">
        <v>0</v>
      </c>
      <c r="AD101">
        <v>0</v>
      </c>
      <c r="AE101">
        <v>6.25</v>
      </c>
      <c r="AF101">
        <v>0</v>
      </c>
      <c r="AG101">
        <v>0</v>
      </c>
      <c r="AH101">
        <v>0</v>
      </c>
      <c r="AI101">
        <v>10.08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1.8815</v>
      </c>
      <c r="AU101" t="s">
        <v>3</v>
      </c>
      <c r="AV101">
        <v>0</v>
      </c>
      <c r="AW101">
        <v>2</v>
      </c>
      <c r="AX101">
        <v>422858641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ROUND(Y101*Source!I96,9)</f>
        <v>1.8815</v>
      </c>
      <c r="CY101">
        <f>AA101</f>
        <v>63</v>
      </c>
      <c r="CZ101">
        <f>AE101</f>
        <v>6.25</v>
      </c>
      <c r="DA101">
        <f>AI101</f>
        <v>10.08</v>
      </c>
      <c r="DB101">
        <f t="shared" si="50"/>
        <v>11.76</v>
      </c>
      <c r="DC101">
        <f t="shared" si="51"/>
        <v>0</v>
      </c>
      <c r="DD101" t="s">
        <v>3</v>
      </c>
      <c r="DE101" t="s">
        <v>3</v>
      </c>
      <c r="DF101">
        <f>ROUND(ROUND(AE101*AI101,2)*CX101,2)</f>
        <v>118.53</v>
      </c>
      <c r="DG101">
        <f t="shared" ref="DG101:DG118" si="52">ROUND(ROUND(AF101,2)*CX101,2)</f>
        <v>0</v>
      </c>
      <c r="DH101">
        <f t="shared" ref="DH101:DH118" si="53">ROUND(ROUND(AG101,2)*CX101,2)</f>
        <v>0</v>
      </c>
      <c r="DI101">
        <f t="shared" si="35"/>
        <v>0</v>
      </c>
      <c r="DJ101">
        <f>DF101</f>
        <v>118.53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ROW(Source!A96)</f>
        <v>96</v>
      </c>
      <c r="B102">
        <v>422441546</v>
      </c>
      <c r="C102">
        <v>422858636</v>
      </c>
      <c r="D102">
        <v>385840643</v>
      </c>
      <c r="E102">
        <v>1</v>
      </c>
      <c r="F102">
        <v>1</v>
      </c>
      <c r="G102">
        <v>1079</v>
      </c>
      <c r="H102">
        <v>3</v>
      </c>
      <c r="I102" t="s">
        <v>150</v>
      </c>
      <c r="J102" t="s">
        <v>153</v>
      </c>
      <c r="K102" t="s">
        <v>151</v>
      </c>
      <c r="L102">
        <v>1391</v>
      </c>
      <c r="N102">
        <v>1013</v>
      </c>
      <c r="O102" t="s">
        <v>152</v>
      </c>
      <c r="P102" t="s">
        <v>152</v>
      </c>
      <c r="Q102">
        <v>1</v>
      </c>
      <c r="W102">
        <v>0</v>
      </c>
      <c r="X102">
        <v>117942483</v>
      </c>
      <c r="Y102">
        <f t="shared" si="49"/>
        <v>1</v>
      </c>
      <c r="AA102">
        <v>9080.16</v>
      </c>
      <c r="AB102">
        <v>0</v>
      </c>
      <c r="AC102">
        <v>0</v>
      </c>
      <c r="AD102">
        <v>0</v>
      </c>
      <c r="AE102">
        <v>1304.6199999999999</v>
      </c>
      <c r="AF102">
        <v>0</v>
      </c>
      <c r="AG102">
        <v>0</v>
      </c>
      <c r="AH102">
        <v>0</v>
      </c>
      <c r="AI102">
        <v>6.96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1</v>
      </c>
      <c r="AU102" t="s">
        <v>3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ROUND(Y102*Source!I96,9)</f>
        <v>1</v>
      </c>
      <c r="CY102">
        <f>AA102</f>
        <v>9080.16</v>
      </c>
      <c r="CZ102">
        <f>AE102</f>
        <v>1304.6199999999999</v>
      </c>
      <c r="DA102">
        <f>AI102</f>
        <v>6.96</v>
      </c>
      <c r="DB102">
        <f t="shared" si="50"/>
        <v>1304.6199999999999</v>
      </c>
      <c r="DC102">
        <f t="shared" si="51"/>
        <v>0</v>
      </c>
      <c r="DD102" t="s">
        <v>3</v>
      </c>
      <c r="DE102" t="s">
        <v>3</v>
      </c>
      <c r="DF102">
        <f>ROUND(ROUND(AE102*AI102,2)*CX102,2)</f>
        <v>9080.16</v>
      </c>
      <c r="DG102">
        <f t="shared" si="52"/>
        <v>0</v>
      </c>
      <c r="DH102">
        <f t="shared" si="53"/>
        <v>0</v>
      </c>
      <c r="DI102">
        <f t="shared" si="35"/>
        <v>0</v>
      </c>
      <c r="DJ102">
        <f>DF102</f>
        <v>9080.16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ROW(Source!A134)</f>
        <v>134</v>
      </c>
      <c r="B103">
        <v>422441548</v>
      </c>
      <c r="C103">
        <v>422442086</v>
      </c>
      <c r="D103">
        <v>385749878</v>
      </c>
      <c r="E103">
        <v>1079</v>
      </c>
      <c r="F103">
        <v>1</v>
      </c>
      <c r="G103">
        <v>1079</v>
      </c>
      <c r="H103">
        <v>1</v>
      </c>
      <c r="I103" t="s">
        <v>268</v>
      </c>
      <c r="J103" t="s">
        <v>3</v>
      </c>
      <c r="K103" t="s">
        <v>269</v>
      </c>
      <c r="L103">
        <v>1191</v>
      </c>
      <c r="N103">
        <v>1013</v>
      </c>
      <c r="O103" t="s">
        <v>270</v>
      </c>
      <c r="P103" t="s">
        <v>270</v>
      </c>
      <c r="Q103">
        <v>1</v>
      </c>
      <c r="W103">
        <v>0</v>
      </c>
      <c r="X103">
        <v>476480486</v>
      </c>
      <c r="Y103">
        <f t="shared" si="49"/>
        <v>21.8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21.8</v>
      </c>
      <c r="AU103" t="s">
        <v>3</v>
      </c>
      <c r="AV103">
        <v>1</v>
      </c>
      <c r="AW103">
        <v>2</v>
      </c>
      <c r="AX103">
        <v>422851751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ROUND(AT103*Source!I134*AH103*AL103,2)</f>
        <v>0</v>
      </c>
      <c r="CV103">
        <f>ROUND(Y103*Source!I134,9)</f>
        <v>0.65400000000000003</v>
      </c>
      <c r="CW103">
        <v>0</v>
      </c>
      <c r="CX103">
        <f>ROUND(Y103*Source!I134,9)</f>
        <v>0.65400000000000003</v>
      </c>
      <c r="CY103">
        <f>AD103</f>
        <v>0</v>
      </c>
      <c r="CZ103">
        <f>AH103</f>
        <v>0</v>
      </c>
      <c r="DA103">
        <f>AL103</f>
        <v>1</v>
      </c>
      <c r="DB103">
        <f t="shared" si="50"/>
        <v>0</v>
      </c>
      <c r="DC103">
        <f t="shared" si="51"/>
        <v>0</v>
      </c>
      <c r="DD103" t="s">
        <v>3</v>
      </c>
      <c r="DE103" t="s">
        <v>3</v>
      </c>
      <c r="DF103">
        <f t="shared" ref="DF103:DF121" si="54">ROUND(ROUND(AE103,2)*CX103,2)</f>
        <v>0</v>
      </c>
      <c r="DG103">
        <f t="shared" si="52"/>
        <v>0</v>
      </c>
      <c r="DH103">
        <f t="shared" si="53"/>
        <v>0</v>
      </c>
      <c r="DI103">
        <f t="shared" si="35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ROW(Source!A134)</f>
        <v>134</v>
      </c>
      <c r="B104">
        <v>422441548</v>
      </c>
      <c r="C104">
        <v>422442086</v>
      </c>
      <c r="D104">
        <v>385848608</v>
      </c>
      <c r="E104">
        <v>1</v>
      </c>
      <c r="F104">
        <v>1</v>
      </c>
      <c r="G104">
        <v>1079</v>
      </c>
      <c r="H104">
        <v>2</v>
      </c>
      <c r="I104" t="s">
        <v>276</v>
      </c>
      <c r="J104" t="s">
        <v>277</v>
      </c>
      <c r="K104" t="s">
        <v>278</v>
      </c>
      <c r="L104">
        <v>1368</v>
      </c>
      <c r="N104">
        <v>1011</v>
      </c>
      <c r="O104" t="s">
        <v>274</v>
      </c>
      <c r="P104" t="s">
        <v>274</v>
      </c>
      <c r="Q104">
        <v>1</v>
      </c>
      <c r="W104">
        <v>0</v>
      </c>
      <c r="X104">
        <v>654681671</v>
      </c>
      <c r="Y104">
        <f t="shared" si="49"/>
        <v>1.1200000000000001</v>
      </c>
      <c r="AA104">
        <v>0</v>
      </c>
      <c r="AB104">
        <v>88.67</v>
      </c>
      <c r="AC104">
        <v>13.47</v>
      </c>
      <c r="AD104">
        <v>0</v>
      </c>
      <c r="AE104">
        <v>0</v>
      </c>
      <c r="AF104">
        <v>83.1</v>
      </c>
      <c r="AG104">
        <v>12.62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1.1200000000000001</v>
      </c>
      <c r="AU104" t="s">
        <v>3</v>
      </c>
      <c r="AV104">
        <v>0</v>
      </c>
      <c r="AW104">
        <v>2</v>
      </c>
      <c r="AX104">
        <v>422851752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ROUND(Y104*Source!I134*DO104,9)</f>
        <v>0.42403200000000002</v>
      </c>
      <c r="CX104">
        <f>ROUND(Y104*Source!I134,9)</f>
        <v>3.3599999999999998E-2</v>
      </c>
      <c r="CY104">
        <f>AB104</f>
        <v>88.67</v>
      </c>
      <c r="CZ104">
        <f>AF104</f>
        <v>83.1</v>
      </c>
      <c r="DA104">
        <f>AJ104</f>
        <v>1</v>
      </c>
      <c r="DB104">
        <f t="shared" si="50"/>
        <v>93.07</v>
      </c>
      <c r="DC104">
        <f t="shared" si="51"/>
        <v>14.13</v>
      </c>
      <c r="DD104" t="s">
        <v>3</v>
      </c>
      <c r="DE104" t="s">
        <v>3</v>
      </c>
      <c r="DF104">
        <f t="shared" si="54"/>
        <v>0</v>
      </c>
      <c r="DG104">
        <f t="shared" si="52"/>
        <v>2.79</v>
      </c>
      <c r="DH104">
        <f t="shared" si="53"/>
        <v>0.42</v>
      </c>
      <c r="DI104">
        <f t="shared" si="35"/>
        <v>0</v>
      </c>
      <c r="DJ104">
        <f>DG104</f>
        <v>2.79</v>
      </c>
      <c r="DK104">
        <v>0</v>
      </c>
      <c r="DL104" t="s">
        <v>275</v>
      </c>
      <c r="DM104">
        <v>0</v>
      </c>
      <c r="DN104" t="s">
        <v>270</v>
      </c>
      <c r="DO104">
        <v>12.62</v>
      </c>
    </row>
    <row r="105" spans="1:119" x14ac:dyDescent="0.2">
      <c r="A105">
        <f>ROW(Source!A134)</f>
        <v>134</v>
      </c>
      <c r="B105">
        <v>422441548</v>
      </c>
      <c r="C105">
        <v>422442086</v>
      </c>
      <c r="D105">
        <v>385847940</v>
      </c>
      <c r="E105">
        <v>1</v>
      </c>
      <c r="F105">
        <v>1</v>
      </c>
      <c r="G105">
        <v>1079</v>
      </c>
      <c r="H105">
        <v>2</v>
      </c>
      <c r="I105" t="s">
        <v>279</v>
      </c>
      <c r="J105" t="s">
        <v>280</v>
      </c>
      <c r="K105" t="s">
        <v>281</v>
      </c>
      <c r="L105">
        <v>1368</v>
      </c>
      <c r="N105">
        <v>1011</v>
      </c>
      <c r="O105" t="s">
        <v>274</v>
      </c>
      <c r="P105" t="s">
        <v>274</v>
      </c>
      <c r="Q105">
        <v>1</v>
      </c>
      <c r="W105">
        <v>0</v>
      </c>
      <c r="X105">
        <v>-393454116</v>
      </c>
      <c r="Y105">
        <f t="shared" si="49"/>
        <v>5.03</v>
      </c>
      <c r="AA105">
        <v>0</v>
      </c>
      <c r="AB105">
        <v>0.78</v>
      </c>
      <c r="AC105">
        <v>0</v>
      </c>
      <c r="AD105">
        <v>0</v>
      </c>
      <c r="AE105">
        <v>0</v>
      </c>
      <c r="AF105">
        <v>0.73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5.03</v>
      </c>
      <c r="AU105" t="s">
        <v>3</v>
      </c>
      <c r="AV105">
        <v>0</v>
      </c>
      <c r="AW105">
        <v>2</v>
      </c>
      <c r="AX105">
        <v>422851753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ROUND(Y105*Source!I134*DO105,9)</f>
        <v>0</v>
      </c>
      <c r="CX105">
        <f>ROUND(Y105*Source!I134,9)</f>
        <v>0.15090000000000001</v>
      </c>
      <c r="CY105">
        <f>AB105</f>
        <v>0.78</v>
      </c>
      <c r="CZ105">
        <f>AF105</f>
        <v>0.73</v>
      </c>
      <c r="DA105">
        <f>AJ105</f>
        <v>1</v>
      </c>
      <c r="DB105">
        <f t="shared" si="50"/>
        <v>3.67</v>
      </c>
      <c r="DC105">
        <f t="shared" si="51"/>
        <v>0</v>
      </c>
      <c r="DD105" t="s">
        <v>3</v>
      </c>
      <c r="DE105" t="s">
        <v>3</v>
      </c>
      <c r="DF105">
        <f t="shared" si="54"/>
        <v>0</v>
      </c>
      <c r="DG105">
        <f t="shared" si="52"/>
        <v>0.11</v>
      </c>
      <c r="DH105">
        <f t="shared" si="53"/>
        <v>0</v>
      </c>
      <c r="DI105">
        <f t="shared" si="35"/>
        <v>0</v>
      </c>
      <c r="DJ105">
        <f>DG105</f>
        <v>0.11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ROW(Source!A134)</f>
        <v>134</v>
      </c>
      <c r="B106">
        <v>422441548</v>
      </c>
      <c r="C106">
        <v>422442086</v>
      </c>
      <c r="D106">
        <v>385847976</v>
      </c>
      <c r="E106">
        <v>1</v>
      </c>
      <c r="F106">
        <v>1</v>
      </c>
      <c r="G106">
        <v>1079</v>
      </c>
      <c r="H106">
        <v>2</v>
      </c>
      <c r="I106" t="s">
        <v>282</v>
      </c>
      <c r="J106" t="s">
        <v>283</v>
      </c>
      <c r="K106" t="s">
        <v>284</v>
      </c>
      <c r="L106">
        <v>1368</v>
      </c>
      <c r="N106">
        <v>1011</v>
      </c>
      <c r="O106" t="s">
        <v>274</v>
      </c>
      <c r="P106" t="s">
        <v>274</v>
      </c>
      <c r="Q106">
        <v>1</v>
      </c>
      <c r="W106">
        <v>0</v>
      </c>
      <c r="X106">
        <v>1904452882</v>
      </c>
      <c r="Y106">
        <f t="shared" si="49"/>
        <v>5.03</v>
      </c>
      <c r="AA106">
        <v>0</v>
      </c>
      <c r="AB106">
        <v>4.2699999999999996</v>
      </c>
      <c r="AC106">
        <v>0</v>
      </c>
      <c r="AD106">
        <v>0</v>
      </c>
      <c r="AE106">
        <v>0</v>
      </c>
      <c r="AF106">
        <v>4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5.03</v>
      </c>
      <c r="AU106" t="s">
        <v>3</v>
      </c>
      <c r="AV106">
        <v>0</v>
      </c>
      <c r="AW106">
        <v>2</v>
      </c>
      <c r="AX106">
        <v>422851754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ROUND(Y106*Source!I134*DO106,9)</f>
        <v>0</v>
      </c>
      <c r="CX106">
        <f>ROUND(Y106*Source!I134,9)</f>
        <v>0.15090000000000001</v>
      </c>
      <c r="CY106">
        <f>AB106</f>
        <v>4.2699999999999996</v>
      </c>
      <c r="CZ106">
        <f>AF106</f>
        <v>4</v>
      </c>
      <c r="DA106">
        <f>AJ106</f>
        <v>1</v>
      </c>
      <c r="DB106">
        <f t="shared" si="50"/>
        <v>20.12</v>
      </c>
      <c r="DC106">
        <f t="shared" si="51"/>
        <v>0</v>
      </c>
      <c r="DD106" t="s">
        <v>3</v>
      </c>
      <c r="DE106" t="s">
        <v>3</v>
      </c>
      <c r="DF106">
        <f t="shared" si="54"/>
        <v>0</v>
      </c>
      <c r="DG106">
        <f t="shared" si="52"/>
        <v>0.6</v>
      </c>
      <c r="DH106">
        <f t="shared" si="53"/>
        <v>0</v>
      </c>
      <c r="DI106">
        <f t="shared" si="35"/>
        <v>0</v>
      </c>
      <c r="DJ106">
        <f>DG106</f>
        <v>0.6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ROW(Source!A134)</f>
        <v>134</v>
      </c>
      <c r="B107">
        <v>422441548</v>
      </c>
      <c r="C107">
        <v>422442086</v>
      </c>
      <c r="D107">
        <v>385819076</v>
      </c>
      <c r="E107">
        <v>1</v>
      </c>
      <c r="F107">
        <v>1</v>
      </c>
      <c r="G107">
        <v>1079</v>
      </c>
      <c r="H107">
        <v>3</v>
      </c>
      <c r="I107" t="s">
        <v>330</v>
      </c>
      <c r="J107" t="s">
        <v>331</v>
      </c>
      <c r="K107" t="s">
        <v>332</v>
      </c>
      <c r="L107">
        <v>1348</v>
      </c>
      <c r="N107">
        <v>1009</v>
      </c>
      <c r="O107" t="s">
        <v>179</v>
      </c>
      <c r="P107" t="s">
        <v>179</v>
      </c>
      <c r="Q107">
        <v>1000</v>
      </c>
      <c r="W107">
        <v>0</v>
      </c>
      <c r="X107">
        <v>-1063252787</v>
      </c>
      <c r="Y107">
        <f t="shared" si="49"/>
        <v>1.1E-4</v>
      </c>
      <c r="AA107">
        <v>11505.28</v>
      </c>
      <c r="AB107">
        <v>0</v>
      </c>
      <c r="AC107">
        <v>0</v>
      </c>
      <c r="AD107">
        <v>0</v>
      </c>
      <c r="AE107">
        <v>10643.18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1.1E-4</v>
      </c>
      <c r="AU107" t="s">
        <v>3</v>
      </c>
      <c r="AV107">
        <v>0</v>
      </c>
      <c r="AW107">
        <v>2</v>
      </c>
      <c r="AX107">
        <v>422851755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ROUND(Y107*Source!I134,9)</f>
        <v>3.3000000000000002E-6</v>
      </c>
      <c r="CY107">
        <f t="shared" ref="CY107:CY117" si="55">AA107</f>
        <v>11505.28</v>
      </c>
      <c r="CZ107">
        <f t="shared" ref="CZ107:CZ117" si="56">AE107</f>
        <v>10643.18</v>
      </c>
      <c r="DA107">
        <f t="shared" ref="DA107:DA117" si="57">AI107</f>
        <v>1</v>
      </c>
      <c r="DB107">
        <f t="shared" si="50"/>
        <v>1.17</v>
      </c>
      <c r="DC107">
        <f t="shared" si="51"/>
        <v>0</v>
      </c>
      <c r="DD107" t="s">
        <v>3</v>
      </c>
      <c r="DE107" t="s">
        <v>3</v>
      </c>
      <c r="DF107">
        <f t="shared" si="54"/>
        <v>0.04</v>
      </c>
      <c r="DG107">
        <f t="shared" si="52"/>
        <v>0</v>
      </c>
      <c r="DH107">
        <f t="shared" si="53"/>
        <v>0</v>
      </c>
      <c r="DI107">
        <f t="shared" si="35"/>
        <v>0</v>
      </c>
      <c r="DJ107">
        <f t="shared" ref="DJ107:DJ117" si="58">DF107</f>
        <v>0.04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ROW(Source!A134)</f>
        <v>134</v>
      </c>
      <c r="B108">
        <v>422441548</v>
      </c>
      <c r="C108">
        <v>422442086</v>
      </c>
      <c r="D108">
        <v>385816869</v>
      </c>
      <c r="E108">
        <v>1</v>
      </c>
      <c r="F108">
        <v>1</v>
      </c>
      <c r="G108">
        <v>1079</v>
      </c>
      <c r="H108">
        <v>3</v>
      </c>
      <c r="I108" t="s">
        <v>294</v>
      </c>
      <c r="J108" t="s">
        <v>295</v>
      </c>
      <c r="K108" t="s">
        <v>296</v>
      </c>
      <c r="L108">
        <v>1348</v>
      </c>
      <c r="N108">
        <v>1009</v>
      </c>
      <c r="O108" t="s">
        <v>179</v>
      </c>
      <c r="P108" t="s">
        <v>179</v>
      </c>
      <c r="Q108">
        <v>1000</v>
      </c>
      <c r="W108">
        <v>0</v>
      </c>
      <c r="X108">
        <v>-417466833</v>
      </c>
      <c r="Y108">
        <f t="shared" si="49"/>
        <v>7.2000000000000005E-4</v>
      </c>
      <c r="AA108">
        <v>12143.54</v>
      </c>
      <c r="AB108">
        <v>0</v>
      </c>
      <c r="AC108">
        <v>0</v>
      </c>
      <c r="AD108">
        <v>0</v>
      </c>
      <c r="AE108">
        <v>11233.62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7.2000000000000005E-4</v>
      </c>
      <c r="AU108" t="s">
        <v>3</v>
      </c>
      <c r="AV108">
        <v>0</v>
      </c>
      <c r="AW108">
        <v>2</v>
      </c>
      <c r="AX108">
        <v>422851756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ROUND(Y108*Source!I134,9)</f>
        <v>2.16E-5</v>
      </c>
      <c r="CY108">
        <f t="shared" si="55"/>
        <v>12143.54</v>
      </c>
      <c r="CZ108">
        <f t="shared" si="56"/>
        <v>11233.62</v>
      </c>
      <c r="DA108">
        <f t="shared" si="57"/>
        <v>1</v>
      </c>
      <c r="DB108">
        <f t="shared" si="50"/>
        <v>8.09</v>
      </c>
      <c r="DC108">
        <f t="shared" si="51"/>
        <v>0</v>
      </c>
      <c r="DD108" t="s">
        <v>3</v>
      </c>
      <c r="DE108" t="s">
        <v>3</v>
      </c>
      <c r="DF108">
        <f t="shared" si="54"/>
        <v>0.24</v>
      </c>
      <c r="DG108">
        <f t="shared" si="52"/>
        <v>0</v>
      </c>
      <c r="DH108">
        <f t="shared" si="53"/>
        <v>0</v>
      </c>
      <c r="DI108">
        <f t="shared" si="35"/>
        <v>0</v>
      </c>
      <c r="DJ108">
        <f t="shared" si="58"/>
        <v>0.24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ROW(Source!A134)</f>
        <v>134</v>
      </c>
      <c r="B109">
        <v>422441548</v>
      </c>
      <c r="C109">
        <v>422442086</v>
      </c>
      <c r="D109">
        <v>385823380</v>
      </c>
      <c r="E109">
        <v>1</v>
      </c>
      <c r="F109">
        <v>1</v>
      </c>
      <c r="G109">
        <v>1079</v>
      </c>
      <c r="H109">
        <v>3</v>
      </c>
      <c r="I109" t="s">
        <v>297</v>
      </c>
      <c r="J109" t="s">
        <v>298</v>
      </c>
      <c r="K109" t="s">
        <v>299</v>
      </c>
      <c r="L109">
        <v>1346</v>
      </c>
      <c r="N109">
        <v>1009</v>
      </c>
      <c r="O109" t="s">
        <v>182</v>
      </c>
      <c r="P109" t="s">
        <v>182</v>
      </c>
      <c r="Q109">
        <v>1</v>
      </c>
      <c r="W109">
        <v>0</v>
      </c>
      <c r="X109">
        <v>354191932</v>
      </c>
      <c r="Y109">
        <f t="shared" si="49"/>
        <v>0.62</v>
      </c>
      <c r="AA109">
        <v>27.89</v>
      </c>
      <c r="AB109">
        <v>0</v>
      </c>
      <c r="AC109">
        <v>0</v>
      </c>
      <c r="AD109">
        <v>0</v>
      </c>
      <c r="AE109">
        <v>25.8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0.62</v>
      </c>
      <c r="AU109" t="s">
        <v>3</v>
      </c>
      <c r="AV109">
        <v>0</v>
      </c>
      <c r="AW109">
        <v>2</v>
      </c>
      <c r="AX109">
        <v>422851757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ROUND(Y109*Source!I134,9)</f>
        <v>1.8599999999999998E-2</v>
      </c>
      <c r="CY109">
        <f t="shared" si="55"/>
        <v>27.89</v>
      </c>
      <c r="CZ109">
        <f t="shared" si="56"/>
        <v>25.8</v>
      </c>
      <c r="DA109">
        <f t="shared" si="57"/>
        <v>1</v>
      </c>
      <c r="DB109">
        <f t="shared" si="50"/>
        <v>16</v>
      </c>
      <c r="DC109">
        <f t="shared" si="51"/>
        <v>0</v>
      </c>
      <c r="DD109" t="s">
        <v>3</v>
      </c>
      <c r="DE109" t="s">
        <v>3</v>
      </c>
      <c r="DF109">
        <f t="shared" si="54"/>
        <v>0.48</v>
      </c>
      <c r="DG109">
        <f t="shared" si="52"/>
        <v>0</v>
      </c>
      <c r="DH109">
        <f t="shared" si="53"/>
        <v>0</v>
      </c>
      <c r="DI109">
        <f t="shared" si="35"/>
        <v>0</v>
      </c>
      <c r="DJ109">
        <f t="shared" si="58"/>
        <v>0.48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ROW(Source!A134)</f>
        <v>134</v>
      </c>
      <c r="B110">
        <v>422441548</v>
      </c>
      <c r="C110">
        <v>422442086</v>
      </c>
      <c r="D110">
        <v>385817148</v>
      </c>
      <c r="E110">
        <v>1</v>
      </c>
      <c r="F110">
        <v>1</v>
      </c>
      <c r="G110">
        <v>1079</v>
      </c>
      <c r="H110">
        <v>3</v>
      </c>
      <c r="I110" t="s">
        <v>333</v>
      </c>
      <c r="J110" t="s">
        <v>334</v>
      </c>
      <c r="K110" t="s">
        <v>335</v>
      </c>
      <c r="L110">
        <v>1348</v>
      </c>
      <c r="N110">
        <v>1009</v>
      </c>
      <c r="O110" t="s">
        <v>179</v>
      </c>
      <c r="P110" t="s">
        <v>179</v>
      </c>
      <c r="Q110">
        <v>1000</v>
      </c>
      <c r="W110">
        <v>0</v>
      </c>
      <c r="X110">
        <v>-1692853405</v>
      </c>
      <c r="Y110">
        <f t="shared" si="49"/>
        <v>2.5000000000000001E-4</v>
      </c>
      <c r="AA110">
        <v>65898.22</v>
      </c>
      <c r="AB110">
        <v>0</v>
      </c>
      <c r="AC110">
        <v>0</v>
      </c>
      <c r="AD110">
        <v>0</v>
      </c>
      <c r="AE110">
        <v>60960.43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2.5000000000000001E-4</v>
      </c>
      <c r="AU110" t="s">
        <v>3</v>
      </c>
      <c r="AV110">
        <v>0</v>
      </c>
      <c r="AW110">
        <v>2</v>
      </c>
      <c r="AX110">
        <v>422851758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ROUND(Y110*Source!I134,9)</f>
        <v>7.5000000000000002E-6</v>
      </c>
      <c r="CY110">
        <f t="shared" si="55"/>
        <v>65898.22</v>
      </c>
      <c r="CZ110">
        <f t="shared" si="56"/>
        <v>60960.43</v>
      </c>
      <c r="DA110">
        <f t="shared" si="57"/>
        <v>1</v>
      </c>
      <c r="DB110">
        <f t="shared" si="50"/>
        <v>15.24</v>
      </c>
      <c r="DC110">
        <f t="shared" si="51"/>
        <v>0</v>
      </c>
      <c r="DD110" t="s">
        <v>3</v>
      </c>
      <c r="DE110" t="s">
        <v>3</v>
      </c>
      <c r="DF110">
        <f t="shared" si="54"/>
        <v>0.46</v>
      </c>
      <c r="DG110">
        <f t="shared" si="52"/>
        <v>0</v>
      </c>
      <c r="DH110">
        <f t="shared" si="53"/>
        <v>0</v>
      </c>
      <c r="DI110">
        <f t="shared" si="35"/>
        <v>0</v>
      </c>
      <c r="DJ110">
        <f t="shared" si="58"/>
        <v>0.46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ROW(Source!A134)</f>
        <v>134</v>
      </c>
      <c r="B111">
        <v>422441548</v>
      </c>
      <c r="C111">
        <v>422442086</v>
      </c>
      <c r="D111">
        <v>385817171</v>
      </c>
      <c r="E111">
        <v>1</v>
      </c>
      <c r="F111">
        <v>1</v>
      </c>
      <c r="G111">
        <v>1079</v>
      </c>
      <c r="H111">
        <v>3</v>
      </c>
      <c r="I111" t="s">
        <v>300</v>
      </c>
      <c r="J111" t="s">
        <v>301</v>
      </c>
      <c r="K111" t="s">
        <v>302</v>
      </c>
      <c r="L111">
        <v>1348</v>
      </c>
      <c r="N111">
        <v>1009</v>
      </c>
      <c r="O111" t="s">
        <v>179</v>
      </c>
      <c r="P111" t="s">
        <v>179</v>
      </c>
      <c r="Q111">
        <v>1000</v>
      </c>
      <c r="W111">
        <v>0</v>
      </c>
      <c r="X111">
        <v>1500357424</v>
      </c>
      <c r="Y111">
        <f t="shared" si="49"/>
        <v>1E-4</v>
      </c>
      <c r="AA111">
        <v>8619.5400000000009</v>
      </c>
      <c r="AB111">
        <v>0</v>
      </c>
      <c r="AC111">
        <v>0</v>
      </c>
      <c r="AD111">
        <v>0</v>
      </c>
      <c r="AE111">
        <v>7973.67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1E-4</v>
      </c>
      <c r="AU111" t="s">
        <v>3</v>
      </c>
      <c r="AV111">
        <v>0</v>
      </c>
      <c r="AW111">
        <v>2</v>
      </c>
      <c r="AX111">
        <v>422851759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ROUND(Y111*Source!I134,9)</f>
        <v>3.0000000000000001E-6</v>
      </c>
      <c r="CY111">
        <f t="shared" si="55"/>
        <v>8619.5400000000009</v>
      </c>
      <c r="CZ111">
        <f t="shared" si="56"/>
        <v>7973.67</v>
      </c>
      <c r="DA111">
        <f t="shared" si="57"/>
        <v>1</v>
      </c>
      <c r="DB111">
        <f t="shared" si="50"/>
        <v>0.8</v>
      </c>
      <c r="DC111">
        <f t="shared" si="51"/>
        <v>0</v>
      </c>
      <c r="DD111" t="s">
        <v>3</v>
      </c>
      <c r="DE111" t="s">
        <v>3</v>
      </c>
      <c r="DF111">
        <f t="shared" si="54"/>
        <v>0.02</v>
      </c>
      <c r="DG111">
        <f t="shared" si="52"/>
        <v>0</v>
      </c>
      <c r="DH111">
        <f t="shared" si="53"/>
        <v>0</v>
      </c>
      <c r="DI111">
        <f t="shared" si="35"/>
        <v>0</v>
      </c>
      <c r="DJ111">
        <f t="shared" si="58"/>
        <v>0.02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ROW(Source!A134)</f>
        <v>134</v>
      </c>
      <c r="B112">
        <v>422441548</v>
      </c>
      <c r="C112">
        <v>422442086</v>
      </c>
      <c r="D112">
        <v>385840603</v>
      </c>
      <c r="E112">
        <v>1</v>
      </c>
      <c r="F112">
        <v>1</v>
      </c>
      <c r="G112">
        <v>1079</v>
      </c>
      <c r="H112">
        <v>3</v>
      </c>
      <c r="I112" t="s">
        <v>303</v>
      </c>
      <c r="J112" t="s">
        <v>304</v>
      </c>
      <c r="K112" t="s">
        <v>305</v>
      </c>
      <c r="L112">
        <v>1356</v>
      </c>
      <c r="N112">
        <v>1010</v>
      </c>
      <c r="O112" t="s">
        <v>162</v>
      </c>
      <c r="P112" t="s">
        <v>162</v>
      </c>
      <c r="Q112">
        <v>1000</v>
      </c>
      <c r="W112">
        <v>0</v>
      </c>
      <c r="X112">
        <v>-1015285283</v>
      </c>
      <c r="Y112">
        <f t="shared" si="49"/>
        <v>0.01</v>
      </c>
      <c r="AA112">
        <v>245.02</v>
      </c>
      <c r="AB112">
        <v>0</v>
      </c>
      <c r="AC112">
        <v>0</v>
      </c>
      <c r="AD112">
        <v>0</v>
      </c>
      <c r="AE112">
        <v>226.66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0.01</v>
      </c>
      <c r="AU112" t="s">
        <v>3</v>
      </c>
      <c r="AV112">
        <v>0</v>
      </c>
      <c r="AW112">
        <v>2</v>
      </c>
      <c r="AX112">
        <v>422851760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ROUND(Y112*Source!I134,9)</f>
        <v>2.9999999999999997E-4</v>
      </c>
      <c r="CY112">
        <f t="shared" si="55"/>
        <v>245.02</v>
      </c>
      <c r="CZ112">
        <f t="shared" si="56"/>
        <v>226.66</v>
      </c>
      <c r="DA112">
        <f t="shared" si="57"/>
        <v>1</v>
      </c>
      <c r="DB112">
        <f t="shared" si="50"/>
        <v>2.27</v>
      </c>
      <c r="DC112">
        <f t="shared" si="51"/>
        <v>0</v>
      </c>
      <c r="DD112" t="s">
        <v>3</v>
      </c>
      <c r="DE112" t="s">
        <v>3</v>
      </c>
      <c r="DF112">
        <f t="shared" si="54"/>
        <v>7.0000000000000007E-2</v>
      </c>
      <c r="DG112">
        <f t="shared" si="52"/>
        <v>0</v>
      </c>
      <c r="DH112">
        <f t="shared" si="53"/>
        <v>0</v>
      </c>
      <c r="DI112">
        <f t="shared" si="35"/>
        <v>0</v>
      </c>
      <c r="DJ112">
        <f t="shared" si="58"/>
        <v>7.0000000000000007E-2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ROW(Source!A134)</f>
        <v>134</v>
      </c>
      <c r="B113">
        <v>422441548</v>
      </c>
      <c r="C113">
        <v>422442086</v>
      </c>
      <c r="D113">
        <v>385840264</v>
      </c>
      <c r="E113">
        <v>1</v>
      </c>
      <c r="F113">
        <v>1</v>
      </c>
      <c r="G113">
        <v>1079</v>
      </c>
      <c r="H113">
        <v>3</v>
      </c>
      <c r="I113" t="s">
        <v>306</v>
      </c>
      <c r="J113" t="s">
        <v>307</v>
      </c>
      <c r="K113" t="s">
        <v>308</v>
      </c>
      <c r="L113">
        <v>1301</v>
      </c>
      <c r="N113">
        <v>1003</v>
      </c>
      <c r="O113" t="s">
        <v>191</v>
      </c>
      <c r="P113" t="s">
        <v>191</v>
      </c>
      <c r="Q113">
        <v>1</v>
      </c>
      <c r="W113">
        <v>0</v>
      </c>
      <c r="X113">
        <v>-1671344812</v>
      </c>
      <c r="Y113">
        <f t="shared" si="49"/>
        <v>2.4500000000000002</v>
      </c>
      <c r="AA113">
        <v>0.76</v>
      </c>
      <c r="AB113">
        <v>0</v>
      </c>
      <c r="AC113">
        <v>0</v>
      </c>
      <c r="AD113">
        <v>0</v>
      </c>
      <c r="AE113">
        <v>0.7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2.4500000000000002</v>
      </c>
      <c r="AU113" t="s">
        <v>3</v>
      </c>
      <c r="AV113">
        <v>0</v>
      </c>
      <c r="AW113">
        <v>2</v>
      </c>
      <c r="AX113">
        <v>422851761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ROUND(Y113*Source!I134,9)</f>
        <v>7.3499999999999996E-2</v>
      </c>
      <c r="CY113">
        <f t="shared" si="55"/>
        <v>0.76</v>
      </c>
      <c r="CZ113">
        <f t="shared" si="56"/>
        <v>0.7</v>
      </c>
      <c r="DA113">
        <f t="shared" si="57"/>
        <v>1</v>
      </c>
      <c r="DB113">
        <f t="shared" si="50"/>
        <v>1.72</v>
      </c>
      <c r="DC113">
        <f t="shared" si="51"/>
        <v>0</v>
      </c>
      <c r="DD113" t="s">
        <v>3</v>
      </c>
      <c r="DE113" t="s">
        <v>3</v>
      </c>
      <c r="DF113">
        <f t="shared" si="54"/>
        <v>0.05</v>
      </c>
      <c r="DG113">
        <f t="shared" si="52"/>
        <v>0</v>
      </c>
      <c r="DH113">
        <f t="shared" si="53"/>
        <v>0</v>
      </c>
      <c r="DI113">
        <f t="shared" si="35"/>
        <v>0</v>
      </c>
      <c r="DJ113">
        <f t="shared" si="58"/>
        <v>0.05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ROW(Source!A134)</f>
        <v>134</v>
      </c>
      <c r="B114">
        <v>422441548</v>
      </c>
      <c r="C114">
        <v>422442086</v>
      </c>
      <c r="D114">
        <v>385840266</v>
      </c>
      <c r="E114">
        <v>1</v>
      </c>
      <c r="F114">
        <v>1</v>
      </c>
      <c r="G114">
        <v>1079</v>
      </c>
      <c r="H114">
        <v>3</v>
      </c>
      <c r="I114" t="s">
        <v>309</v>
      </c>
      <c r="J114" t="s">
        <v>310</v>
      </c>
      <c r="K114" t="s">
        <v>311</v>
      </c>
      <c r="L114">
        <v>1356</v>
      </c>
      <c r="N114">
        <v>1010</v>
      </c>
      <c r="O114" t="s">
        <v>162</v>
      </c>
      <c r="P114" t="s">
        <v>162</v>
      </c>
      <c r="Q114">
        <v>1000</v>
      </c>
      <c r="W114">
        <v>0</v>
      </c>
      <c r="X114">
        <v>-1164809856</v>
      </c>
      <c r="Y114">
        <f t="shared" si="49"/>
        <v>2.0799999999999999E-2</v>
      </c>
      <c r="AA114">
        <v>6.96</v>
      </c>
      <c r="AB114">
        <v>0</v>
      </c>
      <c r="AC114">
        <v>0</v>
      </c>
      <c r="AD114">
        <v>0</v>
      </c>
      <c r="AE114">
        <v>6.44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2.0799999999999999E-2</v>
      </c>
      <c r="AU114" t="s">
        <v>3</v>
      </c>
      <c r="AV114">
        <v>0</v>
      </c>
      <c r="AW114">
        <v>2</v>
      </c>
      <c r="AX114">
        <v>422851762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ROUND(Y114*Source!I134,9)</f>
        <v>6.2399999999999999E-4</v>
      </c>
      <c r="CY114">
        <f t="shared" si="55"/>
        <v>6.96</v>
      </c>
      <c r="CZ114">
        <f t="shared" si="56"/>
        <v>6.44</v>
      </c>
      <c r="DA114">
        <f t="shared" si="57"/>
        <v>1</v>
      </c>
      <c r="DB114">
        <f t="shared" si="50"/>
        <v>0.13</v>
      </c>
      <c r="DC114">
        <f t="shared" si="51"/>
        <v>0</v>
      </c>
      <c r="DD114" t="s">
        <v>3</v>
      </c>
      <c r="DE114" t="s">
        <v>3</v>
      </c>
      <c r="DF114">
        <f t="shared" si="54"/>
        <v>0</v>
      </c>
      <c r="DG114">
        <f t="shared" si="52"/>
        <v>0</v>
      </c>
      <c r="DH114">
        <f t="shared" si="53"/>
        <v>0</v>
      </c>
      <c r="DI114">
        <f t="shared" si="35"/>
        <v>0</v>
      </c>
      <c r="DJ114">
        <f t="shared" si="58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ROW(Source!A134)</f>
        <v>134</v>
      </c>
      <c r="B115">
        <v>422441548</v>
      </c>
      <c r="C115">
        <v>422442086</v>
      </c>
      <c r="D115">
        <v>385764537</v>
      </c>
      <c r="E115">
        <v>1079</v>
      </c>
      <c r="F115">
        <v>1</v>
      </c>
      <c r="G115">
        <v>1079</v>
      </c>
      <c r="H115">
        <v>3</v>
      </c>
      <c r="I115" t="s">
        <v>160</v>
      </c>
      <c r="J115" t="s">
        <v>3</v>
      </c>
      <c r="K115" t="s">
        <v>161</v>
      </c>
      <c r="L115">
        <v>1356</v>
      </c>
      <c r="N115">
        <v>1010</v>
      </c>
      <c r="O115" t="s">
        <v>162</v>
      </c>
      <c r="P115" t="s">
        <v>162</v>
      </c>
      <c r="Q115">
        <v>1000</v>
      </c>
      <c r="W115">
        <v>0</v>
      </c>
      <c r="X115">
        <v>-1399138706</v>
      </c>
      <c r="Y115">
        <f t="shared" si="49"/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0</v>
      </c>
      <c r="AU115" t="s">
        <v>3</v>
      </c>
      <c r="AV115">
        <v>0</v>
      </c>
      <c r="AW115">
        <v>2</v>
      </c>
      <c r="AX115">
        <v>422851763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ROUND(Y115*Source!I134,9)</f>
        <v>0</v>
      </c>
      <c r="CY115">
        <f t="shared" si="55"/>
        <v>0</v>
      </c>
      <c r="CZ115">
        <f t="shared" si="56"/>
        <v>0</v>
      </c>
      <c r="DA115">
        <f t="shared" si="57"/>
        <v>1</v>
      </c>
      <c r="DB115">
        <f t="shared" si="50"/>
        <v>0</v>
      </c>
      <c r="DC115">
        <f t="shared" si="51"/>
        <v>0</v>
      </c>
      <c r="DD115" t="s">
        <v>3</v>
      </c>
      <c r="DE115" t="s">
        <v>3</v>
      </c>
      <c r="DF115">
        <f t="shared" si="54"/>
        <v>0</v>
      </c>
      <c r="DG115">
        <f t="shared" si="52"/>
        <v>0</v>
      </c>
      <c r="DH115">
        <f t="shared" si="53"/>
        <v>0</v>
      </c>
      <c r="DI115">
        <f t="shared" si="35"/>
        <v>0</v>
      </c>
      <c r="DJ115">
        <f t="shared" si="58"/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ROW(Source!A134)</f>
        <v>134</v>
      </c>
      <c r="B116">
        <v>422441548</v>
      </c>
      <c r="C116">
        <v>422442086</v>
      </c>
      <c r="D116">
        <v>385765514</v>
      </c>
      <c r="E116">
        <v>1079</v>
      </c>
      <c r="F116">
        <v>1</v>
      </c>
      <c r="G116">
        <v>1079</v>
      </c>
      <c r="H116">
        <v>3</v>
      </c>
      <c r="I116" t="s">
        <v>42</v>
      </c>
      <c r="J116" t="s">
        <v>3</v>
      </c>
      <c r="K116" t="s">
        <v>43</v>
      </c>
      <c r="L116">
        <v>1303</v>
      </c>
      <c r="N116">
        <v>1003</v>
      </c>
      <c r="O116" t="s">
        <v>44</v>
      </c>
      <c r="P116" t="s">
        <v>44</v>
      </c>
      <c r="Q116">
        <v>1000</v>
      </c>
      <c r="W116">
        <v>0</v>
      </c>
      <c r="X116">
        <v>-1893455869</v>
      </c>
      <c r="Y116">
        <f t="shared" si="49"/>
        <v>0.10199999999999999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0.10199999999999999</v>
      </c>
      <c r="AU116" t="s">
        <v>3</v>
      </c>
      <c r="AV116">
        <v>0</v>
      </c>
      <c r="AW116">
        <v>2</v>
      </c>
      <c r="AX116">
        <v>422851764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ROUND(Y116*Source!I134,9)</f>
        <v>3.0599999999999998E-3</v>
      </c>
      <c r="CY116">
        <f t="shared" si="55"/>
        <v>0</v>
      </c>
      <c r="CZ116">
        <f t="shared" si="56"/>
        <v>0</v>
      </c>
      <c r="DA116">
        <f t="shared" si="57"/>
        <v>1</v>
      </c>
      <c r="DB116">
        <f t="shared" si="50"/>
        <v>0</v>
      </c>
      <c r="DC116">
        <f t="shared" si="51"/>
        <v>0</v>
      </c>
      <c r="DD116" t="s">
        <v>3</v>
      </c>
      <c r="DE116" t="s">
        <v>3</v>
      </c>
      <c r="DF116">
        <f t="shared" si="54"/>
        <v>0</v>
      </c>
      <c r="DG116">
        <f t="shared" si="52"/>
        <v>0</v>
      </c>
      <c r="DH116">
        <f t="shared" si="53"/>
        <v>0</v>
      </c>
      <c r="DI116">
        <f t="shared" si="35"/>
        <v>0</v>
      </c>
      <c r="DJ116">
        <f t="shared" si="58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ROW(Source!A134)</f>
        <v>134</v>
      </c>
      <c r="B117">
        <v>422441548</v>
      </c>
      <c r="C117">
        <v>422442086</v>
      </c>
      <c r="D117">
        <v>385770464</v>
      </c>
      <c r="E117">
        <v>1079</v>
      </c>
      <c r="F117">
        <v>1</v>
      </c>
      <c r="G117">
        <v>1079</v>
      </c>
      <c r="H117">
        <v>3</v>
      </c>
      <c r="I117" t="s">
        <v>165</v>
      </c>
      <c r="J117" t="s">
        <v>3</v>
      </c>
      <c r="K117" t="s">
        <v>166</v>
      </c>
      <c r="L117">
        <v>235684255</v>
      </c>
      <c r="N117">
        <v>1010</v>
      </c>
      <c r="O117" t="s">
        <v>167</v>
      </c>
      <c r="P117" t="s">
        <v>167</v>
      </c>
      <c r="Q117">
        <v>1</v>
      </c>
      <c r="W117">
        <v>0</v>
      </c>
      <c r="X117">
        <v>-502973214</v>
      </c>
      <c r="Y117">
        <f t="shared" si="49"/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0</v>
      </c>
      <c r="AN117">
        <v>0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0</v>
      </c>
      <c r="AU117" t="s">
        <v>3</v>
      </c>
      <c r="AV117">
        <v>0</v>
      </c>
      <c r="AW117">
        <v>2</v>
      </c>
      <c r="AX117">
        <v>422851765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ROUND(Y117*Source!I134,9)</f>
        <v>0</v>
      </c>
      <c r="CY117">
        <f t="shared" si="55"/>
        <v>0</v>
      </c>
      <c r="CZ117">
        <f t="shared" si="56"/>
        <v>0</v>
      </c>
      <c r="DA117">
        <f t="shared" si="57"/>
        <v>1</v>
      </c>
      <c r="DB117">
        <f t="shared" si="50"/>
        <v>0</v>
      </c>
      <c r="DC117">
        <f t="shared" si="51"/>
        <v>0</v>
      </c>
      <c r="DD117" t="s">
        <v>3</v>
      </c>
      <c r="DE117" t="s">
        <v>3</v>
      </c>
      <c r="DF117">
        <f t="shared" si="54"/>
        <v>0</v>
      </c>
      <c r="DG117">
        <f t="shared" si="52"/>
        <v>0</v>
      </c>
      <c r="DH117">
        <f t="shared" si="53"/>
        <v>0</v>
      </c>
      <c r="DI117">
        <f t="shared" si="35"/>
        <v>0</v>
      </c>
      <c r="DJ117">
        <f t="shared" si="58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ROW(Source!A135)</f>
        <v>135</v>
      </c>
      <c r="B118">
        <v>422441546</v>
      </c>
      <c r="C118">
        <v>422442086</v>
      </c>
      <c r="D118">
        <v>385749878</v>
      </c>
      <c r="E118">
        <v>1079</v>
      </c>
      <c r="F118">
        <v>1</v>
      </c>
      <c r="G118">
        <v>1079</v>
      </c>
      <c r="H118">
        <v>1</v>
      </c>
      <c r="I118" t="s">
        <v>268</v>
      </c>
      <c r="J118" t="s">
        <v>3</v>
      </c>
      <c r="K118" t="s">
        <v>269</v>
      </c>
      <c r="L118">
        <v>1191</v>
      </c>
      <c r="N118">
        <v>1013</v>
      </c>
      <c r="O118" t="s">
        <v>270</v>
      </c>
      <c r="P118" t="s">
        <v>270</v>
      </c>
      <c r="Q118">
        <v>1</v>
      </c>
      <c r="W118">
        <v>0</v>
      </c>
      <c r="X118">
        <v>476480486</v>
      </c>
      <c r="Y118">
        <f t="shared" si="49"/>
        <v>21.8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5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21.8</v>
      </c>
      <c r="AU118" t="s">
        <v>3</v>
      </c>
      <c r="AV118">
        <v>1</v>
      </c>
      <c r="AW118">
        <v>2</v>
      </c>
      <c r="AX118">
        <v>422851751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U118">
        <f>ROUND(AT118*Source!I135*AH118*AL118,2)</f>
        <v>0</v>
      </c>
      <c r="CV118">
        <f>ROUND(Y118*Source!I135,9)</f>
        <v>0.65400000000000003</v>
      </c>
      <c r="CW118">
        <v>0</v>
      </c>
      <c r="CX118">
        <f>ROUND(Y118*Source!I135,9)</f>
        <v>0.65400000000000003</v>
      </c>
      <c r="CY118">
        <f>AD118</f>
        <v>0</v>
      </c>
      <c r="CZ118">
        <f>AH118</f>
        <v>0</v>
      </c>
      <c r="DA118">
        <f>AL118</f>
        <v>1</v>
      </c>
      <c r="DB118">
        <f t="shared" si="50"/>
        <v>0</v>
      </c>
      <c r="DC118">
        <f t="shared" si="51"/>
        <v>0</v>
      </c>
      <c r="DD118" t="s">
        <v>3</v>
      </c>
      <c r="DE118" t="s">
        <v>3</v>
      </c>
      <c r="DF118">
        <f t="shared" si="54"/>
        <v>0</v>
      </c>
      <c r="DG118">
        <f t="shared" si="52"/>
        <v>0</v>
      </c>
      <c r="DH118">
        <f t="shared" si="53"/>
        <v>0</v>
      </c>
      <c r="DI118">
        <f t="shared" si="35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ROW(Source!A135)</f>
        <v>135</v>
      </c>
      <c r="B119">
        <v>422441546</v>
      </c>
      <c r="C119">
        <v>422442086</v>
      </c>
      <c r="D119">
        <v>385848608</v>
      </c>
      <c r="E119">
        <v>1</v>
      </c>
      <c r="F119">
        <v>1</v>
      </c>
      <c r="G119">
        <v>1079</v>
      </c>
      <c r="H119">
        <v>2</v>
      </c>
      <c r="I119" t="s">
        <v>276</v>
      </c>
      <c r="J119" t="s">
        <v>277</v>
      </c>
      <c r="K119" t="s">
        <v>278</v>
      </c>
      <c r="L119">
        <v>1368</v>
      </c>
      <c r="N119">
        <v>1011</v>
      </c>
      <c r="O119" t="s">
        <v>274</v>
      </c>
      <c r="P119" t="s">
        <v>274</v>
      </c>
      <c r="Q119">
        <v>1</v>
      </c>
      <c r="W119">
        <v>0</v>
      </c>
      <c r="X119">
        <v>654681671</v>
      </c>
      <c r="Y119">
        <f t="shared" si="49"/>
        <v>1.1200000000000001</v>
      </c>
      <c r="AA119">
        <v>0</v>
      </c>
      <c r="AB119">
        <v>1478.98</v>
      </c>
      <c r="AC119">
        <v>749.63</v>
      </c>
      <c r="AD119">
        <v>0</v>
      </c>
      <c r="AE119">
        <v>0</v>
      </c>
      <c r="AF119">
        <v>83.1</v>
      </c>
      <c r="AG119">
        <v>12.62</v>
      </c>
      <c r="AH119">
        <v>0</v>
      </c>
      <c r="AI119">
        <v>1</v>
      </c>
      <c r="AJ119">
        <v>16.68</v>
      </c>
      <c r="AK119">
        <v>55.67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1.1200000000000001</v>
      </c>
      <c r="AU119" t="s">
        <v>3</v>
      </c>
      <c r="AV119">
        <v>0</v>
      </c>
      <c r="AW119">
        <v>2</v>
      </c>
      <c r="AX119">
        <v>422851752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ROUND(Y119*Source!I135*DO119,9)</f>
        <v>0.42403200000000002</v>
      </c>
      <c r="CX119">
        <f>ROUND(Y119*Source!I135,9)</f>
        <v>3.3599999999999998E-2</v>
      </c>
      <c r="CY119">
        <f>AB119</f>
        <v>1478.98</v>
      </c>
      <c r="CZ119">
        <f>AF119</f>
        <v>83.1</v>
      </c>
      <c r="DA119">
        <f>AJ119</f>
        <v>16.68</v>
      </c>
      <c r="DB119">
        <f t="shared" si="50"/>
        <v>93.07</v>
      </c>
      <c r="DC119">
        <f t="shared" si="51"/>
        <v>14.13</v>
      </c>
      <c r="DD119" t="s">
        <v>3</v>
      </c>
      <c r="DE119" t="s">
        <v>3</v>
      </c>
      <c r="DF119">
        <f t="shared" si="54"/>
        <v>0</v>
      </c>
      <c r="DG119">
        <f>ROUND(ROUND(AF119*AJ119,2)*CX119,2)</f>
        <v>46.57</v>
      </c>
      <c r="DH119">
        <f>ROUND(ROUND(AG119*AK119,2)*CX119,2)</f>
        <v>23.61</v>
      </c>
      <c r="DI119">
        <f t="shared" si="35"/>
        <v>0</v>
      </c>
      <c r="DJ119">
        <f>DG119</f>
        <v>46.57</v>
      </c>
      <c r="DK119">
        <v>0</v>
      </c>
      <c r="DL119" t="s">
        <v>275</v>
      </c>
      <c r="DM119">
        <v>0</v>
      </c>
      <c r="DN119" t="s">
        <v>270</v>
      </c>
      <c r="DO119">
        <v>12.62</v>
      </c>
    </row>
    <row r="120" spans="1:119" x14ac:dyDescent="0.2">
      <c r="A120">
        <f>ROW(Source!A135)</f>
        <v>135</v>
      </c>
      <c r="B120">
        <v>422441546</v>
      </c>
      <c r="C120">
        <v>422442086</v>
      </c>
      <c r="D120">
        <v>385847940</v>
      </c>
      <c r="E120">
        <v>1</v>
      </c>
      <c r="F120">
        <v>1</v>
      </c>
      <c r="G120">
        <v>1079</v>
      </c>
      <c r="H120">
        <v>2</v>
      </c>
      <c r="I120" t="s">
        <v>279</v>
      </c>
      <c r="J120" t="s">
        <v>280</v>
      </c>
      <c r="K120" t="s">
        <v>281</v>
      </c>
      <c r="L120">
        <v>1368</v>
      </c>
      <c r="N120">
        <v>1011</v>
      </c>
      <c r="O120" t="s">
        <v>274</v>
      </c>
      <c r="P120" t="s">
        <v>274</v>
      </c>
      <c r="Q120">
        <v>1</v>
      </c>
      <c r="W120">
        <v>0</v>
      </c>
      <c r="X120">
        <v>-393454116</v>
      </c>
      <c r="Y120">
        <f t="shared" si="49"/>
        <v>5.03</v>
      </c>
      <c r="AA120">
        <v>0</v>
      </c>
      <c r="AB120">
        <v>7.04</v>
      </c>
      <c r="AC120">
        <v>0</v>
      </c>
      <c r="AD120">
        <v>0</v>
      </c>
      <c r="AE120">
        <v>0</v>
      </c>
      <c r="AF120">
        <v>0.73</v>
      </c>
      <c r="AG120">
        <v>0</v>
      </c>
      <c r="AH120">
        <v>0</v>
      </c>
      <c r="AI120">
        <v>1</v>
      </c>
      <c r="AJ120">
        <v>9.0399999999999991</v>
      </c>
      <c r="AK120">
        <v>55.67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5.03</v>
      </c>
      <c r="AU120" t="s">
        <v>3</v>
      </c>
      <c r="AV120">
        <v>0</v>
      </c>
      <c r="AW120">
        <v>2</v>
      </c>
      <c r="AX120">
        <v>422851753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ROUND(Y120*Source!I135*DO120,9)</f>
        <v>0</v>
      </c>
      <c r="CX120">
        <f>ROUND(Y120*Source!I135,9)</f>
        <v>0.15090000000000001</v>
      </c>
      <c r="CY120">
        <f>AB120</f>
        <v>7.04</v>
      </c>
      <c r="CZ120">
        <f>AF120</f>
        <v>0.73</v>
      </c>
      <c r="DA120">
        <f>AJ120</f>
        <v>9.0399999999999991</v>
      </c>
      <c r="DB120">
        <f t="shared" si="50"/>
        <v>3.67</v>
      </c>
      <c r="DC120">
        <f t="shared" si="51"/>
        <v>0</v>
      </c>
      <c r="DD120" t="s">
        <v>3</v>
      </c>
      <c r="DE120" t="s">
        <v>3</v>
      </c>
      <c r="DF120">
        <f t="shared" si="54"/>
        <v>0</v>
      </c>
      <c r="DG120">
        <f>ROUND(ROUND(AF120*AJ120,2)*CX120,2)</f>
        <v>1</v>
      </c>
      <c r="DH120">
        <f>ROUND(ROUND(AG120*AK120,2)*CX120,2)</f>
        <v>0</v>
      </c>
      <c r="DI120">
        <f t="shared" si="35"/>
        <v>0</v>
      </c>
      <c r="DJ120">
        <f>DG120</f>
        <v>1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ROW(Source!A135)</f>
        <v>135</v>
      </c>
      <c r="B121">
        <v>422441546</v>
      </c>
      <c r="C121">
        <v>422442086</v>
      </c>
      <c r="D121">
        <v>385847976</v>
      </c>
      <c r="E121">
        <v>1</v>
      </c>
      <c r="F121">
        <v>1</v>
      </c>
      <c r="G121">
        <v>1079</v>
      </c>
      <c r="H121">
        <v>2</v>
      </c>
      <c r="I121" t="s">
        <v>282</v>
      </c>
      <c r="J121" t="s">
        <v>283</v>
      </c>
      <c r="K121" t="s">
        <v>284</v>
      </c>
      <c r="L121">
        <v>1368</v>
      </c>
      <c r="N121">
        <v>1011</v>
      </c>
      <c r="O121" t="s">
        <v>274</v>
      </c>
      <c r="P121" t="s">
        <v>274</v>
      </c>
      <c r="Q121">
        <v>1</v>
      </c>
      <c r="W121">
        <v>0</v>
      </c>
      <c r="X121">
        <v>1904452882</v>
      </c>
      <c r="Y121">
        <f t="shared" si="49"/>
        <v>5.03</v>
      </c>
      <c r="AA121">
        <v>0</v>
      </c>
      <c r="AB121">
        <v>42.72</v>
      </c>
      <c r="AC121">
        <v>0</v>
      </c>
      <c r="AD121">
        <v>0</v>
      </c>
      <c r="AE121">
        <v>0</v>
      </c>
      <c r="AF121">
        <v>4</v>
      </c>
      <c r="AG121">
        <v>0</v>
      </c>
      <c r="AH121">
        <v>0</v>
      </c>
      <c r="AI121">
        <v>1</v>
      </c>
      <c r="AJ121">
        <v>10.01</v>
      </c>
      <c r="AK121">
        <v>55.67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5.03</v>
      </c>
      <c r="AU121" t="s">
        <v>3</v>
      </c>
      <c r="AV121">
        <v>0</v>
      </c>
      <c r="AW121">
        <v>2</v>
      </c>
      <c r="AX121">
        <v>422851754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ROUND(Y121*Source!I135*DO121,9)</f>
        <v>0</v>
      </c>
      <c r="CX121">
        <f>ROUND(Y121*Source!I135,9)</f>
        <v>0.15090000000000001</v>
      </c>
      <c r="CY121">
        <f>AB121</f>
        <v>42.72</v>
      </c>
      <c r="CZ121">
        <f>AF121</f>
        <v>4</v>
      </c>
      <c r="DA121">
        <f>AJ121</f>
        <v>10.01</v>
      </c>
      <c r="DB121">
        <f t="shared" si="50"/>
        <v>20.12</v>
      </c>
      <c r="DC121">
        <f t="shared" si="51"/>
        <v>0</v>
      </c>
      <c r="DD121" t="s">
        <v>3</v>
      </c>
      <c r="DE121" t="s">
        <v>3</v>
      </c>
      <c r="DF121">
        <f t="shared" si="54"/>
        <v>0</v>
      </c>
      <c r="DG121">
        <f>ROUND(ROUND(AF121*AJ121,2)*CX121,2)</f>
        <v>6.04</v>
      </c>
      <c r="DH121">
        <f>ROUND(ROUND(AG121*AK121,2)*CX121,2)</f>
        <v>0</v>
      </c>
      <c r="DI121">
        <f t="shared" si="35"/>
        <v>0</v>
      </c>
      <c r="DJ121">
        <f>DG121</f>
        <v>6.04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ROW(Source!A135)</f>
        <v>135</v>
      </c>
      <c r="B122">
        <v>422441546</v>
      </c>
      <c r="C122">
        <v>422442086</v>
      </c>
      <c r="D122">
        <v>385819076</v>
      </c>
      <c r="E122">
        <v>1</v>
      </c>
      <c r="F122">
        <v>1</v>
      </c>
      <c r="G122">
        <v>1079</v>
      </c>
      <c r="H122">
        <v>3</v>
      </c>
      <c r="I122" t="s">
        <v>330</v>
      </c>
      <c r="J122" t="s">
        <v>331</v>
      </c>
      <c r="K122" t="s">
        <v>332</v>
      </c>
      <c r="L122">
        <v>1348</v>
      </c>
      <c r="N122">
        <v>1009</v>
      </c>
      <c r="O122" t="s">
        <v>179</v>
      </c>
      <c r="P122" t="s">
        <v>179</v>
      </c>
      <c r="Q122">
        <v>1000</v>
      </c>
      <c r="W122">
        <v>0</v>
      </c>
      <c r="X122">
        <v>-1063252787</v>
      </c>
      <c r="Y122">
        <f t="shared" si="49"/>
        <v>1.1E-4</v>
      </c>
      <c r="AA122">
        <v>159463.15</v>
      </c>
      <c r="AB122">
        <v>0</v>
      </c>
      <c r="AC122">
        <v>0</v>
      </c>
      <c r="AD122">
        <v>0</v>
      </c>
      <c r="AE122">
        <v>10643.18</v>
      </c>
      <c r="AF122">
        <v>0</v>
      </c>
      <c r="AG122">
        <v>0</v>
      </c>
      <c r="AH122">
        <v>0</v>
      </c>
      <c r="AI122">
        <v>13.86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1.1E-4</v>
      </c>
      <c r="AU122" t="s">
        <v>3</v>
      </c>
      <c r="AV122">
        <v>0</v>
      </c>
      <c r="AW122">
        <v>2</v>
      </c>
      <c r="AX122">
        <v>422851755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ROUND(Y122*Source!I135,9)</f>
        <v>3.3000000000000002E-6</v>
      </c>
      <c r="CY122">
        <f t="shared" ref="CY122:CY132" si="59">AA122</f>
        <v>159463.15</v>
      </c>
      <c r="CZ122">
        <f t="shared" ref="CZ122:CZ132" si="60">AE122</f>
        <v>10643.18</v>
      </c>
      <c r="DA122">
        <f t="shared" ref="DA122:DA132" si="61">AI122</f>
        <v>13.86</v>
      </c>
      <c r="DB122">
        <f t="shared" si="50"/>
        <v>1.17</v>
      </c>
      <c r="DC122">
        <f t="shared" si="51"/>
        <v>0</v>
      </c>
      <c r="DD122" t="s">
        <v>3</v>
      </c>
      <c r="DE122" t="s">
        <v>3</v>
      </c>
      <c r="DF122">
        <f t="shared" ref="DF122:DF132" si="62">ROUND(ROUND(AE122*AI122,2)*CX122,2)</f>
        <v>0.49</v>
      </c>
      <c r="DG122">
        <f t="shared" ref="DG122:DG144" si="63">ROUND(ROUND(AF122,2)*CX122,2)</f>
        <v>0</v>
      </c>
      <c r="DH122">
        <f t="shared" ref="DH122:DH144" si="64">ROUND(ROUND(AG122,2)*CX122,2)</f>
        <v>0</v>
      </c>
      <c r="DI122">
        <f t="shared" si="35"/>
        <v>0</v>
      </c>
      <c r="DJ122">
        <f t="shared" ref="DJ122:DJ132" si="65">DF122</f>
        <v>0.49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ROW(Source!A135)</f>
        <v>135</v>
      </c>
      <c r="B123">
        <v>422441546</v>
      </c>
      <c r="C123">
        <v>422442086</v>
      </c>
      <c r="D123">
        <v>385816869</v>
      </c>
      <c r="E123">
        <v>1</v>
      </c>
      <c r="F123">
        <v>1</v>
      </c>
      <c r="G123">
        <v>1079</v>
      </c>
      <c r="H123">
        <v>3</v>
      </c>
      <c r="I123" t="s">
        <v>294</v>
      </c>
      <c r="J123" t="s">
        <v>295</v>
      </c>
      <c r="K123" t="s">
        <v>296</v>
      </c>
      <c r="L123">
        <v>1348</v>
      </c>
      <c r="N123">
        <v>1009</v>
      </c>
      <c r="O123" t="s">
        <v>179</v>
      </c>
      <c r="P123" t="s">
        <v>179</v>
      </c>
      <c r="Q123">
        <v>1000</v>
      </c>
      <c r="W123">
        <v>0</v>
      </c>
      <c r="X123">
        <v>-417466833</v>
      </c>
      <c r="Y123">
        <f t="shared" si="49"/>
        <v>7.2000000000000005E-4</v>
      </c>
      <c r="AA123">
        <v>42866.71</v>
      </c>
      <c r="AB123">
        <v>0</v>
      </c>
      <c r="AC123">
        <v>0</v>
      </c>
      <c r="AD123">
        <v>0</v>
      </c>
      <c r="AE123">
        <v>11233.62</v>
      </c>
      <c r="AF123">
        <v>0</v>
      </c>
      <c r="AG123">
        <v>0</v>
      </c>
      <c r="AH123">
        <v>0</v>
      </c>
      <c r="AI123">
        <v>3.53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7.2000000000000005E-4</v>
      </c>
      <c r="AU123" t="s">
        <v>3</v>
      </c>
      <c r="AV123">
        <v>0</v>
      </c>
      <c r="AW123">
        <v>2</v>
      </c>
      <c r="AX123">
        <v>422851756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ROUND(Y123*Source!I135,9)</f>
        <v>2.16E-5</v>
      </c>
      <c r="CY123">
        <f t="shared" si="59"/>
        <v>42866.71</v>
      </c>
      <c r="CZ123">
        <f t="shared" si="60"/>
        <v>11233.62</v>
      </c>
      <c r="DA123">
        <f t="shared" si="61"/>
        <v>3.53</v>
      </c>
      <c r="DB123">
        <f t="shared" si="50"/>
        <v>8.09</v>
      </c>
      <c r="DC123">
        <f t="shared" si="51"/>
        <v>0</v>
      </c>
      <c r="DD123" t="s">
        <v>3</v>
      </c>
      <c r="DE123" t="s">
        <v>3</v>
      </c>
      <c r="DF123">
        <f t="shared" si="62"/>
        <v>0.86</v>
      </c>
      <c r="DG123">
        <f t="shared" si="63"/>
        <v>0</v>
      </c>
      <c r="DH123">
        <f t="shared" si="64"/>
        <v>0</v>
      </c>
      <c r="DI123">
        <f t="shared" si="35"/>
        <v>0</v>
      </c>
      <c r="DJ123">
        <f t="shared" si="65"/>
        <v>0.86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ROW(Source!A135)</f>
        <v>135</v>
      </c>
      <c r="B124">
        <v>422441546</v>
      </c>
      <c r="C124">
        <v>422442086</v>
      </c>
      <c r="D124">
        <v>385823380</v>
      </c>
      <c r="E124">
        <v>1</v>
      </c>
      <c r="F124">
        <v>1</v>
      </c>
      <c r="G124">
        <v>1079</v>
      </c>
      <c r="H124">
        <v>3</v>
      </c>
      <c r="I124" t="s">
        <v>297</v>
      </c>
      <c r="J124" t="s">
        <v>298</v>
      </c>
      <c r="K124" t="s">
        <v>299</v>
      </c>
      <c r="L124">
        <v>1346</v>
      </c>
      <c r="N124">
        <v>1009</v>
      </c>
      <c r="O124" t="s">
        <v>182</v>
      </c>
      <c r="P124" t="s">
        <v>182</v>
      </c>
      <c r="Q124">
        <v>1</v>
      </c>
      <c r="W124">
        <v>0</v>
      </c>
      <c r="X124">
        <v>354191932</v>
      </c>
      <c r="Y124">
        <f t="shared" si="49"/>
        <v>0.62</v>
      </c>
      <c r="AA124">
        <v>211.96</v>
      </c>
      <c r="AB124">
        <v>0</v>
      </c>
      <c r="AC124">
        <v>0</v>
      </c>
      <c r="AD124">
        <v>0</v>
      </c>
      <c r="AE124">
        <v>25.8</v>
      </c>
      <c r="AF124">
        <v>0</v>
      </c>
      <c r="AG124">
        <v>0</v>
      </c>
      <c r="AH124">
        <v>0</v>
      </c>
      <c r="AI124">
        <v>7.6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0.62</v>
      </c>
      <c r="AU124" t="s">
        <v>3</v>
      </c>
      <c r="AV124">
        <v>0</v>
      </c>
      <c r="AW124">
        <v>2</v>
      </c>
      <c r="AX124">
        <v>422851757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ROUND(Y124*Source!I135,9)</f>
        <v>1.8599999999999998E-2</v>
      </c>
      <c r="CY124">
        <f t="shared" si="59"/>
        <v>211.96</v>
      </c>
      <c r="CZ124">
        <f t="shared" si="60"/>
        <v>25.8</v>
      </c>
      <c r="DA124">
        <f t="shared" si="61"/>
        <v>7.6</v>
      </c>
      <c r="DB124">
        <f t="shared" si="50"/>
        <v>16</v>
      </c>
      <c r="DC124">
        <f t="shared" si="51"/>
        <v>0</v>
      </c>
      <c r="DD124" t="s">
        <v>3</v>
      </c>
      <c r="DE124" t="s">
        <v>3</v>
      </c>
      <c r="DF124">
        <f t="shared" si="62"/>
        <v>3.65</v>
      </c>
      <c r="DG124">
        <f t="shared" si="63"/>
        <v>0</v>
      </c>
      <c r="DH124">
        <f t="shared" si="64"/>
        <v>0</v>
      </c>
      <c r="DI124">
        <f t="shared" si="35"/>
        <v>0</v>
      </c>
      <c r="DJ124">
        <f t="shared" si="65"/>
        <v>3.65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ROW(Source!A135)</f>
        <v>135</v>
      </c>
      <c r="B125">
        <v>422441546</v>
      </c>
      <c r="C125">
        <v>422442086</v>
      </c>
      <c r="D125">
        <v>385817148</v>
      </c>
      <c r="E125">
        <v>1</v>
      </c>
      <c r="F125">
        <v>1</v>
      </c>
      <c r="G125">
        <v>1079</v>
      </c>
      <c r="H125">
        <v>3</v>
      </c>
      <c r="I125" t="s">
        <v>333</v>
      </c>
      <c r="J125" t="s">
        <v>334</v>
      </c>
      <c r="K125" t="s">
        <v>335</v>
      </c>
      <c r="L125">
        <v>1348</v>
      </c>
      <c r="N125">
        <v>1009</v>
      </c>
      <c r="O125" t="s">
        <v>179</v>
      </c>
      <c r="P125" t="s">
        <v>179</v>
      </c>
      <c r="Q125">
        <v>1000</v>
      </c>
      <c r="W125">
        <v>0</v>
      </c>
      <c r="X125">
        <v>-1692853405</v>
      </c>
      <c r="Y125">
        <f t="shared" si="49"/>
        <v>2.5000000000000001E-4</v>
      </c>
      <c r="AA125">
        <v>1617801.42</v>
      </c>
      <c r="AB125">
        <v>0</v>
      </c>
      <c r="AC125">
        <v>0</v>
      </c>
      <c r="AD125">
        <v>0</v>
      </c>
      <c r="AE125">
        <v>60960.43</v>
      </c>
      <c r="AF125">
        <v>0</v>
      </c>
      <c r="AG125">
        <v>0</v>
      </c>
      <c r="AH125">
        <v>0</v>
      </c>
      <c r="AI125">
        <v>24.55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2.5000000000000001E-4</v>
      </c>
      <c r="AU125" t="s">
        <v>3</v>
      </c>
      <c r="AV125">
        <v>0</v>
      </c>
      <c r="AW125">
        <v>2</v>
      </c>
      <c r="AX125">
        <v>422851758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ROUND(Y125*Source!I135,9)</f>
        <v>7.5000000000000002E-6</v>
      </c>
      <c r="CY125">
        <f t="shared" si="59"/>
        <v>1617801.42</v>
      </c>
      <c r="CZ125">
        <f t="shared" si="60"/>
        <v>60960.43</v>
      </c>
      <c r="DA125">
        <f t="shared" si="61"/>
        <v>24.55</v>
      </c>
      <c r="DB125">
        <f t="shared" si="50"/>
        <v>15.24</v>
      </c>
      <c r="DC125">
        <f t="shared" si="51"/>
        <v>0</v>
      </c>
      <c r="DD125" t="s">
        <v>3</v>
      </c>
      <c r="DE125" t="s">
        <v>3</v>
      </c>
      <c r="DF125">
        <f t="shared" si="62"/>
        <v>11.22</v>
      </c>
      <c r="DG125">
        <f t="shared" si="63"/>
        <v>0</v>
      </c>
      <c r="DH125">
        <f t="shared" si="64"/>
        <v>0</v>
      </c>
      <c r="DI125">
        <f t="shared" si="35"/>
        <v>0</v>
      </c>
      <c r="DJ125">
        <f t="shared" si="65"/>
        <v>11.22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ROW(Source!A135)</f>
        <v>135</v>
      </c>
      <c r="B126">
        <v>422441546</v>
      </c>
      <c r="C126">
        <v>422442086</v>
      </c>
      <c r="D126">
        <v>385817171</v>
      </c>
      <c r="E126">
        <v>1</v>
      </c>
      <c r="F126">
        <v>1</v>
      </c>
      <c r="G126">
        <v>1079</v>
      </c>
      <c r="H126">
        <v>3</v>
      </c>
      <c r="I126" t="s">
        <v>300</v>
      </c>
      <c r="J126" t="s">
        <v>301</v>
      </c>
      <c r="K126" t="s">
        <v>302</v>
      </c>
      <c r="L126">
        <v>1348</v>
      </c>
      <c r="N126">
        <v>1009</v>
      </c>
      <c r="O126" t="s">
        <v>179</v>
      </c>
      <c r="P126" t="s">
        <v>179</v>
      </c>
      <c r="Q126">
        <v>1000</v>
      </c>
      <c r="W126">
        <v>0</v>
      </c>
      <c r="X126">
        <v>1500357424</v>
      </c>
      <c r="Y126">
        <f t="shared" si="49"/>
        <v>1E-4</v>
      </c>
      <c r="AA126">
        <v>81368.429999999993</v>
      </c>
      <c r="AB126">
        <v>0</v>
      </c>
      <c r="AC126">
        <v>0</v>
      </c>
      <c r="AD126">
        <v>0</v>
      </c>
      <c r="AE126">
        <v>7973.67</v>
      </c>
      <c r="AF126">
        <v>0</v>
      </c>
      <c r="AG126">
        <v>0</v>
      </c>
      <c r="AH126">
        <v>0</v>
      </c>
      <c r="AI126">
        <v>9.44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1E-4</v>
      </c>
      <c r="AU126" t="s">
        <v>3</v>
      </c>
      <c r="AV126">
        <v>0</v>
      </c>
      <c r="AW126">
        <v>2</v>
      </c>
      <c r="AX126">
        <v>422851759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ROUND(Y126*Source!I135,9)</f>
        <v>3.0000000000000001E-6</v>
      </c>
      <c r="CY126">
        <f t="shared" si="59"/>
        <v>81368.429999999993</v>
      </c>
      <c r="CZ126">
        <f t="shared" si="60"/>
        <v>7973.67</v>
      </c>
      <c r="DA126">
        <f t="shared" si="61"/>
        <v>9.44</v>
      </c>
      <c r="DB126">
        <f t="shared" si="50"/>
        <v>0.8</v>
      </c>
      <c r="DC126">
        <f t="shared" si="51"/>
        <v>0</v>
      </c>
      <c r="DD126" t="s">
        <v>3</v>
      </c>
      <c r="DE126" t="s">
        <v>3</v>
      </c>
      <c r="DF126">
        <f t="shared" si="62"/>
        <v>0.23</v>
      </c>
      <c r="DG126">
        <f t="shared" si="63"/>
        <v>0</v>
      </c>
      <c r="DH126">
        <f t="shared" si="64"/>
        <v>0</v>
      </c>
      <c r="DI126">
        <f t="shared" si="35"/>
        <v>0</v>
      </c>
      <c r="DJ126">
        <f t="shared" si="65"/>
        <v>0.23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ROW(Source!A135)</f>
        <v>135</v>
      </c>
      <c r="B127">
        <v>422441546</v>
      </c>
      <c r="C127">
        <v>422442086</v>
      </c>
      <c r="D127">
        <v>385840603</v>
      </c>
      <c r="E127">
        <v>1</v>
      </c>
      <c r="F127">
        <v>1</v>
      </c>
      <c r="G127">
        <v>1079</v>
      </c>
      <c r="H127">
        <v>3</v>
      </c>
      <c r="I127" t="s">
        <v>303</v>
      </c>
      <c r="J127" t="s">
        <v>304</v>
      </c>
      <c r="K127" t="s">
        <v>305</v>
      </c>
      <c r="L127">
        <v>1356</v>
      </c>
      <c r="N127">
        <v>1010</v>
      </c>
      <c r="O127" t="s">
        <v>162</v>
      </c>
      <c r="P127" t="s">
        <v>162</v>
      </c>
      <c r="Q127">
        <v>1000</v>
      </c>
      <c r="W127">
        <v>0</v>
      </c>
      <c r="X127">
        <v>-1015285283</v>
      </c>
      <c r="Y127">
        <f t="shared" si="49"/>
        <v>0.01</v>
      </c>
      <c r="AA127">
        <v>1651.43</v>
      </c>
      <c r="AB127">
        <v>0</v>
      </c>
      <c r="AC127">
        <v>0</v>
      </c>
      <c r="AD127">
        <v>0</v>
      </c>
      <c r="AE127">
        <v>226.66</v>
      </c>
      <c r="AF127">
        <v>0</v>
      </c>
      <c r="AG127">
        <v>0</v>
      </c>
      <c r="AH127">
        <v>0</v>
      </c>
      <c r="AI127">
        <v>6.74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0.01</v>
      </c>
      <c r="AU127" t="s">
        <v>3</v>
      </c>
      <c r="AV127">
        <v>0</v>
      </c>
      <c r="AW127">
        <v>2</v>
      </c>
      <c r="AX127">
        <v>422851760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ROUND(Y127*Source!I135,9)</f>
        <v>2.9999999999999997E-4</v>
      </c>
      <c r="CY127">
        <f t="shared" si="59"/>
        <v>1651.43</v>
      </c>
      <c r="CZ127">
        <f t="shared" si="60"/>
        <v>226.66</v>
      </c>
      <c r="DA127">
        <f t="shared" si="61"/>
        <v>6.74</v>
      </c>
      <c r="DB127">
        <f t="shared" si="50"/>
        <v>2.27</v>
      </c>
      <c r="DC127">
        <f t="shared" si="51"/>
        <v>0</v>
      </c>
      <c r="DD127" t="s">
        <v>3</v>
      </c>
      <c r="DE127" t="s">
        <v>3</v>
      </c>
      <c r="DF127">
        <f t="shared" si="62"/>
        <v>0.46</v>
      </c>
      <c r="DG127">
        <f t="shared" si="63"/>
        <v>0</v>
      </c>
      <c r="DH127">
        <f t="shared" si="64"/>
        <v>0</v>
      </c>
      <c r="DI127">
        <f t="shared" si="35"/>
        <v>0</v>
      </c>
      <c r="DJ127">
        <f t="shared" si="65"/>
        <v>0.46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ROW(Source!A135)</f>
        <v>135</v>
      </c>
      <c r="B128">
        <v>422441546</v>
      </c>
      <c r="C128">
        <v>422442086</v>
      </c>
      <c r="D128">
        <v>385840264</v>
      </c>
      <c r="E128">
        <v>1</v>
      </c>
      <c r="F128">
        <v>1</v>
      </c>
      <c r="G128">
        <v>1079</v>
      </c>
      <c r="H128">
        <v>3</v>
      </c>
      <c r="I128" t="s">
        <v>306</v>
      </c>
      <c r="J128" t="s">
        <v>307</v>
      </c>
      <c r="K128" t="s">
        <v>308</v>
      </c>
      <c r="L128">
        <v>1301</v>
      </c>
      <c r="N128">
        <v>1003</v>
      </c>
      <c r="O128" t="s">
        <v>191</v>
      </c>
      <c r="P128" t="s">
        <v>191</v>
      </c>
      <c r="Q128">
        <v>1</v>
      </c>
      <c r="W128">
        <v>0</v>
      </c>
      <c r="X128">
        <v>-1671344812</v>
      </c>
      <c r="Y128">
        <f t="shared" si="49"/>
        <v>2.4500000000000002</v>
      </c>
      <c r="AA128">
        <v>5.0999999999999996</v>
      </c>
      <c r="AB128">
        <v>0</v>
      </c>
      <c r="AC128">
        <v>0</v>
      </c>
      <c r="AD128">
        <v>0</v>
      </c>
      <c r="AE128">
        <v>0.7</v>
      </c>
      <c r="AF128">
        <v>0</v>
      </c>
      <c r="AG128">
        <v>0</v>
      </c>
      <c r="AH128">
        <v>0</v>
      </c>
      <c r="AI128">
        <v>6.74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2.4500000000000002</v>
      </c>
      <c r="AU128" t="s">
        <v>3</v>
      </c>
      <c r="AV128">
        <v>0</v>
      </c>
      <c r="AW128">
        <v>2</v>
      </c>
      <c r="AX128">
        <v>422851761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ROUND(Y128*Source!I135,9)</f>
        <v>7.3499999999999996E-2</v>
      </c>
      <c r="CY128">
        <f t="shared" si="59"/>
        <v>5.0999999999999996</v>
      </c>
      <c r="CZ128">
        <f t="shared" si="60"/>
        <v>0.7</v>
      </c>
      <c r="DA128">
        <f t="shared" si="61"/>
        <v>6.74</v>
      </c>
      <c r="DB128">
        <f t="shared" si="50"/>
        <v>1.72</v>
      </c>
      <c r="DC128">
        <f t="shared" si="51"/>
        <v>0</v>
      </c>
      <c r="DD128" t="s">
        <v>3</v>
      </c>
      <c r="DE128" t="s">
        <v>3</v>
      </c>
      <c r="DF128">
        <f t="shared" si="62"/>
        <v>0.35</v>
      </c>
      <c r="DG128">
        <f t="shared" si="63"/>
        <v>0</v>
      </c>
      <c r="DH128">
        <f t="shared" si="64"/>
        <v>0</v>
      </c>
      <c r="DI128">
        <f t="shared" si="35"/>
        <v>0</v>
      </c>
      <c r="DJ128">
        <f t="shared" si="65"/>
        <v>0.35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ROW(Source!A135)</f>
        <v>135</v>
      </c>
      <c r="B129">
        <v>422441546</v>
      </c>
      <c r="C129">
        <v>422442086</v>
      </c>
      <c r="D129">
        <v>385840266</v>
      </c>
      <c r="E129">
        <v>1</v>
      </c>
      <c r="F129">
        <v>1</v>
      </c>
      <c r="G129">
        <v>1079</v>
      </c>
      <c r="H129">
        <v>3</v>
      </c>
      <c r="I129" t="s">
        <v>309</v>
      </c>
      <c r="J129" t="s">
        <v>310</v>
      </c>
      <c r="K129" t="s">
        <v>311</v>
      </c>
      <c r="L129">
        <v>1356</v>
      </c>
      <c r="N129">
        <v>1010</v>
      </c>
      <c r="O129" t="s">
        <v>162</v>
      </c>
      <c r="P129" t="s">
        <v>162</v>
      </c>
      <c r="Q129">
        <v>1000</v>
      </c>
      <c r="W129">
        <v>0</v>
      </c>
      <c r="X129">
        <v>-1164809856</v>
      </c>
      <c r="Y129">
        <f t="shared" si="49"/>
        <v>2.0799999999999999E-2</v>
      </c>
      <c r="AA129">
        <v>229.8</v>
      </c>
      <c r="AB129">
        <v>0</v>
      </c>
      <c r="AC129">
        <v>0</v>
      </c>
      <c r="AD129">
        <v>0</v>
      </c>
      <c r="AE129">
        <v>6.44</v>
      </c>
      <c r="AF129">
        <v>0</v>
      </c>
      <c r="AG129">
        <v>0</v>
      </c>
      <c r="AH129">
        <v>0</v>
      </c>
      <c r="AI129">
        <v>33.01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2.0799999999999999E-2</v>
      </c>
      <c r="AU129" t="s">
        <v>3</v>
      </c>
      <c r="AV129">
        <v>0</v>
      </c>
      <c r="AW129">
        <v>2</v>
      </c>
      <c r="AX129">
        <v>422851762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ROUND(Y129*Source!I135,9)</f>
        <v>6.2399999999999999E-4</v>
      </c>
      <c r="CY129">
        <f t="shared" si="59"/>
        <v>229.8</v>
      </c>
      <c r="CZ129">
        <f t="shared" si="60"/>
        <v>6.44</v>
      </c>
      <c r="DA129">
        <f t="shared" si="61"/>
        <v>33.01</v>
      </c>
      <c r="DB129">
        <f t="shared" si="50"/>
        <v>0.13</v>
      </c>
      <c r="DC129">
        <f t="shared" si="51"/>
        <v>0</v>
      </c>
      <c r="DD129" t="s">
        <v>3</v>
      </c>
      <c r="DE129" t="s">
        <v>3</v>
      </c>
      <c r="DF129">
        <f t="shared" si="62"/>
        <v>0.13</v>
      </c>
      <c r="DG129">
        <f t="shared" si="63"/>
        <v>0</v>
      </c>
      <c r="DH129">
        <f t="shared" si="64"/>
        <v>0</v>
      </c>
      <c r="DI129">
        <f t="shared" ref="DI129:DI192" si="66">ROUND(ROUND(AH129,2)*CX129,2)</f>
        <v>0</v>
      </c>
      <c r="DJ129">
        <f t="shared" si="65"/>
        <v>0.13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ROW(Source!A135)</f>
        <v>135</v>
      </c>
      <c r="B130">
        <v>422441546</v>
      </c>
      <c r="C130">
        <v>422442086</v>
      </c>
      <c r="D130">
        <v>385764537</v>
      </c>
      <c r="E130">
        <v>1079</v>
      </c>
      <c r="F130">
        <v>1</v>
      </c>
      <c r="G130">
        <v>1079</v>
      </c>
      <c r="H130">
        <v>3</v>
      </c>
      <c r="I130" t="s">
        <v>160</v>
      </c>
      <c r="J130" t="s">
        <v>3</v>
      </c>
      <c r="K130" t="s">
        <v>161</v>
      </c>
      <c r="L130">
        <v>1356</v>
      </c>
      <c r="N130">
        <v>1010</v>
      </c>
      <c r="O130" t="s">
        <v>162</v>
      </c>
      <c r="P130" t="s">
        <v>162</v>
      </c>
      <c r="Q130">
        <v>1000</v>
      </c>
      <c r="W130">
        <v>0</v>
      </c>
      <c r="X130">
        <v>-1399138706</v>
      </c>
      <c r="Y130">
        <f t="shared" si="49"/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9.86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1</v>
      </c>
      <c r="AQ130">
        <v>0</v>
      </c>
      <c r="AR130">
        <v>0</v>
      </c>
      <c r="AS130" t="s">
        <v>3</v>
      </c>
      <c r="AT130">
        <v>0</v>
      </c>
      <c r="AU130" t="s">
        <v>3</v>
      </c>
      <c r="AV130">
        <v>0</v>
      </c>
      <c r="AW130">
        <v>2</v>
      </c>
      <c r="AX130">
        <v>422851763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ROUND(Y130*Source!I135,9)</f>
        <v>0</v>
      </c>
      <c r="CY130">
        <f t="shared" si="59"/>
        <v>0</v>
      </c>
      <c r="CZ130">
        <f t="shared" si="60"/>
        <v>0</v>
      </c>
      <c r="DA130">
        <f t="shared" si="61"/>
        <v>9.86</v>
      </c>
      <c r="DB130">
        <f t="shared" si="50"/>
        <v>0</v>
      </c>
      <c r="DC130">
        <f t="shared" si="51"/>
        <v>0</v>
      </c>
      <c r="DD130" t="s">
        <v>3</v>
      </c>
      <c r="DE130" t="s">
        <v>3</v>
      </c>
      <c r="DF130">
        <f t="shared" si="62"/>
        <v>0</v>
      </c>
      <c r="DG130">
        <f t="shared" si="63"/>
        <v>0</v>
      </c>
      <c r="DH130">
        <f t="shared" si="64"/>
        <v>0</v>
      </c>
      <c r="DI130">
        <f t="shared" si="66"/>
        <v>0</v>
      </c>
      <c r="DJ130">
        <f t="shared" si="65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ROW(Source!A135)</f>
        <v>135</v>
      </c>
      <c r="B131">
        <v>422441546</v>
      </c>
      <c r="C131">
        <v>422442086</v>
      </c>
      <c r="D131">
        <v>385765514</v>
      </c>
      <c r="E131">
        <v>1079</v>
      </c>
      <c r="F131">
        <v>1</v>
      </c>
      <c r="G131">
        <v>1079</v>
      </c>
      <c r="H131">
        <v>3</v>
      </c>
      <c r="I131" t="s">
        <v>42</v>
      </c>
      <c r="J131" t="s">
        <v>3</v>
      </c>
      <c r="K131" t="s">
        <v>43</v>
      </c>
      <c r="L131">
        <v>1303</v>
      </c>
      <c r="N131">
        <v>1003</v>
      </c>
      <c r="O131" t="s">
        <v>44</v>
      </c>
      <c r="P131" t="s">
        <v>44</v>
      </c>
      <c r="Q131">
        <v>1000</v>
      </c>
      <c r="W131">
        <v>0</v>
      </c>
      <c r="X131">
        <v>-1893455869</v>
      </c>
      <c r="Y131">
        <f t="shared" ref="Y131:Y162" si="67">AT131</f>
        <v>0.10199999999999999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9.86</v>
      </c>
      <c r="AJ131">
        <v>1</v>
      </c>
      <c r="AK131">
        <v>1</v>
      </c>
      <c r="AL131">
        <v>1</v>
      </c>
      <c r="AM131">
        <v>0</v>
      </c>
      <c r="AN131">
        <v>0</v>
      </c>
      <c r="AO131">
        <v>0</v>
      </c>
      <c r="AP131">
        <v>1</v>
      </c>
      <c r="AQ131">
        <v>0</v>
      </c>
      <c r="AR131">
        <v>0</v>
      </c>
      <c r="AS131" t="s">
        <v>3</v>
      </c>
      <c r="AT131">
        <v>0.10199999999999999</v>
      </c>
      <c r="AU131" t="s">
        <v>3</v>
      </c>
      <c r="AV131">
        <v>0</v>
      </c>
      <c r="AW131">
        <v>2</v>
      </c>
      <c r="AX131">
        <v>422851764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ROUND(Y131*Source!I135,9)</f>
        <v>3.0599999999999998E-3</v>
      </c>
      <c r="CY131">
        <f t="shared" si="59"/>
        <v>0</v>
      </c>
      <c r="CZ131">
        <f t="shared" si="60"/>
        <v>0</v>
      </c>
      <c r="DA131">
        <f t="shared" si="61"/>
        <v>9.86</v>
      </c>
      <c r="DB131">
        <f t="shared" ref="DB131:DB162" si="68">ROUND(ROUND(AT131*CZ131,2),6)</f>
        <v>0</v>
      </c>
      <c r="DC131">
        <f t="shared" ref="DC131:DC162" si="69">ROUND(ROUND(AT131*AG131,2),6)</f>
        <v>0</v>
      </c>
      <c r="DD131" t="s">
        <v>3</v>
      </c>
      <c r="DE131" t="s">
        <v>3</v>
      </c>
      <c r="DF131">
        <f t="shared" si="62"/>
        <v>0</v>
      </c>
      <c r="DG131">
        <f t="shared" si="63"/>
        <v>0</v>
      </c>
      <c r="DH131">
        <f t="shared" si="64"/>
        <v>0</v>
      </c>
      <c r="DI131">
        <f t="shared" si="66"/>
        <v>0</v>
      </c>
      <c r="DJ131">
        <f t="shared" si="65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ROW(Source!A135)</f>
        <v>135</v>
      </c>
      <c r="B132">
        <v>422441546</v>
      </c>
      <c r="C132">
        <v>422442086</v>
      </c>
      <c r="D132">
        <v>385770464</v>
      </c>
      <c r="E132">
        <v>1079</v>
      </c>
      <c r="F132">
        <v>1</v>
      </c>
      <c r="G132">
        <v>1079</v>
      </c>
      <c r="H132">
        <v>3</v>
      </c>
      <c r="I132" t="s">
        <v>165</v>
      </c>
      <c r="J132" t="s">
        <v>3</v>
      </c>
      <c r="K132" t="s">
        <v>166</v>
      </c>
      <c r="L132">
        <v>235684255</v>
      </c>
      <c r="N132">
        <v>1010</v>
      </c>
      <c r="O132" t="s">
        <v>167</v>
      </c>
      <c r="P132" t="s">
        <v>167</v>
      </c>
      <c r="Q132">
        <v>1</v>
      </c>
      <c r="W132">
        <v>0</v>
      </c>
      <c r="X132">
        <v>-502973214</v>
      </c>
      <c r="Y132">
        <f t="shared" si="67"/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9.86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0</v>
      </c>
      <c r="AU132" t="s">
        <v>3</v>
      </c>
      <c r="AV132">
        <v>0</v>
      </c>
      <c r="AW132">
        <v>2</v>
      </c>
      <c r="AX132">
        <v>422851765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ROUND(Y132*Source!I135,9)</f>
        <v>0</v>
      </c>
      <c r="CY132">
        <f t="shared" si="59"/>
        <v>0</v>
      </c>
      <c r="CZ132">
        <f t="shared" si="60"/>
        <v>0</v>
      </c>
      <c r="DA132">
        <f t="shared" si="61"/>
        <v>9.86</v>
      </c>
      <c r="DB132">
        <f t="shared" si="68"/>
        <v>0</v>
      </c>
      <c r="DC132">
        <f t="shared" si="69"/>
        <v>0</v>
      </c>
      <c r="DD132" t="s">
        <v>3</v>
      </c>
      <c r="DE132" t="s">
        <v>3</v>
      </c>
      <c r="DF132">
        <f t="shared" si="62"/>
        <v>0</v>
      </c>
      <c r="DG132">
        <f t="shared" si="63"/>
        <v>0</v>
      </c>
      <c r="DH132">
        <f t="shared" si="64"/>
        <v>0</v>
      </c>
      <c r="DI132">
        <f t="shared" si="66"/>
        <v>0</v>
      </c>
      <c r="DJ132">
        <f t="shared" si="65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ROW(Source!A144)</f>
        <v>144</v>
      </c>
      <c r="B133">
        <v>422441548</v>
      </c>
      <c r="C133">
        <v>422851898</v>
      </c>
      <c r="D133">
        <v>385749878</v>
      </c>
      <c r="E133">
        <v>1079</v>
      </c>
      <c r="F133">
        <v>1</v>
      </c>
      <c r="G133">
        <v>1079</v>
      </c>
      <c r="H133">
        <v>1</v>
      </c>
      <c r="I133" t="s">
        <v>268</v>
      </c>
      <c r="J133" t="s">
        <v>3</v>
      </c>
      <c r="K133" t="s">
        <v>269</v>
      </c>
      <c r="L133">
        <v>1191</v>
      </c>
      <c r="N133">
        <v>1013</v>
      </c>
      <c r="O133" t="s">
        <v>270</v>
      </c>
      <c r="P133" t="s">
        <v>270</v>
      </c>
      <c r="Q133">
        <v>1</v>
      </c>
      <c r="W133">
        <v>0</v>
      </c>
      <c r="X133">
        <v>476480486</v>
      </c>
      <c r="Y133">
        <f t="shared" si="67"/>
        <v>135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135</v>
      </c>
      <c r="AU133" t="s">
        <v>3</v>
      </c>
      <c r="AV133">
        <v>1</v>
      </c>
      <c r="AW133">
        <v>2</v>
      </c>
      <c r="AX133">
        <v>422851899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ROUND(AT133*Source!I144*AH133*AL133,2)</f>
        <v>0</v>
      </c>
      <c r="CV133">
        <f>ROUND(Y133*Source!I144,9)</f>
        <v>0.81</v>
      </c>
      <c r="CW133">
        <v>0</v>
      </c>
      <c r="CX133">
        <f>ROUND(Y133*Source!I144,9)</f>
        <v>0.81</v>
      </c>
      <c r="CY133">
        <f>AD133</f>
        <v>0</v>
      </c>
      <c r="CZ133">
        <f>AH133</f>
        <v>0</v>
      </c>
      <c r="DA133">
        <f>AL133</f>
        <v>1</v>
      </c>
      <c r="DB133">
        <f t="shared" si="68"/>
        <v>0</v>
      </c>
      <c r="DC133">
        <f t="shared" si="69"/>
        <v>0</v>
      </c>
      <c r="DD133" t="s">
        <v>3</v>
      </c>
      <c r="DE133" t="s">
        <v>3</v>
      </c>
      <c r="DF133">
        <f t="shared" ref="DF133:DF150" si="70">ROUND(ROUND(AE133,2)*CX133,2)</f>
        <v>0</v>
      </c>
      <c r="DG133">
        <f t="shared" si="63"/>
        <v>0</v>
      </c>
      <c r="DH133">
        <f t="shared" si="64"/>
        <v>0</v>
      </c>
      <c r="DI133">
        <f t="shared" si="66"/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ROW(Source!A144)</f>
        <v>144</v>
      </c>
      <c r="B134">
        <v>422441548</v>
      </c>
      <c r="C134">
        <v>422851898</v>
      </c>
      <c r="D134">
        <v>385848281</v>
      </c>
      <c r="E134">
        <v>1</v>
      </c>
      <c r="F134">
        <v>1</v>
      </c>
      <c r="G134">
        <v>1079</v>
      </c>
      <c r="H134">
        <v>2</v>
      </c>
      <c r="I134" t="s">
        <v>336</v>
      </c>
      <c r="J134" t="s">
        <v>337</v>
      </c>
      <c r="K134" t="s">
        <v>338</v>
      </c>
      <c r="L134">
        <v>1368</v>
      </c>
      <c r="N134">
        <v>1011</v>
      </c>
      <c r="O134" t="s">
        <v>274</v>
      </c>
      <c r="P134" t="s">
        <v>274</v>
      </c>
      <c r="Q134">
        <v>1</v>
      </c>
      <c r="W134">
        <v>0</v>
      </c>
      <c r="X134">
        <v>286027929</v>
      </c>
      <c r="Y134">
        <f t="shared" si="67"/>
        <v>8</v>
      </c>
      <c r="AA134">
        <v>0</v>
      </c>
      <c r="AB134">
        <v>26.12</v>
      </c>
      <c r="AC134">
        <v>0</v>
      </c>
      <c r="AD134">
        <v>0</v>
      </c>
      <c r="AE134">
        <v>0</v>
      </c>
      <c r="AF134">
        <v>24.95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8</v>
      </c>
      <c r="AU134" t="s">
        <v>3</v>
      </c>
      <c r="AV134">
        <v>0</v>
      </c>
      <c r="AW134">
        <v>2</v>
      </c>
      <c r="AX134">
        <v>422851900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ROUND(Y134*Source!I144*DO134,9)</f>
        <v>0</v>
      </c>
      <c r="CX134">
        <f>ROUND(Y134*Source!I144,9)</f>
        <v>4.8000000000000001E-2</v>
      </c>
      <c r="CY134">
        <f t="shared" ref="CY134:CY139" si="71">AB134</f>
        <v>26.12</v>
      </c>
      <c r="CZ134">
        <f t="shared" ref="CZ134:CZ139" si="72">AF134</f>
        <v>24.95</v>
      </c>
      <c r="DA134">
        <f t="shared" ref="DA134:DA139" si="73">AJ134</f>
        <v>1</v>
      </c>
      <c r="DB134">
        <f t="shared" si="68"/>
        <v>199.6</v>
      </c>
      <c r="DC134">
        <f t="shared" si="69"/>
        <v>0</v>
      </c>
      <c r="DD134" t="s">
        <v>3</v>
      </c>
      <c r="DE134" t="s">
        <v>3</v>
      </c>
      <c r="DF134">
        <f t="shared" si="70"/>
        <v>0</v>
      </c>
      <c r="DG134">
        <f t="shared" si="63"/>
        <v>1.2</v>
      </c>
      <c r="DH134">
        <f t="shared" si="64"/>
        <v>0</v>
      </c>
      <c r="DI134">
        <f t="shared" si="66"/>
        <v>0</v>
      </c>
      <c r="DJ134">
        <f t="shared" ref="DJ134:DJ139" si="74">DG134</f>
        <v>1.2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ROW(Source!A144)</f>
        <v>144</v>
      </c>
      <c r="B135">
        <v>422441548</v>
      </c>
      <c r="C135">
        <v>422851898</v>
      </c>
      <c r="D135">
        <v>385848342</v>
      </c>
      <c r="E135">
        <v>1</v>
      </c>
      <c r="F135">
        <v>1</v>
      </c>
      <c r="G135">
        <v>1079</v>
      </c>
      <c r="H135">
        <v>2</v>
      </c>
      <c r="I135" t="s">
        <v>339</v>
      </c>
      <c r="J135" t="s">
        <v>340</v>
      </c>
      <c r="K135" t="s">
        <v>341</v>
      </c>
      <c r="L135">
        <v>1368</v>
      </c>
      <c r="N135">
        <v>1011</v>
      </c>
      <c r="O135" t="s">
        <v>274</v>
      </c>
      <c r="P135" t="s">
        <v>274</v>
      </c>
      <c r="Q135">
        <v>1</v>
      </c>
      <c r="W135">
        <v>0</v>
      </c>
      <c r="X135">
        <v>263761817</v>
      </c>
      <c r="Y135">
        <f t="shared" si="67"/>
        <v>2</v>
      </c>
      <c r="AA135">
        <v>0</v>
      </c>
      <c r="AB135">
        <v>4.91</v>
      </c>
      <c r="AC135">
        <v>0</v>
      </c>
      <c r="AD135">
        <v>0</v>
      </c>
      <c r="AE135">
        <v>0</v>
      </c>
      <c r="AF135">
        <v>4.6900000000000004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2</v>
      </c>
      <c r="AU135" t="s">
        <v>3</v>
      </c>
      <c r="AV135">
        <v>0</v>
      </c>
      <c r="AW135">
        <v>2</v>
      </c>
      <c r="AX135">
        <v>422851901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ROUND(Y135*Source!I144*DO135,9)</f>
        <v>0</v>
      </c>
      <c r="CX135">
        <f>ROUND(Y135*Source!I144,9)</f>
        <v>1.2E-2</v>
      </c>
      <c r="CY135">
        <f t="shared" si="71"/>
        <v>4.91</v>
      </c>
      <c r="CZ135">
        <f t="shared" si="72"/>
        <v>4.6900000000000004</v>
      </c>
      <c r="DA135">
        <f t="shared" si="73"/>
        <v>1</v>
      </c>
      <c r="DB135">
        <f t="shared" si="68"/>
        <v>9.3800000000000008</v>
      </c>
      <c r="DC135">
        <f t="shared" si="69"/>
        <v>0</v>
      </c>
      <c r="DD135" t="s">
        <v>3</v>
      </c>
      <c r="DE135" t="s">
        <v>3</v>
      </c>
      <c r="DF135">
        <f t="shared" si="70"/>
        <v>0</v>
      </c>
      <c r="DG135">
        <f t="shared" si="63"/>
        <v>0.06</v>
      </c>
      <c r="DH135">
        <f t="shared" si="64"/>
        <v>0</v>
      </c>
      <c r="DI135">
        <f t="shared" si="66"/>
        <v>0</v>
      </c>
      <c r="DJ135">
        <f t="shared" si="74"/>
        <v>0.06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ROW(Source!A144)</f>
        <v>144</v>
      </c>
      <c r="B136">
        <v>422441548</v>
      </c>
      <c r="C136">
        <v>422851898</v>
      </c>
      <c r="D136">
        <v>385848480</v>
      </c>
      <c r="E136">
        <v>1</v>
      </c>
      <c r="F136">
        <v>1</v>
      </c>
      <c r="G136">
        <v>1079</v>
      </c>
      <c r="H136">
        <v>2</v>
      </c>
      <c r="I136" t="s">
        <v>342</v>
      </c>
      <c r="J136" t="s">
        <v>343</v>
      </c>
      <c r="K136" t="s">
        <v>344</v>
      </c>
      <c r="L136">
        <v>1368</v>
      </c>
      <c r="N136">
        <v>1011</v>
      </c>
      <c r="O136" t="s">
        <v>274</v>
      </c>
      <c r="P136" t="s">
        <v>274</v>
      </c>
      <c r="Q136">
        <v>1</v>
      </c>
      <c r="W136">
        <v>0</v>
      </c>
      <c r="X136">
        <v>-450511802</v>
      </c>
      <c r="Y136">
        <f t="shared" si="67"/>
        <v>30</v>
      </c>
      <c r="AA136">
        <v>0</v>
      </c>
      <c r="AB136">
        <v>6.39</v>
      </c>
      <c r="AC136">
        <v>0</v>
      </c>
      <c r="AD136">
        <v>0</v>
      </c>
      <c r="AE136">
        <v>0</v>
      </c>
      <c r="AF136">
        <v>6.1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30</v>
      </c>
      <c r="AU136" t="s">
        <v>3</v>
      </c>
      <c r="AV136">
        <v>0</v>
      </c>
      <c r="AW136">
        <v>2</v>
      </c>
      <c r="AX136">
        <v>422851902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ROUND(Y136*Source!I144*DO136,9)</f>
        <v>0</v>
      </c>
      <c r="CX136">
        <f>ROUND(Y136*Source!I144,9)</f>
        <v>0.18</v>
      </c>
      <c r="CY136">
        <f t="shared" si="71"/>
        <v>6.39</v>
      </c>
      <c r="CZ136">
        <f t="shared" si="72"/>
        <v>6.1</v>
      </c>
      <c r="DA136">
        <f t="shared" si="73"/>
        <v>1</v>
      </c>
      <c r="DB136">
        <f t="shared" si="68"/>
        <v>183</v>
      </c>
      <c r="DC136">
        <f t="shared" si="69"/>
        <v>0</v>
      </c>
      <c r="DD136" t="s">
        <v>3</v>
      </c>
      <c r="DE136" t="s">
        <v>3</v>
      </c>
      <c r="DF136">
        <f t="shared" si="70"/>
        <v>0</v>
      </c>
      <c r="DG136">
        <f t="shared" si="63"/>
        <v>1.1000000000000001</v>
      </c>
      <c r="DH136">
        <f t="shared" si="64"/>
        <v>0</v>
      </c>
      <c r="DI136">
        <f t="shared" si="66"/>
        <v>0</v>
      </c>
      <c r="DJ136">
        <f t="shared" si="74"/>
        <v>1.1000000000000001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ROW(Source!A144)</f>
        <v>144</v>
      </c>
      <c r="B137">
        <v>422441548</v>
      </c>
      <c r="C137">
        <v>422851898</v>
      </c>
      <c r="D137">
        <v>385848608</v>
      </c>
      <c r="E137">
        <v>1</v>
      </c>
      <c r="F137">
        <v>1</v>
      </c>
      <c r="G137">
        <v>1079</v>
      </c>
      <c r="H137">
        <v>2</v>
      </c>
      <c r="I137" t="s">
        <v>276</v>
      </c>
      <c r="J137" t="s">
        <v>277</v>
      </c>
      <c r="K137" t="s">
        <v>278</v>
      </c>
      <c r="L137">
        <v>1368</v>
      </c>
      <c r="N137">
        <v>1011</v>
      </c>
      <c r="O137" t="s">
        <v>274</v>
      </c>
      <c r="P137" t="s">
        <v>274</v>
      </c>
      <c r="Q137">
        <v>1</v>
      </c>
      <c r="W137">
        <v>0</v>
      </c>
      <c r="X137">
        <v>654681671</v>
      </c>
      <c r="Y137">
        <f t="shared" si="67"/>
        <v>0.02</v>
      </c>
      <c r="AA137">
        <v>0</v>
      </c>
      <c r="AB137">
        <v>87.01</v>
      </c>
      <c r="AC137">
        <v>13.21</v>
      </c>
      <c r="AD137">
        <v>0</v>
      </c>
      <c r="AE137">
        <v>0</v>
      </c>
      <c r="AF137">
        <v>83.1</v>
      </c>
      <c r="AG137">
        <v>12.62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0.02</v>
      </c>
      <c r="AU137" t="s">
        <v>3</v>
      </c>
      <c r="AV137">
        <v>0</v>
      </c>
      <c r="AW137">
        <v>2</v>
      </c>
      <c r="AX137">
        <v>422851903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ROUND(Y137*Source!I144*DO137,9)</f>
        <v>1.5143999999999999E-3</v>
      </c>
      <c r="CX137">
        <f>ROUND(Y137*Source!I144,9)</f>
        <v>1.2E-4</v>
      </c>
      <c r="CY137">
        <f t="shared" si="71"/>
        <v>87.01</v>
      </c>
      <c r="CZ137">
        <f t="shared" si="72"/>
        <v>83.1</v>
      </c>
      <c r="DA137">
        <f t="shared" si="73"/>
        <v>1</v>
      </c>
      <c r="DB137">
        <f t="shared" si="68"/>
        <v>1.66</v>
      </c>
      <c r="DC137">
        <f t="shared" si="69"/>
        <v>0.25</v>
      </c>
      <c r="DD137" t="s">
        <v>3</v>
      </c>
      <c r="DE137" t="s">
        <v>3</v>
      </c>
      <c r="DF137">
        <f t="shared" si="70"/>
        <v>0</v>
      </c>
      <c r="DG137">
        <f t="shared" si="63"/>
        <v>0.01</v>
      </c>
      <c r="DH137">
        <f t="shared" si="64"/>
        <v>0</v>
      </c>
      <c r="DI137">
        <f t="shared" si="66"/>
        <v>0</v>
      </c>
      <c r="DJ137">
        <f t="shared" si="74"/>
        <v>0.01</v>
      </c>
      <c r="DK137">
        <v>0</v>
      </c>
      <c r="DL137" t="s">
        <v>275</v>
      </c>
      <c r="DM137">
        <v>0</v>
      </c>
      <c r="DN137" t="s">
        <v>270</v>
      </c>
      <c r="DO137">
        <v>12.62</v>
      </c>
    </row>
    <row r="138" spans="1:119" x14ac:dyDescent="0.2">
      <c r="A138">
        <f>ROW(Source!A144)</f>
        <v>144</v>
      </c>
      <c r="B138">
        <v>422441548</v>
      </c>
      <c r="C138">
        <v>422851898</v>
      </c>
      <c r="D138">
        <v>385848735</v>
      </c>
      <c r="E138">
        <v>1</v>
      </c>
      <c r="F138">
        <v>1</v>
      </c>
      <c r="G138">
        <v>1079</v>
      </c>
      <c r="H138">
        <v>2</v>
      </c>
      <c r="I138" t="s">
        <v>345</v>
      </c>
      <c r="J138" t="s">
        <v>346</v>
      </c>
      <c r="K138" t="s">
        <v>347</v>
      </c>
      <c r="L138">
        <v>1368</v>
      </c>
      <c r="N138">
        <v>1011</v>
      </c>
      <c r="O138" t="s">
        <v>274</v>
      </c>
      <c r="P138" t="s">
        <v>274</v>
      </c>
      <c r="Q138">
        <v>1</v>
      </c>
      <c r="W138">
        <v>0</v>
      </c>
      <c r="X138">
        <v>-1458718093</v>
      </c>
      <c r="Y138">
        <f t="shared" si="67"/>
        <v>3</v>
      </c>
      <c r="AA138">
        <v>0</v>
      </c>
      <c r="AB138">
        <v>0.84</v>
      </c>
      <c r="AC138">
        <v>0</v>
      </c>
      <c r="AD138">
        <v>0</v>
      </c>
      <c r="AE138">
        <v>0</v>
      </c>
      <c r="AF138">
        <v>0.8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3</v>
      </c>
      <c r="AU138" t="s">
        <v>3</v>
      </c>
      <c r="AV138">
        <v>0</v>
      </c>
      <c r="AW138">
        <v>2</v>
      </c>
      <c r="AX138">
        <v>422851905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ROUND(Y138*Source!I144*DO138,9)</f>
        <v>0</v>
      </c>
      <c r="CX138">
        <f>ROUND(Y138*Source!I144,9)</f>
        <v>1.7999999999999999E-2</v>
      </c>
      <c r="CY138">
        <f t="shared" si="71"/>
        <v>0.84</v>
      </c>
      <c r="CZ138">
        <f t="shared" si="72"/>
        <v>0.8</v>
      </c>
      <c r="DA138">
        <f t="shared" si="73"/>
        <v>1</v>
      </c>
      <c r="DB138">
        <f t="shared" si="68"/>
        <v>2.4</v>
      </c>
      <c r="DC138">
        <f t="shared" si="69"/>
        <v>0</v>
      </c>
      <c r="DD138" t="s">
        <v>3</v>
      </c>
      <c r="DE138" t="s">
        <v>3</v>
      </c>
      <c r="DF138">
        <f t="shared" si="70"/>
        <v>0</v>
      </c>
      <c r="DG138">
        <f t="shared" si="63"/>
        <v>0.01</v>
      </c>
      <c r="DH138">
        <f t="shared" si="64"/>
        <v>0</v>
      </c>
      <c r="DI138">
        <f t="shared" si="66"/>
        <v>0</v>
      </c>
      <c r="DJ138">
        <f t="shared" si="74"/>
        <v>0.01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ROW(Source!A144)</f>
        <v>144</v>
      </c>
      <c r="B139">
        <v>422441548</v>
      </c>
      <c r="C139">
        <v>422851898</v>
      </c>
      <c r="D139">
        <v>385847847</v>
      </c>
      <c r="E139">
        <v>1</v>
      </c>
      <c r="F139">
        <v>1</v>
      </c>
      <c r="G139">
        <v>1079</v>
      </c>
      <c r="H139">
        <v>2</v>
      </c>
      <c r="I139" t="s">
        <v>348</v>
      </c>
      <c r="J139" t="s">
        <v>349</v>
      </c>
      <c r="K139" t="s">
        <v>350</v>
      </c>
      <c r="L139">
        <v>1368</v>
      </c>
      <c r="N139">
        <v>1011</v>
      </c>
      <c r="O139" t="s">
        <v>274</v>
      </c>
      <c r="P139" t="s">
        <v>274</v>
      </c>
      <c r="Q139">
        <v>1</v>
      </c>
      <c r="W139">
        <v>0</v>
      </c>
      <c r="X139">
        <v>-294230152</v>
      </c>
      <c r="Y139">
        <f t="shared" si="67"/>
        <v>0.02</v>
      </c>
      <c r="AA139">
        <v>0</v>
      </c>
      <c r="AB139">
        <v>187.59</v>
      </c>
      <c r="AC139">
        <v>17.73</v>
      </c>
      <c r="AD139">
        <v>0</v>
      </c>
      <c r="AE139">
        <v>0</v>
      </c>
      <c r="AF139">
        <v>179.17</v>
      </c>
      <c r="AG139">
        <v>16.93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0.02</v>
      </c>
      <c r="AU139" t="s">
        <v>3</v>
      </c>
      <c r="AV139">
        <v>0</v>
      </c>
      <c r="AW139">
        <v>2</v>
      </c>
      <c r="AX139">
        <v>422851904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ROUND(Y139*Source!I144*DO139,9)</f>
        <v>2.0316000000000002E-3</v>
      </c>
      <c r="CX139">
        <f>ROUND(Y139*Source!I144,9)</f>
        <v>1.2E-4</v>
      </c>
      <c r="CY139">
        <f t="shared" si="71"/>
        <v>187.59</v>
      </c>
      <c r="CZ139">
        <f t="shared" si="72"/>
        <v>179.17</v>
      </c>
      <c r="DA139">
        <f t="shared" si="73"/>
        <v>1</v>
      </c>
      <c r="DB139">
        <f t="shared" si="68"/>
        <v>3.58</v>
      </c>
      <c r="DC139">
        <f t="shared" si="69"/>
        <v>0.34</v>
      </c>
      <c r="DD139" t="s">
        <v>3</v>
      </c>
      <c r="DE139" t="s">
        <v>3</v>
      </c>
      <c r="DF139">
        <f t="shared" si="70"/>
        <v>0</v>
      </c>
      <c r="DG139">
        <f t="shared" si="63"/>
        <v>0.02</v>
      </c>
      <c r="DH139">
        <f t="shared" si="64"/>
        <v>0</v>
      </c>
      <c r="DI139">
        <f t="shared" si="66"/>
        <v>0</v>
      </c>
      <c r="DJ139">
        <f t="shared" si="74"/>
        <v>0.02</v>
      </c>
      <c r="DK139">
        <v>0</v>
      </c>
      <c r="DL139" t="s">
        <v>275</v>
      </c>
      <c r="DM139">
        <v>0</v>
      </c>
      <c r="DN139" t="s">
        <v>270</v>
      </c>
      <c r="DO139">
        <v>16.93</v>
      </c>
    </row>
    <row r="140" spans="1:119" x14ac:dyDescent="0.2">
      <c r="A140">
        <f>ROW(Source!A144)</f>
        <v>144</v>
      </c>
      <c r="B140">
        <v>422441548</v>
      </c>
      <c r="C140">
        <v>422851898</v>
      </c>
      <c r="D140">
        <v>385816589</v>
      </c>
      <c r="E140">
        <v>1</v>
      </c>
      <c r="F140">
        <v>1</v>
      </c>
      <c r="G140">
        <v>1079</v>
      </c>
      <c r="H140">
        <v>3</v>
      </c>
      <c r="I140" t="s">
        <v>351</v>
      </c>
      <c r="J140" t="s">
        <v>352</v>
      </c>
      <c r="K140" t="s">
        <v>353</v>
      </c>
      <c r="L140">
        <v>1346</v>
      </c>
      <c r="N140">
        <v>1009</v>
      </c>
      <c r="O140" t="s">
        <v>182</v>
      </c>
      <c r="P140" t="s">
        <v>182</v>
      </c>
      <c r="Q140">
        <v>1</v>
      </c>
      <c r="W140">
        <v>0</v>
      </c>
      <c r="X140">
        <v>-1694093061</v>
      </c>
      <c r="Y140">
        <f t="shared" si="67"/>
        <v>0.8</v>
      </c>
      <c r="AA140">
        <v>1.61</v>
      </c>
      <c r="AB140">
        <v>0</v>
      </c>
      <c r="AC140">
        <v>0</v>
      </c>
      <c r="AD140">
        <v>0</v>
      </c>
      <c r="AE140">
        <v>1.61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0.8</v>
      </c>
      <c r="AU140" t="s">
        <v>3</v>
      </c>
      <c r="AV140">
        <v>0</v>
      </c>
      <c r="AW140">
        <v>2</v>
      </c>
      <c r="AX140">
        <v>422851906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ROUND(Y140*Source!I144,9)</f>
        <v>4.7999999999999996E-3</v>
      </c>
      <c r="CY140">
        <f>AA140</f>
        <v>1.61</v>
      </c>
      <c r="CZ140">
        <f>AE140</f>
        <v>1.61</v>
      </c>
      <c r="DA140">
        <f>AI140</f>
        <v>1</v>
      </c>
      <c r="DB140">
        <f t="shared" si="68"/>
        <v>1.29</v>
      </c>
      <c r="DC140">
        <f t="shared" si="69"/>
        <v>0</v>
      </c>
      <c r="DD140" t="s">
        <v>3</v>
      </c>
      <c r="DE140" t="s">
        <v>3</v>
      </c>
      <c r="DF140">
        <f t="shared" si="70"/>
        <v>0.01</v>
      </c>
      <c r="DG140">
        <f t="shared" si="63"/>
        <v>0</v>
      </c>
      <c r="DH140">
        <f t="shared" si="64"/>
        <v>0</v>
      </c>
      <c r="DI140">
        <f t="shared" si="66"/>
        <v>0</v>
      </c>
      <c r="DJ140">
        <f>DF140</f>
        <v>0.01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ROW(Source!A144)</f>
        <v>144</v>
      </c>
      <c r="B141">
        <v>422441548</v>
      </c>
      <c r="C141">
        <v>422851898</v>
      </c>
      <c r="D141">
        <v>385817073</v>
      </c>
      <c r="E141">
        <v>1</v>
      </c>
      <c r="F141">
        <v>1</v>
      </c>
      <c r="G141">
        <v>1079</v>
      </c>
      <c r="H141">
        <v>3</v>
      </c>
      <c r="I141" t="s">
        <v>354</v>
      </c>
      <c r="J141" t="s">
        <v>355</v>
      </c>
      <c r="K141" t="s">
        <v>356</v>
      </c>
      <c r="L141">
        <v>1327</v>
      </c>
      <c r="N141">
        <v>1005</v>
      </c>
      <c r="O141" t="s">
        <v>357</v>
      </c>
      <c r="P141" t="s">
        <v>357</v>
      </c>
      <c r="Q141">
        <v>1</v>
      </c>
      <c r="W141">
        <v>0</v>
      </c>
      <c r="X141">
        <v>-1704399903</v>
      </c>
      <c r="Y141">
        <f t="shared" si="67"/>
        <v>140</v>
      </c>
      <c r="AA141">
        <v>3.66</v>
      </c>
      <c r="AB141">
        <v>0</v>
      </c>
      <c r="AC141">
        <v>0</v>
      </c>
      <c r="AD141">
        <v>0</v>
      </c>
      <c r="AE141">
        <v>3.66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140</v>
      </c>
      <c r="AU141" t="s">
        <v>3</v>
      </c>
      <c r="AV141">
        <v>0</v>
      </c>
      <c r="AW141">
        <v>2</v>
      </c>
      <c r="AX141">
        <v>422851907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ROUND(Y141*Source!I144,9)</f>
        <v>0.84</v>
      </c>
      <c r="CY141">
        <f>AA141</f>
        <v>3.66</v>
      </c>
      <c r="CZ141">
        <f>AE141</f>
        <v>3.66</v>
      </c>
      <c r="DA141">
        <f>AI141</f>
        <v>1</v>
      </c>
      <c r="DB141">
        <f t="shared" si="68"/>
        <v>512.4</v>
      </c>
      <c r="DC141">
        <f t="shared" si="69"/>
        <v>0</v>
      </c>
      <c r="DD141" t="s">
        <v>3</v>
      </c>
      <c r="DE141" t="s">
        <v>3</v>
      </c>
      <c r="DF141">
        <f t="shared" si="70"/>
        <v>3.07</v>
      </c>
      <c r="DG141">
        <f t="shared" si="63"/>
        <v>0</v>
      </c>
      <c r="DH141">
        <f t="shared" si="64"/>
        <v>0</v>
      </c>
      <c r="DI141">
        <f t="shared" si="66"/>
        <v>0</v>
      </c>
      <c r="DJ141">
        <f>DF141</f>
        <v>3.07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ROW(Source!A144)</f>
        <v>144</v>
      </c>
      <c r="B142">
        <v>422441548</v>
      </c>
      <c r="C142">
        <v>422851898</v>
      </c>
      <c r="D142">
        <v>385817190</v>
      </c>
      <c r="E142">
        <v>1</v>
      </c>
      <c r="F142">
        <v>1</v>
      </c>
      <c r="G142">
        <v>1079</v>
      </c>
      <c r="H142">
        <v>3</v>
      </c>
      <c r="I142" t="s">
        <v>358</v>
      </c>
      <c r="J142" t="s">
        <v>359</v>
      </c>
      <c r="K142" t="s">
        <v>360</v>
      </c>
      <c r="L142">
        <v>1348</v>
      </c>
      <c r="N142">
        <v>1009</v>
      </c>
      <c r="O142" t="s">
        <v>179</v>
      </c>
      <c r="P142" t="s">
        <v>179</v>
      </c>
      <c r="Q142">
        <v>1000</v>
      </c>
      <c r="W142">
        <v>0</v>
      </c>
      <c r="X142">
        <v>1391587098</v>
      </c>
      <c r="Y142">
        <f t="shared" si="67"/>
        <v>2.0000000000000001E-4</v>
      </c>
      <c r="AA142">
        <v>13596.42</v>
      </c>
      <c r="AB142">
        <v>0</v>
      </c>
      <c r="AC142">
        <v>0</v>
      </c>
      <c r="AD142">
        <v>0</v>
      </c>
      <c r="AE142">
        <v>13596.42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2.0000000000000001E-4</v>
      </c>
      <c r="AU142" t="s">
        <v>3</v>
      </c>
      <c r="AV142">
        <v>0</v>
      </c>
      <c r="AW142">
        <v>2</v>
      </c>
      <c r="AX142">
        <v>422851908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ROUND(Y142*Source!I144,9)</f>
        <v>1.1999999999999999E-6</v>
      </c>
      <c r="CY142">
        <f>AA142</f>
        <v>13596.42</v>
      </c>
      <c r="CZ142">
        <f>AE142</f>
        <v>13596.42</v>
      </c>
      <c r="DA142">
        <f>AI142</f>
        <v>1</v>
      </c>
      <c r="DB142">
        <f t="shared" si="68"/>
        <v>2.72</v>
      </c>
      <c r="DC142">
        <f t="shared" si="69"/>
        <v>0</v>
      </c>
      <c r="DD142" t="s">
        <v>3</v>
      </c>
      <c r="DE142" t="s">
        <v>3</v>
      </c>
      <c r="DF142">
        <f t="shared" si="70"/>
        <v>0.02</v>
      </c>
      <c r="DG142">
        <f t="shared" si="63"/>
        <v>0</v>
      </c>
      <c r="DH142">
        <f t="shared" si="64"/>
        <v>0</v>
      </c>
      <c r="DI142">
        <f t="shared" si="66"/>
        <v>0</v>
      </c>
      <c r="DJ142">
        <f>DF142</f>
        <v>0.02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ROW(Source!A144)</f>
        <v>144</v>
      </c>
      <c r="B143">
        <v>422441548</v>
      </c>
      <c r="C143">
        <v>422851898</v>
      </c>
      <c r="D143">
        <v>385785496</v>
      </c>
      <c r="E143">
        <v>1079</v>
      </c>
      <c r="F143">
        <v>1</v>
      </c>
      <c r="G143">
        <v>1079</v>
      </c>
      <c r="H143">
        <v>3</v>
      </c>
      <c r="I143" t="s">
        <v>177</v>
      </c>
      <c r="J143" t="s">
        <v>3</v>
      </c>
      <c r="K143" t="s">
        <v>178</v>
      </c>
      <c r="L143">
        <v>1348</v>
      </c>
      <c r="N143">
        <v>1009</v>
      </c>
      <c r="O143" t="s">
        <v>179</v>
      </c>
      <c r="P143" t="s">
        <v>179</v>
      </c>
      <c r="Q143">
        <v>1000</v>
      </c>
      <c r="W143">
        <v>0</v>
      </c>
      <c r="X143">
        <v>1110938195</v>
      </c>
      <c r="Y143">
        <f t="shared" si="67"/>
        <v>0.1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0</v>
      </c>
      <c r="AN143">
        <v>0</v>
      </c>
      <c r="AO143">
        <v>0</v>
      </c>
      <c r="AP143">
        <v>1</v>
      </c>
      <c r="AQ143">
        <v>0</v>
      </c>
      <c r="AR143">
        <v>0</v>
      </c>
      <c r="AS143" t="s">
        <v>3</v>
      </c>
      <c r="AT143">
        <v>0.1</v>
      </c>
      <c r="AU143" t="s">
        <v>3</v>
      </c>
      <c r="AV143">
        <v>0</v>
      </c>
      <c r="AW143">
        <v>2</v>
      </c>
      <c r="AX143">
        <v>422851909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ROUND(Y143*Source!I144,9)</f>
        <v>5.9999999999999995E-4</v>
      </c>
      <c r="CY143">
        <f>AA143</f>
        <v>0</v>
      </c>
      <c r="CZ143">
        <f>AE143</f>
        <v>0</v>
      </c>
      <c r="DA143">
        <f>AI143</f>
        <v>1</v>
      </c>
      <c r="DB143">
        <f t="shared" si="68"/>
        <v>0</v>
      </c>
      <c r="DC143">
        <f t="shared" si="69"/>
        <v>0</v>
      </c>
      <c r="DD143" t="s">
        <v>3</v>
      </c>
      <c r="DE143" t="s">
        <v>3</v>
      </c>
      <c r="DF143">
        <f t="shared" si="70"/>
        <v>0</v>
      </c>
      <c r="DG143">
        <f t="shared" si="63"/>
        <v>0</v>
      </c>
      <c r="DH143">
        <f t="shared" si="64"/>
        <v>0</v>
      </c>
      <c r="DI143">
        <f t="shared" si="66"/>
        <v>0</v>
      </c>
      <c r="DJ143">
        <f>DF143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ROW(Source!A145)</f>
        <v>145</v>
      </c>
      <c r="B144">
        <v>422441546</v>
      </c>
      <c r="C144">
        <v>422851898</v>
      </c>
      <c r="D144">
        <v>385749878</v>
      </c>
      <c r="E144">
        <v>1079</v>
      </c>
      <c r="F144">
        <v>1</v>
      </c>
      <c r="G144">
        <v>1079</v>
      </c>
      <c r="H144">
        <v>1</v>
      </c>
      <c r="I144" t="s">
        <v>268</v>
      </c>
      <c r="J144" t="s">
        <v>3</v>
      </c>
      <c r="K144" t="s">
        <v>269</v>
      </c>
      <c r="L144">
        <v>1191</v>
      </c>
      <c r="N144">
        <v>1013</v>
      </c>
      <c r="O144" t="s">
        <v>270</v>
      </c>
      <c r="P144" t="s">
        <v>270</v>
      </c>
      <c r="Q144">
        <v>1</v>
      </c>
      <c r="W144">
        <v>0</v>
      </c>
      <c r="X144">
        <v>476480486</v>
      </c>
      <c r="Y144">
        <f t="shared" si="67"/>
        <v>135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5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135</v>
      </c>
      <c r="AU144" t="s">
        <v>3</v>
      </c>
      <c r="AV144">
        <v>1</v>
      </c>
      <c r="AW144">
        <v>2</v>
      </c>
      <c r="AX144">
        <v>422851899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ROUND(AT144*Source!I145*AH144*AL144,2)</f>
        <v>0</v>
      </c>
      <c r="CV144">
        <f>ROUND(Y144*Source!I145,9)</f>
        <v>0.81</v>
      </c>
      <c r="CW144">
        <v>0</v>
      </c>
      <c r="CX144">
        <f>ROUND(Y144*Source!I145,9)</f>
        <v>0.81</v>
      </c>
      <c r="CY144">
        <f>AD144</f>
        <v>0</v>
      </c>
      <c r="CZ144">
        <f>AH144</f>
        <v>0</v>
      </c>
      <c r="DA144">
        <f>AL144</f>
        <v>1</v>
      </c>
      <c r="DB144">
        <f t="shared" si="68"/>
        <v>0</v>
      </c>
      <c r="DC144">
        <f t="shared" si="69"/>
        <v>0</v>
      </c>
      <c r="DD144" t="s">
        <v>3</v>
      </c>
      <c r="DE144" t="s">
        <v>3</v>
      </c>
      <c r="DF144">
        <f t="shared" si="70"/>
        <v>0</v>
      </c>
      <c r="DG144">
        <f t="shared" si="63"/>
        <v>0</v>
      </c>
      <c r="DH144">
        <f t="shared" si="64"/>
        <v>0</v>
      </c>
      <c r="DI144">
        <f t="shared" si="66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ROW(Source!A145)</f>
        <v>145</v>
      </c>
      <c r="B145">
        <v>422441546</v>
      </c>
      <c r="C145">
        <v>422851898</v>
      </c>
      <c r="D145">
        <v>385848281</v>
      </c>
      <c r="E145">
        <v>1</v>
      </c>
      <c r="F145">
        <v>1</v>
      </c>
      <c r="G145">
        <v>1079</v>
      </c>
      <c r="H145">
        <v>2</v>
      </c>
      <c r="I145" t="s">
        <v>336</v>
      </c>
      <c r="J145" t="s">
        <v>337</v>
      </c>
      <c r="K145" t="s">
        <v>338</v>
      </c>
      <c r="L145">
        <v>1368</v>
      </c>
      <c r="N145">
        <v>1011</v>
      </c>
      <c r="O145" t="s">
        <v>274</v>
      </c>
      <c r="P145" t="s">
        <v>274</v>
      </c>
      <c r="Q145">
        <v>1</v>
      </c>
      <c r="W145">
        <v>0</v>
      </c>
      <c r="X145">
        <v>286027929</v>
      </c>
      <c r="Y145">
        <f t="shared" si="67"/>
        <v>8</v>
      </c>
      <c r="AA145">
        <v>0</v>
      </c>
      <c r="AB145">
        <v>299.89</v>
      </c>
      <c r="AC145">
        <v>0</v>
      </c>
      <c r="AD145">
        <v>0</v>
      </c>
      <c r="AE145">
        <v>0</v>
      </c>
      <c r="AF145">
        <v>24.95</v>
      </c>
      <c r="AG145">
        <v>0</v>
      </c>
      <c r="AH145">
        <v>0</v>
      </c>
      <c r="AI145">
        <v>1</v>
      </c>
      <c r="AJ145">
        <v>11.48</v>
      </c>
      <c r="AK145">
        <v>55.67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8</v>
      </c>
      <c r="AU145" t="s">
        <v>3</v>
      </c>
      <c r="AV145">
        <v>0</v>
      </c>
      <c r="AW145">
        <v>2</v>
      </c>
      <c r="AX145">
        <v>422851900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ROUND(Y145*Source!I145*DO145,9)</f>
        <v>0</v>
      </c>
      <c r="CX145">
        <f>ROUND(Y145*Source!I145,9)</f>
        <v>4.8000000000000001E-2</v>
      </c>
      <c r="CY145">
        <f t="shared" ref="CY145:CY150" si="75">AB145</f>
        <v>299.89</v>
      </c>
      <c r="CZ145">
        <f t="shared" ref="CZ145:CZ150" si="76">AF145</f>
        <v>24.95</v>
      </c>
      <c r="DA145">
        <f t="shared" ref="DA145:DA150" si="77">AJ145</f>
        <v>11.48</v>
      </c>
      <c r="DB145">
        <f t="shared" si="68"/>
        <v>199.6</v>
      </c>
      <c r="DC145">
        <f t="shared" si="69"/>
        <v>0</v>
      </c>
      <c r="DD145" t="s">
        <v>3</v>
      </c>
      <c r="DE145" t="s">
        <v>3</v>
      </c>
      <c r="DF145">
        <f t="shared" si="70"/>
        <v>0</v>
      </c>
      <c r="DG145">
        <f t="shared" ref="DG145:DG150" si="78">ROUND(ROUND(AF145*AJ145,2)*CX145,2)</f>
        <v>13.75</v>
      </c>
      <c r="DH145">
        <f t="shared" ref="DH145:DH150" si="79">ROUND(ROUND(AG145*AK145,2)*CX145,2)</f>
        <v>0</v>
      </c>
      <c r="DI145">
        <f t="shared" si="66"/>
        <v>0</v>
      </c>
      <c r="DJ145">
        <f t="shared" ref="DJ145:DJ150" si="80">DG145</f>
        <v>13.75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ROW(Source!A145)</f>
        <v>145</v>
      </c>
      <c r="B146">
        <v>422441546</v>
      </c>
      <c r="C146">
        <v>422851898</v>
      </c>
      <c r="D146">
        <v>385848342</v>
      </c>
      <c r="E146">
        <v>1</v>
      </c>
      <c r="F146">
        <v>1</v>
      </c>
      <c r="G146">
        <v>1079</v>
      </c>
      <c r="H146">
        <v>2</v>
      </c>
      <c r="I146" t="s">
        <v>339</v>
      </c>
      <c r="J146" t="s">
        <v>340</v>
      </c>
      <c r="K146" t="s">
        <v>341</v>
      </c>
      <c r="L146">
        <v>1368</v>
      </c>
      <c r="N146">
        <v>1011</v>
      </c>
      <c r="O146" t="s">
        <v>274</v>
      </c>
      <c r="P146" t="s">
        <v>274</v>
      </c>
      <c r="Q146">
        <v>1</v>
      </c>
      <c r="W146">
        <v>0</v>
      </c>
      <c r="X146">
        <v>263761817</v>
      </c>
      <c r="Y146">
        <f t="shared" si="67"/>
        <v>2</v>
      </c>
      <c r="AA146">
        <v>0</v>
      </c>
      <c r="AB146">
        <v>49.35</v>
      </c>
      <c r="AC146">
        <v>0</v>
      </c>
      <c r="AD146">
        <v>0</v>
      </c>
      <c r="AE146">
        <v>0</v>
      </c>
      <c r="AF146">
        <v>4.6900000000000004</v>
      </c>
      <c r="AG146">
        <v>0</v>
      </c>
      <c r="AH146">
        <v>0</v>
      </c>
      <c r="AI146">
        <v>1</v>
      </c>
      <c r="AJ146">
        <v>10.050000000000001</v>
      </c>
      <c r="AK146">
        <v>55.67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2</v>
      </c>
      <c r="AU146" t="s">
        <v>3</v>
      </c>
      <c r="AV146">
        <v>0</v>
      </c>
      <c r="AW146">
        <v>2</v>
      </c>
      <c r="AX146">
        <v>422851901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ROUND(Y146*Source!I145*DO146,9)</f>
        <v>0</v>
      </c>
      <c r="CX146">
        <f>ROUND(Y146*Source!I145,9)</f>
        <v>1.2E-2</v>
      </c>
      <c r="CY146">
        <f t="shared" si="75"/>
        <v>49.35</v>
      </c>
      <c r="CZ146">
        <f t="shared" si="76"/>
        <v>4.6900000000000004</v>
      </c>
      <c r="DA146">
        <f t="shared" si="77"/>
        <v>10.050000000000001</v>
      </c>
      <c r="DB146">
        <f t="shared" si="68"/>
        <v>9.3800000000000008</v>
      </c>
      <c r="DC146">
        <f t="shared" si="69"/>
        <v>0</v>
      </c>
      <c r="DD146" t="s">
        <v>3</v>
      </c>
      <c r="DE146" t="s">
        <v>3</v>
      </c>
      <c r="DF146">
        <f t="shared" si="70"/>
        <v>0</v>
      </c>
      <c r="DG146">
        <f t="shared" si="78"/>
        <v>0.56999999999999995</v>
      </c>
      <c r="DH146">
        <f t="shared" si="79"/>
        <v>0</v>
      </c>
      <c r="DI146">
        <f t="shared" si="66"/>
        <v>0</v>
      </c>
      <c r="DJ146">
        <f t="shared" si="80"/>
        <v>0.56999999999999995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ROW(Source!A145)</f>
        <v>145</v>
      </c>
      <c r="B147">
        <v>422441546</v>
      </c>
      <c r="C147">
        <v>422851898</v>
      </c>
      <c r="D147">
        <v>385848480</v>
      </c>
      <c r="E147">
        <v>1</v>
      </c>
      <c r="F147">
        <v>1</v>
      </c>
      <c r="G147">
        <v>1079</v>
      </c>
      <c r="H147">
        <v>2</v>
      </c>
      <c r="I147" t="s">
        <v>342</v>
      </c>
      <c r="J147" t="s">
        <v>343</v>
      </c>
      <c r="K147" t="s">
        <v>344</v>
      </c>
      <c r="L147">
        <v>1368</v>
      </c>
      <c r="N147">
        <v>1011</v>
      </c>
      <c r="O147" t="s">
        <v>274</v>
      </c>
      <c r="P147" t="s">
        <v>274</v>
      </c>
      <c r="Q147">
        <v>1</v>
      </c>
      <c r="W147">
        <v>0</v>
      </c>
      <c r="X147">
        <v>-450511802</v>
      </c>
      <c r="Y147">
        <f t="shared" si="67"/>
        <v>30</v>
      </c>
      <c r="AA147">
        <v>0</v>
      </c>
      <c r="AB147">
        <v>62.72</v>
      </c>
      <c r="AC147">
        <v>0</v>
      </c>
      <c r="AD147">
        <v>0</v>
      </c>
      <c r="AE147">
        <v>0</v>
      </c>
      <c r="AF147">
        <v>6.1</v>
      </c>
      <c r="AG147">
        <v>0</v>
      </c>
      <c r="AH147">
        <v>0</v>
      </c>
      <c r="AI147">
        <v>1</v>
      </c>
      <c r="AJ147">
        <v>9.82</v>
      </c>
      <c r="AK147">
        <v>55.67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30</v>
      </c>
      <c r="AU147" t="s">
        <v>3</v>
      </c>
      <c r="AV147">
        <v>0</v>
      </c>
      <c r="AW147">
        <v>2</v>
      </c>
      <c r="AX147">
        <v>422851902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ROUND(Y147*Source!I145*DO147,9)</f>
        <v>0</v>
      </c>
      <c r="CX147">
        <f>ROUND(Y147*Source!I145,9)</f>
        <v>0.18</v>
      </c>
      <c r="CY147">
        <f t="shared" si="75"/>
        <v>62.72</v>
      </c>
      <c r="CZ147">
        <f t="shared" si="76"/>
        <v>6.1</v>
      </c>
      <c r="DA147">
        <f t="shared" si="77"/>
        <v>9.82</v>
      </c>
      <c r="DB147">
        <f t="shared" si="68"/>
        <v>183</v>
      </c>
      <c r="DC147">
        <f t="shared" si="69"/>
        <v>0</v>
      </c>
      <c r="DD147" t="s">
        <v>3</v>
      </c>
      <c r="DE147" t="s">
        <v>3</v>
      </c>
      <c r="DF147">
        <f t="shared" si="70"/>
        <v>0</v>
      </c>
      <c r="DG147">
        <f t="shared" si="78"/>
        <v>10.78</v>
      </c>
      <c r="DH147">
        <f t="shared" si="79"/>
        <v>0</v>
      </c>
      <c r="DI147">
        <f t="shared" si="66"/>
        <v>0</v>
      </c>
      <c r="DJ147">
        <f t="shared" si="80"/>
        <v>10.78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ROW(Source!A145)</f>
        <v>145</v>
      </c>
      <c r="B148">
        <v>422441546</v>
      </c>
      <c r="C148">
        <v>422851898</v>
      </c>
      <c r="D148">
        <v>385848608</v>
      </c>
      <c r="E148">
        <v>1</v>
      </c>
      <c r="F148">
        <v>1</v>
      </c>
      <c r="G148">
        <v>1079</v>
      </c>
      <c r="H148">
        <v>2</v>
      </c>
      <c r="I148" t="s">
        <v>276</v>
      </c>
      <c r="J148" t="s">
        <v>277</v>
      </c>
      <c r="K148" t="s">
        <v>278</v>
      </c>
      <c r="L148">
        <v>1368</v>
      </c>
      <c r="N148">
        <v>1011</v>
      </c>
      <c r="O148" t="s">
        <v>274</v>
      </c>
      <c r="P148" t="s">
        <v>274</v>
      </c>
      <c r="Q148">
        <v>1</v>
      </c>
      <c r="W148">
        <v>0</v>
      </c>
      <c r="X148">
        <v>654681671</v>
      </c>
      <c r="Y148">
        <f t="shared" si="67"/>
        <v>0.02</v>
      </c>
      <c r="AA148">
        <v>0</v>
      </c>
      <c r="AB148">
        <v>1451.26</v>
      </c>
      <c r="AC148">
        <v>735.58</v>
      </c>
      <c r="AD148">
        <v>0</v>
      </c>
      <c r="AE148">
        <v>0</v>
      </c>
      <c r="AF148">
        <v>83.1</v>
      </c>
      <c r="AG148">
        <v>12.62</v>
      </c>
      <c r="AH148">
        <v>0</v>
      </c>
      <c r="AI148">
        <v>1</v>
      </c>
      <c r="AJ148">
        <v>16.68</v>
      </c>
      <c r="AK148">
        <v>55.67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0.02</v>
      </c>
      <c r="AU148" t="s">
        <v>3</v>
      </c>
      <c r="AV148">
        <v>0</v>
      </c>
      <c r="AW148">
        <v>2</v>
      </c>
      <c r="AX148">
        <v>422851903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ROUND(Y148*Source!I145*DO148,9)</f>
        <v>1.5143999999999999E-3</v>
      </c>
      <c r="CX148">
        <f>ROUND(Y148*Source!I145,9)</f>
        <v>1.2E-4</v>
      </c>
      <c r="CY148">
        <f t="shared" si="75"/>
        <v>1451.26</v>
      </c>
      <c r="CZ148">
        <f t="shared" si="76"/>
        <v>83.1</v>
      </c>
      <c r="DA148">
        <f t="shared" si="77"/>
        <v>16.68</v>
      </c>
      <c r="DB148">
        <f t="shared" si="68"/>
        <v>1.66</v>
      </c>
      <c r="DC148">
        <f t="shared" si="69"/>
        <v>0.25</v>
      </c>
      <c r="DD148" t="s">
        <v>3</v>
      </c>
      <c r="DE148" t="s">
        <v>3</v>
      </c>
      <c r="DF148">
        <f t="shared" si="70"/>
        <v>0</v>
      </c>
      <c r="DG148">
        <f t="shared" si="78"/>
        <v>0.17</v>
      </c>
      <c r="DH148">
        <f t="shared" si="79"/>
        <v>0.08</v>
      </c>
      <c r="DI148">
        <f t="shared" si="66"/>
        <v>0</v>
      </c>
      <c r="DJ148">
        <f t="shared" si="80"/>
        <v>0.17</v>
      </c>
      <c r="DK148">
        <v>0</v>
      </c>
      <c r="DL148" t="s">
        <v>275</v>
      </c>
      <c r="DM148">
        <v>0</v>
      </c>
      <c r="DN148" t="s">
        <v>270</v>
      </c>
      <c r="DO148">
        <v>12.62</v>
      </c>
    </row>
    <row r="149" spans="1:119" x14ac:dyDescent="0.2">
      <c r="A149">
        <f>ROW(Source!A145)</f>
        <v>145</v>
      </c>
      <c r="B149">
        <v>422441546</v>
      </c>
      <c r="C149">
        <v>422851898</v>
      </c>
      <c r="D149">
        <v>385848735</v>
      </c>
      <c r="E149">
        <v>1</v>
      </c>
      <c r="F149">
        <v>1</v>
      </c>
      <c r="G149">
        <v>1079</v>
      </c>
      <c r="H149">
        <v>2</v>
      </c>
      <c r="I149" t="s">
        <v>345</v>
      </c>
      <c r="J149" t="s">
        <v>346</v>
      </c>
      <c r="K149" t="s">
        <v>347</v>
      </c>
      <c r="L149">
        <v>1368</v>
      </c>
      <c r="N149">
        <v>1011</v>
      </c>
      <c r="O149" t="s">
        <v>274</v>
      </c>
      <c r="P149" t="s">
        <v>274</v>
      </c>
      <c r="Q149">
        <v>1</v>
      </c>
      <c r="W149">
        <v>0</v>
      </c>
      <c r="X149">
        <v>-1458718093</v>
      </c>
      <c r="Y149">
        <f t="shared" si="67"/>
        <v>3</v>
      </c>
      <c r="AA149">
        <v>0</v>
      </c>
      <c r="AB149">
        <v>7.71</v>
      </c>
      <c r="AC149">
        <v>0</v>
      </c>
      <c r="AD149">
        <v>0</v>
      </c>
      <c r="AE149">
        <v>0</v>
      </c>
      <c r="AF149">
        <v>0.8</v>
      </c>
      <c r="AG149">
        <v>0</v>
      </c>
      <c r="AH149">
        <v>0</v>
      </c>
      <c r="AI149">
        <v>1</v>
      </c>
      <c r="AJ149">
        <v>9.1999999999999993</v>
      </c>
      <c r="AK149">
        <v>55.67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3</v>
      </c>
      <c r="AU149" t="s">
        <v>3</v>
      </c>
      <c r="AV149">
        <v>0</v>
      </c>
      <c r="AW149">
        <v>2</v>
      </c>
      <c r="AX149">
        <v>422851905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ROUND(Y149*Source!I145*DO149,9)</f>
        <v>0</v>
      </c>
      <c r="CX149">
        <f>ROUND(Y149*Source!I145,9)</f>
        <v>1.7999999999999999E-2</v>
      </c>
      <c r="CY149">
        <f t="shared" si="75"/>
        <v>7.71</v>
      </c>
      <c r="CZ149">
        <f t="shared" si="76"/>
        <v>0.8</v>
      </c>
      <c r="DA149">
        <f t="shared" si="77"/>
        <v>9.1999999999999993</v>
      </c>
      <c r="DB149">
        <f t="shared" si="68"/>
        <v>2.4</v>
      </c>
      <c r="DC149">
        <f t="shared" si="69"/>
        <v>0</v>
      </c>
      <c r="DD149" t="s">
        <v>3</v>
      </c>
      <c r="DE149" t="s">
        <v>3</v>
      </c>
      <c r="DF149">
        <f t="shared" si="70"/>
        <v>0</v>
      </c>
      <c r="DG149">
        <f t="shared" si="78"/>
        <v>0.13</v>
      </c>
      <c r="DH149">
        <f t="shared" si="79"/>
        <v>0</v>
      </c>
      <c r="DI149">
        <f t="shared" si="66"/>
        <v>0</v>
      </c>
      <c r="DJ149">
        <f t="shared" si="80"/>
        <v>0.13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ROW(Source!A145)</f>
        <v>145</v>
      </c>
      <c r="B150">
        <v>422441546</v>
      </c>
      <c r="C150">
        <v>422851898</v>
      </c>
      <c r="D150">
        <v>385847847</v>
      </c>
      <c r="E150">
        <v>1</v>
      </c>
      <c r="F150">
        <v>1</v>
      </c>
      <c r="G150">
        <v>1079</v>
      </c>
      <c r="H150">
        <v>2</v>
      </c>
      <c r="I150" t="s">
        <v>348</v>
      </c>
      <c r="J150" t="s">
        <v>349</v>
      </c>
      <c r="K150" t="s">
        <v>350</v>
      </c>
      <c r="L150">
        <v>1368</v>
      </c>
      <c r="N150">
        <v>1011</v>
      </c>
      <c r="O150" t="s">
        <v>274</v>
      </c>
      <c r="P150" t="s">
        <v>274</v>
      </c>
      <c r="Q150">
        <v>1</v>
      </c>
      <c r="W150">
        <v>0</v>
      </c>
      <c r="X150">
        <v>-294230152</v>
      </c>
      <c r="Y150">
        <f t="shared" si="67"/>
        <v>0.02</v>
      </c>
      <c r="AA150">
        <v>0</v>
      </c>
      <c r="AB150">
        <v>2637.53</v>
      </c>
      <c r="AC150">
        <v>986.79</v>
      </c>
      <c r="AD150">
        <v>0</v>
      </c>
      <c r="AE150">
        <v>0</v>
      </c>
      <c r="AF150">
        <v>179.17</v>
      </c>
      <c r="AG150">
        <v>16.93</v>
      </c>
      <c r="AH150">
        <v>0</v>
      </c>
      <c r="AI150">
        <v>1</v>
      </c>
      <c r="AJ150">
        <v>14.06</v>
      </c>
      <c r="AK150">
        <v>55.67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0.02</v>
      </c>
      <c r="AU150" t="s">
        <v>3</v>
      </c>
      <c r="AV150">
        <v>0</v>
      </c>
      <c r="AW150">
        <v>2</v>
      </c>
      <c r="AX150">
        <v>422851904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ROUND(Y150*Source!I145*DO150,9)</f>
        <v>2.0316000000000002E-3</v>
      </c>
      <c r="CX150">
        <f>ROUND(Y150*Source!I145,9)</f>
        <v>1.2E-4</v>
      </c>
      <c r="CY150">
        <f t="shared" si="75"/>
        <v>2637.53</v>
      </c>
      <c r="CZ150">
        <f t="shared" si="76"/>
        <v>179.17</v>
      </c>
      <c r="DA150">
        <f t="shared" si="77"/>
        <v>14.06</v>
      </c>
      <c r="DB150">
        <f t="shared" si="68"/>
        <v>3.58</v>
      </c>
      <c r="DC150">
        <f t="shared" si="69"/>
        <v>0.34</v>
      </c>
      <c r="DD150" t="s">
        <v>3</v>
      </c>
      <c r="DE150" t="s">
        <v>3</v>
      </c>
      <c r="DF150">
        <f t="shared" si="70"/>
        <v>0</v>
      </c>
      <c r="DG150">
        <f t="shared" si="78"/>
        <v>0.3</v>
      </c>
      <c r="DH150">
        <f t="shared" si="79"/>
        <v>0.11</v>
      </c>
      <c r="DI150">
        <f t="shared" si="66"/>
        <v>0</v>
      </c>
      <c r="DJ150">
        <f t="shared" si="80"/>
        <v>0.3</v>
      </c>
      <c r="DK150">
        <v>0</v>
      </c>
      <c r="DL150" t="s">
        <v>275</v>
      </c>
      <c r="DM150">
        <v>0</v>
      </c>
      <c r="DN150" t="s">
        <v>270</v>
      </c>
      <c r="DO150">
        <v>16.93</v>
      </c>
    </row>
    <row r="151" spans="1:119" x14ac:dyDescent="0.2">
      <c r="A151">
        <f>ROW(Source!A145)</f>
        <v>145</v>
      </c>
      <c r="B151">
        <v>422441546</v>
      </c>
      <c r="C151">
        <v>422851898</v>
      </c>
      <c r="D151">
        <v>385816589</v>
      </c>
      <c r="E151">
        <v>1</v>
      </c>
      <c r="F151">
        <v>1</v>
      </c>
      <c r="G151">
        <v>1079</v>
      </c>
      <c r="H151">
        <v>3</v>
      </c>
      <c r="I151" t="s">
        <v>351</v>
      </c>
      <c r="J151" t="s">
        <v>352</v>
      </c>
      <c r="K151" t="s">
        <v>353</v>
      </c>
      <c r="L151">
        <v>1346</v>
      </c>
      <c r="N151">
        <v>1009</v>
      </c>
      <c r="O151" t="s">
        <v>182</v>
      </c>
      <c r="P151" t="s">
        <v>182</v>
      </c>
      <c r="Q151">
        <v>1</v>
      </c>
      <c r="W151">
        <v>0</v>
      </c>
      <c r="X151">
        <v>-1694093061</v>
      </c>
      <c r="Y151">
        <f t="shared" si="67"/>
        <v>0.8</v>
      </c>
      <c r="AA151">
        <v>23.97</v>
      </c>
      <c r="AB151">
        <v>0</v>
      </c>
      <c r="AC151">
        <v>0</v>
      </c>
      <c r="AD151">
        <v>0</v>
      </c>
      <c r="AE151">
        <v>1.61</v>
      </c>
      <c r="AF151">
        <v>0</v>
      </c>
      <c r="AG151">
        <v>0</v>
      </c>
      <c r="AH151">
        <v>0</v>
      </c>
      <c r="AI151">
        <v>14.89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0.8</v>
      </c>
      <c r="AU151" t="s">
        <v>3</v>
      </c>
      <c r="AV151">
        <v>0</v>
      </c>
      <c r="AW151">
        <v>2</v>
      </c>
      <c r="AX151">
        <v>422851906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ROUND(Y151*Source!I145,9)</f>
        <v>4.7999999999999996E-3</v>
      </c>
      <c r="CY151">
        <f>AA151</f>
        <v>23.97</v>
      </c>
      <c r="CZ151">
        <f>AE151</f>
        <v>1.61</v>
      </c>
      <c r="DA151">
        <f>AI151</f>
        <v>14.89</v>
      </c>
      <c r="DB151">
        <f t="shared" si="68"/>
        <v>1.29</v>
      </c>
      <c r="DC151">
        <f t="shared" si="69"/>
        <v>0</v>
      </c>
      <c r="DD151" t="s">
        <v>3</v>
      </c>
      <c r="DE151" t="s">
        <v>3</v>
      </c>
      <c r="DF151">
        <f>ROUND(ROUND(AE151*AI151,2)*CX151,2)</f>
        <v>0.12</v>
      </c>
      <c r="DG151">
        <f t="shared" ref="DG151:DG181" si="81">ROUND(ROUND(AF151,2)*CX151,2)</f>
        <v>0</v>
      </c>
      <c r="DH151">
        <f t="shared" ref="DH151:DH181" si="82">ROUND(ROUND(AG151,2)*CX151,2)</f>
        <v>0</v>
      </c>
      <c r="DI151">
        <f t="shared" si="66"/>
        <v>0</v>
      </c>
      <c r="DJ151">
        <f>DF151</f>
        <v>0.12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ROW(Source!A145)</f>
        <v>145</v>
      </c>
      <c r="B152">
        <v>422441546</v>
      </c>
      <c r="C152">
        <v>422851898</v>
      </c>
      <c r="D152">
        <v>385817073</v>
      </c>
      <c r="E152">
        <v>1</v>
      </c>
      <c r="F152">
        <v>1</v>
      </c>
      <c r="G152">
        <v>1079</v>
      </c>
      <c r="H152">
        <v>3</v>
      </c>
      <c r="I152" t="s">
        <v>354</v>
      </c>
      <c r="J152" t="s">
        <v>355</v>
      </c>
      <c r="K152" t="s">
        <v>356</v>
      </c>
      <c r="L152">
        <v>1327</v>
      </c>
      <c r="N152">
        <v>1005</v>
      </c>
      <c r="O152" t="s">
        <v>357</v>
      </c>
      <c r="P152" t="s">
        <v>357</v>
      </c>
      <c r="Q152">
        <v>1</v>
      </c>
      <c r="W152">
        <v>0</v>
      </c>
      <c r="X152">
        <v>-1704399903</v>
      </c>
      <c r="Y152">
        <f t="shared" si="67"/>
        <v>140</v>
      </c>
      <c r="AA152">
        <v>9.92</v>
      </c>
      <c r="AB152">
        <v>0</v>
      </c>
      <c r="AC152">
        <v>0</v>
      </c>
      <c r="AD152">
        <v>0</v>
      </c>
      <c r="AE152">
        <v>3.66</v>
      </c>
      <c r="AF152">
        <v>0</v>
      </c>
      <c r="AG152">
        <v>0</v>
      </c>
      <c r="AH152">
        <v>0</v>
      </c>
      <c r="AI152">
        <v>2.71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140</v>
      </c>
      <c r="AU152" t="s">
        <v>3</v>
      </c>
      <c r="AV152">
        <v>0</v>
      </c>
      <c r="AW152">
        <v>2</v>
      </c>
      <c r="AX152">
        <v>422851907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ROUND(Y152*Source!I145,9)</f>
        <v>0.84</v>
      </c>
      <c r="CY152">
        <f>AA152</f>
        <v>9.92</v>
      </c>
      <c r="CZ152">
        <f>AE152</f>
        <v>3.66</v>
      </c>
      <c r="DA152">
        <f>AI152</f>
        <v>2.71</v>
      </c>
      <c r="DB152">
        <f t="shared" si="68"/>
        <v>512.4</v>
      </c>
      <c r="DC152">
        <f t="shared" si="69"/>
        <v>0</v>
      </c>
      <c r="DD152" t="s">
        <v>3</v>
      </c>
      <c r="DE152" t="s">
        <v>3</v>
      </c>
      <c r="DF152">
        <f>ROUND(ROUND(AE152*AI152,2)*CX152,2)</f>
        <v>8.33</v>
      </c>
      <c r="DG152">
        <f t="shared" si="81"/>
        <v>0</v>
      </c>
      <c r="DH152">
        <f t="shared" si="82"/>
        <v>0</v>
      </c>
      <c r="DI152">
        <f t="shared" si="66"/>
        <v>0</v>
      </c>
      <c r="DJ152">
        <f>DF152</f>
        <v>8.33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ROW(Source!A145)</f>
        <v>145</v>
      </c>
      <c r="B153">
        <v>422441546</v>
      </c>
      <c r="C153">
        <v>422851898</v>
      </c>
      <c r="D153">
        <v>385817190</v>
      </c>
      <c r="E153">
        <v>1</v>
      </c>
      <c r="F153">
        <v>1</v>
      </c>
      <c r="G153">
        <v>1079</v>
      </c>
      <c r="H153">
        <v>3</v>
      </c>
      <c r="I153" t="s">
        <v>358</v>
      </c>
      <c r="J153" t="s">
        <v>359</v>
      </c>
      <c r="K153" t="s">
        <v>360</v>
      </c>
      <c r="L153">
        <v>1348</v>
      </c>
      <c r="N153">
        <v>1009</v>
      </c>
      <c r="O153" t="s">
        <v>179</v>
      </c>
      <c r="P153" t="s">
        <v>179</v>
      </c>
      <c r="Q153">
        <v>1000</v>
      </c>
      <c r="W153">
        <v>0</v>
      </c>
      <c r="X153">
        <v>1391587098</v>
      </c>
      <c r="Y153">
        <f t="shared" si="67"/>
        <v>2.0000000000000001E-4</v>
      </c>
      <c r="AA153">
        <v>124135.31</v>
      </c>
      <c r="AB153">
        <v>0</v>
      </c>
      <c r="AC153">
        <v>0</v>
      </c>
      <c r="AD153">
        <v>0</v>
      </c>
      <c r="AE153">
        <v>13596.42</v>
      </c>
      <c r="AF153">
        <v>0</v>
      </c>
      <c r="AG153">
        <v>0</v>
      </c>
      <c r="AH153">
        <v>0</v>
      </c>
      <c r="AI153">
        <v>9.1300000000000008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2.0000000000000001E-4</v>
      </c>
      <c r="AU153" t="s">
        <v>3</v>
      </c>
      <c r="AV153">
        <v>0</v>
      </c>
      <c r="AW153">
        <v>2</v>
      </c>
      <c r="AX153">
        <v>422851908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ROUND(Y153*Source!I145,9)</f>
        <v>1.1999999999999999E-6</v>
      </c>
      <c r="CY153">
        <f>AA153</f>
        <v>124135.31</v>
      </c>
      <c r="CZ153">
        <f>AE153</f>
        <v>13596.42</v>
      </c>
      <c r="DA153">
        <f>AI153</f>
        <v>9.1300000000000008</v>
      </c>
      <c r="DB153">
        <f t="shared" si="68"/>
        <v>2.72</v>
      </c>
      <c r="DC153">
        <f t="shared" si="69"/>
        <v>0</v>
      </c>
      <c r="DD153" t="s">
        <v>3</v>
      </c>
      <c r="DE153" t="s">
        <v>3</v>
      </c>
      <c r="DF153">
        <f>ROUND(ROUND(AE153*AI153,2)*CX153,2)</f>
        <v>0.15</v>
      </c>
      <c r="DG153">
        <f t="shared" si="81"/>
        <v>0</v>
      </c>
      <c r="DH153">
        <f t="shared" si="82"/>
        <v>0</v>
      </c>
      <c r="DI153">
        <f t="shared" si="66"/>
        <v>0</v>
      </c>
      <c r="DJ153">
        <f>DF153</f>
        <v>0.15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ROW(Source!A145)</f>
        <v>145</v>
      </c>
      <c r="B154">
        <v>422441546</v>
      </c>
      <c r="C154">
        <v>422851898</v>
      </c>
      <c r="D154">
        <v>385785496</v>
      </c>
      <c r="E154">
        <v>1079</v>
      </c>
      <c r="F154">
        <v>1</v>
      </c>
      <c r="G154">
        <v>1079</v>
      </c>
      <c r="H154">
        <v>3</v>
      </c>
      <c r="I154" t="s">
        <v>177</v>
      </c>
      <c r="J154" t="s">
        <v>3</v>
      </c>
      <c r="K154" t="s">
        <v>178</v>
      </c>
      <c r="L154">
        <v>1348</v>
      </c>
      <c r="N154">
        <v>1009</v>
      </c>
      <c r="O154" t="s">
        <v>179</v>
      </c>
      <c r="P154" t="s">
        <v>179</v>
      </c>
      <c r="Q154">
        <v>1000</v>
      </c>
      <c r="W154">
        <v>0</v>
      </c>
      <c r="X154">
        <v>1110938195</v>
      </c>
      <c r="Y154">
        <f t="shared" si="67"/>
        <v>0.1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9.86</v>
      </c>
      <c r="AJ154">
        <v>1</v>
      </c>
      <c r="AK154">
        <v>1</v>
      </c>
      <c r="AL154">
        <v>1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 t="s">
        <v>3</v>
      </c>
      <c r="AT154">
        <v>0.1</v>
      </c>
      <c r="AU154" t="s">
        <v>3</v>
      </c>
      <c r="AV154">
        <v>0</v>
      </c>
      <c r="AW154">
        <v>2</v>
      </c>
      <c r="AX154">
        <v>422851909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ROUND(Y154*Source!I145,9)</f>
        <v>5.9999999999999995E-4</v>
      </c>
      <c r="CY154">
        <f>AA154</f>
        <v>0</v>
      </c>
      <c r="CZ154">
        <f>AE154</f>
        <v>0</v>
      </c>
      <c r="DA154">
        <f>AI154</f>
        <v>9.86</v>
      </c>
      <c r="DB154">
        <f t="shared" si="68"/>
        <v>0</v>
      </c>
      <c r="DC154">
        <f t="shared" si="69"/>
        <v>0</v>
      </c>
      <c r="DD154" t="s">
        <v>3</v>
      </c>
      <c r="DE154" t="s">
        <v>3</v>
      </c>
      <c r="DF154">
        <f>ROUND(ROUND(AE154*AI154,2)*CX154,2)</f>
        <v>0</v>
      </c>
      <c r="DG154">
        <f t="shared" si="81"/>
        <v>0</v>
      </c>
      <c r="DH154">
        <f t="shared" si="82"/>
        <v>0</v>
      </c>
      <c r="DI154">
        <f t="shared" si="66"/>
        <v>0</v>
      </c>
      <c r="DJ154">
        <f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ROW(Source!A150)</f>
        <v>150</v>
      </c>
      <c r="B155">
        <v>422441548</v>
      </c>
      <c r="C155">
        <v>422852017</v>
      </c>
      <c r="D155">
        <v>385749878</v>
      </c>
      <c r="E155">
        <v>1079</v>
      </c>
      <c r="F155">
        <v>1</v>
      </c>
      <c r="G155">
        <v>1079</v>
      </c>
      <c r="H155">
        <v>1</v>
      </c>
      <c r="I155" t="s">
        <v>268</v>
      </c>
      <c r="J155" t="s">
        <v>3</v>
      </c>
      <c r="K155" t="s">
        <v>269</v>
      </c>
      <c r="L155">
        <v>1191</v>
      </c>
      <c r="N155">
        <v>1013</v>
      </c>
      <c r="O155" t="s">
        <v>270</v>
      </c>
      <c r="P155" t="s">
        <v>270</v>
      </c>
      <c r="Q155">
        <v>1</v>
      </c>
      <c r="W155">
        <v>0</v>
      </c>
      <c r="X155">
        <v>476480486</v>
      </c>
      <c r="Y155">
        <f t="shared" si="67"/>
        <v>2.83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2.83</v>
      </c>
      <c r="AU155" t="s">
        <v>3</v>
      </c>
      <c r="AV155">
        <v>1</v>
      </c>
      <c r="AW155">
        <v>2</v>
      </c>
      <c r="AX155">
        <v>422852018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U155">
        <f>ROUND(AT155*Source!I150*AH155*AL155,2)</f>
        <v>0</v>
      </c>
      <c r="CV155">
        <f>ROUND(Y155*Source!I150,9)</f>
        <v>2.83</v>
      </c>
      <c r="CW155">
        <v>0</v>
      </c>
      <c r="CX155">
        <f>ROUND(Y155*Source!I150,9)</f>
        <v>2.83</v>
      </c>
      <c r="CY155">
        <f>AD155</f>
        <v>0</v>
      </c>
      <c r="CZ155">
        <f>AH155</f>
        <v>0</v>
      </c>
      <c r="DA155">
        <f>AL155</f>
        <v>1</v>
      </c>
      <c r="DB155">
        <f t="shared" si="68"/>
        <v>0</v>
      </c>
      <c r="DC155">
        <f t="shared" si="69"/>
        <v>0</v>
      </c>
      <c r="DD155" t="s">
        <v>3</v>
      </c>
      <c r="DE155" t="s">
        <v>3</v>
      </c>
      <c r="DF155">
        <f t="shared" ref="DF155:DF164" si="83">ROUND(ROUND(AE155,2)*CX155,2)</f>
        <v>0</v>
      </c>
      <c r="DG155">
        <f t="shared" si="81"/>
        <v>0</v>
      </c>
      <c r="DH155">
        <f t="shared" si="82"/>
        <v>0</v>
      </c>
      <c r="DI155">
        <f t="shared" si="66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ROW(Source!A150)</f>
        <v>150</v>
      </c>
      <c r="B156">
        <v>422441548</v>
      </c>
      <c r="C156">
        <v>422852017</v>
      </c>
      <c r="D156">
        <v>385818417</v>
      </c>
      <c r="E156">
        <v>1</v>
      </c>
      <c r="F156">
        <v>1</v>
      </c>
      <c r="G156">
        <v>1079</v>
      </c>
      <c r="H156">
        <v>3</v>
      </c>
      <c r="I156" t="s">
        <v>327</v>
      </c>
      <c r="J156" t="s">
        <v>328</v>
      </c>
      <c r="K156" t="s">
        <v>329</v>
      </c>
      <c r="L156">
        <v>1346</v>
      </c>
      <c r="N156">
        <v>1009</v>
      </c>
      <c r="O156" t="s">
        <v>182</v>
      </c>
      <c r="P156" t="s">
        <v>182</v>
      </c>
      <c r="Q156">
        <v>1</v>
      </c>
      <c r="W156">
        <v>0</v>
      </c>
      <c r="X156">
        <v>1274207263</v>
      </c>
      <c r="Y156">
        <f t="shared" si="67"/>
        <v>0.15</v>
      </c>
      <c r="AA156">
        <v>6.25</v>
      </c>
      <c r="AB156">
        <v>0</v>
      </c>
      <c r="AC156">
        <v>0</v>
      </c>
      <c r="AD156">
        <v>0</v>
      </c>
      <c r="AE156">
        <v>6.25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0.15</v>
      </c>
      <c r="AU156" t="s">
        <v>3</v>
      </c>
      <c r="AV156">
        <v>0</v>
      </c>
      <c r="AW156">
        <v>2</v>
      </c>
      <c r="AX156">
        <v>422852019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ROUND(Y156*Source!I150,9)</f>
        <v>0.15</v>
      </c>
      <c r="CY156">
        <f t="shared" ref="CY156:CY163" si="84">AA156</f>
        <v>6.25</v>
      </c>
      <c r="CZ156">
        <f t="shared" ref="CZ156:CZ163" si="85">AE156</f>
        <v>6.25</v>
      </c>
      <c r="DA156">
        <f t="shared" ref="DA156:DA163" si="86">AI156</f>
        <v>1</v>
      </c>
      <c r="DB156">
        <f t="shared" si="68"/>
        <v>0.94</v>
      </c>
      <c r="DC156">
        <f t="shared" si="69"/>
        <v>0</v>
      </c>
      <c r="DD156" t="s">
        <v>3</v>
      </c>
      <c r="DE156" t="s">
        <v>3</v>
      </c>
      <c r="DF156">
        <f t="shared" si="83"/>
        <v>0.94</v>
      </c>
      <c r="DG156">
        <f t="shared" si="81"/>
        <v>0</v>
      </c>
      <c r="DH156">
        <f t="shared" si="82"/>
        <v>0</v>
      </c>
      <c r="DI156">
        <f t="shared" si="66"/>
        <v>0</v>
      </c>
      <c r="DJ156">
        <f t="shared" ref="DJ156:DJ163" si="87">DF156</f>
        <v>0.94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ROW(Source!A150)</f>
        <v>150</v>
      </c>
      <c r="B157">
        <v>422441548</v>
      </c>
      <c r="C157">
        <v>422852017</v>
      </c>
      <c r="D157">
        <v>385819028</v>
      </c>
      <c r="E157">
        <v>1</v>
      </c>
      <c r="F157">
        <v>1</v>
      </c>
      <c r="G157">
        <v>1079</v>
      </c>
      <c r="H157">
        <v>3</v>
      </c>
      <c r="I157" t="s">
        <v>361</v>
      </c>
      <c r="J157" t="s">
        <v>362</v>
      </c>
      <c r="K157" t="s">
        <v>363</v>
      </c>
      <c r="L157">
        <v>1348</v>
      </c>
      <c r="N157">
        <v>1009</v>
      </c>
      <c r="O157" t="s">
        <v>179</v>
      </c>
      <c r="P157" t="s">
        <v>179</v>
      </c>
      <c r="Q157">
        <v>1000</v>
      </c>
      <c r="W157">
        <v>0</v>
      </c>
      <c r="X157">
        <v>327614931</v>
      </c>
      <c r="Y157">
        <f t="shared" si="67"/>
        <v>1.0000000000000001E-5</v>
      </c>
      <c r="AA157">
        <v>16474.36</v>
      </c>
      <c r="AB157">
        <v>0</v>
      </c>
      <c r="AC157">
        <v>0</v>
      </c>
      <c r="AD157">
        <v>0</v>
      </c>
      <c r="AE157">
        <v>16474.36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1.0000000000000001E-5</v>
      </c>
      <c r="AU157" t="s">
        <v>3</v>
      </c>
      <c r="AV157">
        <v>0</v>
      </c>
      <c r="AW157">
        <v>2</v>
      </c>
      <c r="AX157">
        <v>422852020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ROUND(Y157*Source!I150,9)</f>
        <v>1.0000000000000001E-5</v>
      </c>
      <c r="CY157">
        <f t="shared" si="84"/>
        <v>16474.36</v>
      </c>
      <c r="CZ157">
        <f t="shared" si="85"/>
        <v>16474.36</v>
      </c>
      <c r="DA157">
        <f t="shared" si="86"/>
        <v>1</v>
      </c>
      <c r="DB157">
        <f t="shared" si="68"/>
        <v>0.16</v>
      </c>
      <c r="DC157">
        <f t="shared" si="69"/>
        <v>0</v>
      </c>
      <c r="DD157" t="s">
        <v>3</v>
      </c>
      <c r="DE157" t="s">
        <v>3</v>
      </c>
      <c r="DF157">
        <f t="shared" si="83"/>
        <v>0.16</v>
      </c>
      <c r="DG157">
        <f t="shared" si="81"/>
        <v>0</v>
      </c>
      <c r="DH157">
        <f t="shared" si="82"/>
        <v>0</v>
      </c>
      <c r="DI157">
        <f t="shared" si="66"/>
        <v>0</v>
      </c>
      <c r="DJ157">
        <f t="shared" si="87"/>
        <v>0.16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ROW(Source!A150)</f>
        <v>150</v>
      </c>
      <c r="B158">
        <v>422441548</v>
      </c>
      <c r="C158">
        <v>422852017</v>
      </c>
      <c r="D158">
        <v>385823715</v>
      </c>
      <c r="E158">
        <v>1</v>
      </c>
      <c r="F158">
        <v>1</v>
      </c>
      <c r="G158">
        <v>1079</v>
      </c>
      <c r="H158">
        <v>3</v>
      </c>
      <c r="I158" t="s">
        <v>364</v>
      </c>
      <c r="J158" t="s">
        <v>365</v>
      </c>
      <c r="K158" t="s">
        <v>366</v>
      </c>
      <c r="L158">
        <v>1296</v>
      </c>
      <c r="N158">
        <v>1002</v>
      </c>
      <c r="O158" t="s">
        <v>367</v>
      </c>
      <c r="P158" t="s">
        <v>367</v>
      </c>
      <c r="Q158">
        <v>1</v>
      </c>
      <c r="W158">
        <v>0</v>
      </c>
      <c r="X158">
        <v>244486507</v>
      </c>
      <c r="Y158">
        <f t="shared" si="67"/>
        <v>1.1299999999999999</v>
      </c>
      <c r="AA158">
        <v>16.25</v>
      </c>
      <c r="AB158">
        <v>0</v>
      </c>
      <c r="AC158">
        <v>0</v>
      </c>
      <c r="AD158">
        <v>0</v>
      </c>
      <c r="AE158">
        <v>16.25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1.1299999999999999</v>
      </c>
      <c r="AU158" t="s">
        <v>3</v>
      </c>
      <c r="AV158">
        <v>0</v>
      </c>
      <c r="AW158">
        <v>2</v>
      </c>
      <c r="AX158">
        <v>422852021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ROUND(Y158*Source!I150,9)</f>
        <v>1.1299999999999999</v>
      </c>
      <c r="CY158">
        <f t="shared" si="84"/>
        <v>16.25</v>
      </c>
      <c r="CZ158">
        <f t="shared" si="85"/>
        <v>16.25</v>
      </c>
      <c r="DA158">
        <f t="shared" si="86"/>
        <v>1</v>
      </c>
      <c r="DB158">
        <f t="shared" si="68"/>
        <v>18.36</v>
      </c>
      <c r="DC158">
        <f t="shared" si="69"/>
        <v>0</v>
      </c>
      <c r="DD158" t="s">
        <v>3</v>
      </c>
      <c r="DE158" t="s">
        <v>3</v>
      </c>
      <c r="DF158">
        <f t="shared" si="83"/>
        <v>18.36</v>
      </c>
      <c r="DG158">
        <f t="shared" si="81"/>
        <v>0</v>
      </c>
      <c r="DH158">
        <f t="shared" si="82"/>
        <v>0</v>
      </c>
      <c r="DI158">
        <f t="shared" si="66"/>
        <v>0</v>
      </c>
      <c r="DJ158">
        <f t="shared" si="87"/>
        <v>18.36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ROW(Source!A150)</f>
        <v>150</v>
      </c>
      <c r="B159">
        <v>422441548</v>
      </c>
      <c r="C159">
        <v>422852017</v>
      </c>
      <c r="D159">
        <v>385840603</v>
      </c>
      <c r="E159">
        <v>1</v>
      </c>
      <c r="F159">
        <v>1</v>
      </c>
      <c r="G159">
        <v>1079</v>
      </c>
      <c r="H159">
        <v>3</v>
      </c>
      <c r="I159" t="s">
        <v>303</v>
      </c>
      <c r="J159" t="s">
        <v>304</v>
      </c>
      <c r="K159" t="s">
        <v>305</v>
      </c>
      <c r="L159">
        <v>1356</v>
      </c>
      <c r="N159">
        <v>1010</v>
      </c>
      <c r="O159" t="s">
        <v>162</v>
      </c>
      <c r="P159" t="s">
        <v>162</v>
      </c>
      <c r="Q159">
        <v>1000</v>
      </c>
      <c r="W159">
        <v>0</v>
      </c>
      <c r="X159">
        <v>-1015285283</v>
      </c>
      <c r="Y159">
        <f t="shared" si="67"/>
        <v>1E-3</v>
      </c>
      <c r="AA159">
        <v>226.66</v>
      </c>
      <c r="AB159">
        <v>0</v>
      </c>
      <c r="AC159">
        <v>0</v>
      </c>
      <c r="AD159">
        <v>0</v>
      </c>
      <c r="AE159">
        <v>226.66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1E-3</v>
      </c>
      <c r="AU159" t="s">
        <v>3</v>
      </c>
      <c r="AV159">
        <v>0</v>
      </c>
      <c r="AW159">
        <v>2</v>
      </c>
      <c r="AX159">
        <v>422852022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ROUND(Y159*Source!I150,9)</f>
        <v>1E-3</v>
      </c>
      <c r="CY159">
        <f t="shared" si="84"/>
        <v>226.66</v>
      </c>
      <c r="CZ159">
        <f t="shared" si="85"/>
        <v>226.66</v>
      </c>
      <c r="DA159">
        <f t="shared" si="86"/>
        <v>1</v>
      </c>
      <c r="DB159">
        <f t="shared" si="68"/>
        <v>0.23</v>
      </c>
      <c r="DC159">
        <f t="shared" si="69"/>
        <v>0</v>
      </c>
      <c r="DD159" t="s">
        <v>3</v>
      </c>
      <c r="DE159" t="s">
        <v>3</v>
      </c>
      <c r="DF159">
        <f t="shared" si="83"/>
        <v>0.23</v>
      </c>
      <c r="DG159">
        <f t="shared" si="81"/>
        <v>0</v>
      </c>
      <c r="DH159">
        <f t="shared" si="82"/>
        <v>0</v>
      </c>
      <c r="DI159">
        <f t="shared" si="66"/>
        <v>0</v>
      </c>
      <c r="DJ159">
        <f t="shared" si="87"/>
        <v>0.23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ROW(Source!A150)</f>
        <v>150</v>
      </c>
      <c r="B160">
        <v>422441548</v>
      </c>
      <c r="C160">
        <v>422852017</v>
      </c>
      <c r="D160">
        <v>385840641</v>
      </c>
      <c r="E160">
        <v>1</v>
      </c>
      <c r="F160">
        <v>1</v>
      </c>
      <c r="G160">
        <v>1079</v>
      </c>
      <c r="H160">
        <v>3</v>
      </c>
      <c r="I160" t="s">
        <v>193</v>
      </c>
      <c r="J160" t="s">
        <v>195</v>
      </c>
      <c r="K160" t="s">
        <v>194</v>
      </c>
      <c r="L160">
        <v>1391</v>
      </c>
      <c r="N160">
        <v>1013</v>
      </c>
      <c r="O160" t="s">
        <v>152</v>
      </c>
      <c r="P160" t="s">
        <v>152</v>
      </c>
      <c r="Q160">
        <v>1</v>
      </c>
      <c r="W160">
        <v>0</v>
      </c>
      <c r="X160">
        <v>1820745157</v>
      </c>
      <c r="Y160">
        <f t="shared" si="67"/>
        <v>1</v>
      </c>
      <c r="AA160">
        <v>857.37</v>
      </c>
      <c r="AB160">
        <v>0</v>
      </c>
      <c r="AC160">
        <v>0</v>
      </c>
      <c r="AD160">
        <v>0</v>
      </c>
      <c r="AE160">
        <v>857.37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0</v>
      </c>
      <c r="AN160">
        <v>0</v>
      </c>
      <c r="AO160">
        <v>0</v>
      </c>
      <c r="AP160">
        <v>1</v>
      </c>
      <c r="AQ160">
        <v>0</v>
      </c>
      <c r="AR160">
        <v>0</v>
      </c>
      <c r="AS160" t="s">
        <v>3</v>
      </c>
      <c r="AT160">
        <v>1</v>
      </c>
      <c r="AU160" t="s">
        <v>3</v>
      </c>
      <c r="AV160">
        <v>0</v>
      </c>
      <c r="AW160">
        <v>1</v>
      </c>
      <c r="AX160">
        <v>-1</v>
      </c>
      <c r="AY160">
        <v>0</v>
      </c>
      <c r="AZ160">
        <v>0</v>
      </c>
      <c r="BA160" t="s">
        <v>3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ROUND(Y160*Source!I150,9)</f>
        <v>1</v>
      </c>
      <c r="CY160">
        <f t="shared" si="84"/>
        <v>857.37</v>
      </c>
      <c r="CZ160">
        <f t="shared" si="85"/>
        <v>857.37</v>
      </c>
      <c r="DA160">
        <f t="shared" si="86"/>
        <v>1</v>
      </c>
      <c r="DB160">
        <f t="shared" si="68"/>
        <v>857.37</v>
      </c>
      <c r="DC160">
        <f t="shared" si="69"/>
        <v>0</v>
      </c>
      <c r="DD160" t="s">
        <v>3</v>
      </c>
      <c r="DE160" t="s">
        <v>3</v>
      </c>
      <c r="DF160">
        <f t="shared" si="83"/>
        <v>857.37</v>
      </c>
      <c r="DG160">
        <f t="shared" si="81"/>
        <v>0</v>
      </c>
      <c r="DH160">
        <f t="shared" si="82"/>
        <v>0</v>
      </c>
      <c r="DI160">
        <f t="shared" si="66"/>
        <v>0</v>
      </c>
      <c r="DJ160">
        <f t="shared" si="87"/>
        <v>857.37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ROW(Source!A150)</f>
        <v>150</v>
      </c>
      <c r="B161">
        <v>422441548</v>
      </c>
      <c r="C161">
        <v>422852017</v>
      </c>
      <c r="D161">
        <v>385840264</v>
      </c>
      <c r="E161">
        <v>1</v>
      </c>
      <c r="F161">
        <v>1</v>
      </c>
      <c r="G161">
        <v>1079</v>
      </c>
      <c r="H161">
        <v>3</v>
      </c>
      <c r="I161" t="s">
        <v>306</v>
      </c>
      <c r="J161" t="s">
        <v>307</v>
      </c>
      <c r="K161" t="s">
        <v>308</v>
      </c>
      <c r="L161">
        <v>1301</v>
      </c>
      <c r="N161">
        <v>1003</v>
      </c>
      <c r="O161" t="s">
        <v>191</v>
      </c>
      <c r="P161" t="s">
        <v>191</v>
      </c>
      <c r="Q161">
        <v>1</v>
      </c>
      <c r="W161">
        <v>0</v>
      </c>
      <c r="X161">
        <v>-1671344812</v>
      </c>
      <c r="Y161">
        <f t="shared" si="67"/>
        <v>0.24</v>
      </c>
      <c r="AA161">
        <v>0.7</v>
      </c>
      <c r="AB161">
        <v>0</v>
      </c>
      <c r="AC161">
        <v>0</v>
      </c>
      <c r="AD161">
        <v>0</v>
      </c>
      <c r="AE161">
        <v>0.7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0.24</v>
      </c>
      <c r="AU161" t="s">
        <v>3</v>
      </c>
      <c r="AV161">
        <v>0</v>
      </c>
      <c r="AW161">
        <v>2</v>
      </c>
      <c r="AX161">
        <v>422852023</v>
      </c>
      <c r="AY161">
        <v>1</v>
      </c>
      <c r="AZ161">
        <v>0</v>
      </c>
      <c r="BA161">
        <v>160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ROUND(Y161*Source!I150,9)</f>
        <v>0.24</v>
      </c>
      <c r="CY161">
        <f t="shared" si="84"/>
        <v>0.7</v>
      </c>
      <c r="CZ161">
        <f t="shared" si="85"/>
        <v>0.7</v>
      </c>
      <c r="DA161">
        <f t="shared" si="86"/>
        <v>1</v>
      </c>
      <c r="DB161">
        <f t="shared" si="68"/>
        <v>0.17</v>
      </c>
      <c r="DC161">
        <f t="shared" si="69"/>
        <v>0</v>
      </c>
      <c r="DD161" t="s">
        <v>3</v>
      </c>
      <c r="DE161" t="s">
        <v>3</v>
      </c>
      <c r="DF161">
        <f t="shared" si="83"/>
        <v>0.17</v>
      </c>
      <c r="DG161">
        <f t="shared" si="81"/>
        <v>0</v>
      </c>
      <c r="DH161">
        <f t="shared" si="82"/>
        <v>0</v>
      </c>
      <c r="DI161">
        <f t="shared" si="66"/>
        <v>0</v>
      </c>
      <c r="DJ161">
        <f t="shared" si="87"/>
        <v>0.17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ROW(Source!A150)</f>
        <v>150</v>
      </c>
      <c r="B162">
        <v>422441548</v>
      </c>
      <c r="C162">
        <v>422852017</v>
      </c>
      <c r="D162">
        <v>385840266</v>
      </c>
      <c r="E162">
        <v>1</v>
      </c>
      <c r="F162">
        <v>1</v>
      </c>
      <c r="G162">
        <v>1079</v>
      </c>
      <c r="H162">
        <v>3</v>
      </c>
      <c r="I162" t="s">
        <v>309</v>
      </c>
      <c r="J162" t="s">
        <v>310</v>
      </c>
      <c r="K162" t="s">
        <v>311</v>
      </c>
      <c r="L162">
        <v>1356</v>
      </c>
      <c r="N162">
        <v>1010</v>
      </c>
      <c r="O162" t="s">
        <v>162</v>
      </c>
      <c r="P162" t="s">
        <v>162</v>
      </c>
      <c r="Q162">
        <v>1000</v>
      </c>
      <c r="W162">
        <v>0</v>
      </c>
      <c r="X162">
        <v>-1164809856</v>
      </c>
      <c r="Y162">
        <f t="shared" si="67"/>
        <v>2.0400000000000001E-3</v>
      </c>
      <c r="AA162">
        <v>6.44</v>
      </c>
      <c r="AB162">
        <v>0</v>
      </c>
      <c r="AC162">
        <v>0</v>
      </c>
      <c r="AD162">
        <v>0</v>
      </c>
      <c r="AE162">
        <v>6.44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2.0400000000000001E-3</v>
      </c>
      <c r="AU162" t="s">
        <v>3</v>
      </c>
      <c r="AV162">
        <v>0</v>
      </c>
      <c r="AW162">
        <v>2</v>
      </c>
      <c r="AX162">
        <v>422852024</v>
      </c>
      <c r="AY162">
        <v>1</v>
      </c>
      <c r="AZ162">
        <v>0</v>
      </c>
      <c r="BA162">
        <v>161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ROUND(Y162*Source!I150,9)</f>
        <v>2.0400000000000001E-3</v>
      </c>
      <c r="CY162">
        <f t="shared" si="84"/>
        <v>6.44</v>
      </c>
      <c r="CZ162">
        <f t="shared" si="85"/>
        <v>6.44</v>
      </c>
      <c r="DA162">
        <f t="shared" si="86"/>
        <v>1</v>
      </c>
      <c r="DB162">
        <f t="shared" si="68"/>
        <v>0.01</v>
      </c>
      <c r="DC162">
        <f t="shared" si="69"/>
        <v>0</v>
      </c>
      <c r="DD162" t="s">
        <v>3</v>
      </c>
      <c r="DE162" t="s">
        <v>3</v>
      </c>
      <c r="DF162">
        <f t="shared" si="83"/>
        <v>0.01</v>
      </c>
      <c r="DG162">
        <f t="shared" si="81"/>
        <v>0</v>
      </c>
      <c r="DH162">
        <f t="shared" si="82"/>
        <v>0</v>
      </c>
      <c r="DI162">
        <f t="shared" si="66"/>
        <v>0</v>
      </c>
      <c r="DJ162">
        <f t="shared" si="87"/>
        <v>0.01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ROW(Source!A150)</f>
        <v>150</v>
      </c>
      <c r="B163">
        <v>422441548</v>
      </c>
      <c r="C163">
        <v>422852017</v>
      </c>
      <c r="D163">
        <v>385765445</v>
      </c>
      <c r="E163">
        <v>1079</v>
      </c>
      <c r="F163">
        <v>1</v>
      </c>
      <c r="G163">
        <v>1079</v>
      </c>
      <c r="H163">
        <v>3</v>
      </c>
      <c r="I163" t="s">
        <v>189</v>
      </c>
      <c r="J163" t="s">
        <v>3</v>
      </c>
      <c r="K163" t="s">
        <v>190</v>
      </c>
      <c r="L163">
        <v>1301</v>
      </c>
      <c r="N163">
        <v>1003</v>
      </c>
      <c r="O163" t="s">
        <v>191</v>
      </c>
      <c r="P163" t="s">
        <v>191</v>
      </c>
      <c r="Q163">
        <v>1</v>
      </c>
      <c r="W163">
        <v>0</v>
      </c>
      <c r="X163">
        <v>196488676</v>
      </c>
      <c r="Y163">
        <f t="shared" ref="Y163:Y182" si="88">AT163</f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0</v>
      </c>
      <c r="AN163">
        <v>0</v>
      </c>
      <c r="AO163">
        <v>0</v>
      </c>
      <c r="AP163">
        <v>1</v>
      </c>
      <c r="AQ163">
        <v>0</v>
      </c>
      <c r="AR163">
        <v>0</v>
      </c>
      <c r="AS163" t="s">
        <v>3</v>
      </c>
      <c r="AT163">
        <v>0</v>
      </c>
      <c r="AU163" t="s">
        <v>3</v>
      </c>
      <c r="AV163">
        <v>0</v>
      </c>
      <c r="AW163">
        <v>2</v>
      </c>
      <c r="AX163">
        <v>422852025</v>
      </c>
      <c r="AY163">
        <v>1</v>
      </c>
      <c r="AZ163">
        <v>0</v>
      </c>
      <c r="BA163">
        <v>162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ROUND(Y163*Source!I150,9)</f>
        <v>0</v>
      </c>
      <c r="CY163">
        <f t="shared" si="84"/>
        <v>0</v>
      </c>
      <c r="CZ163">
        <f t="shared" si="85"/>
        <v>0</v>
      </c>
      <c r="DA163">
        <f t="shared" si="86"/>
        <v>1</v>
      </c>
      <c r="DB163">
        <f t="shared" ref="DB163:DB182" si="89">ROUND(ROUND(AT163*CZ163,2),6)</f>
        <v>0</v>
      </c>
      <c r="DC163">
        <f t="shared" ref="DC163:DC182" si="90">ROUND(ROUND(AT163*AG163,2),6)</f>
        <v>0</v>
      </c>
      <c r="DD163" t="s">
        <v>3</v>
      </c>
      <c r="DE163" t="s">
        <v>3</v>
      </c>
      <c r="DF163">
        <f t="shared" si="83"/>
        <v>0</v>
      </c>
      <c r="DG163">
        <f t="shared" si="81"/>
        <v>0</v>
      </c>
      <c r="DH163">
        <f t="shared" si="82"/>
        <v>0</v>
      </c>
      <c r="DI163">
        <f t="shared" si="66"/>
        <v>0</v>
      </c>
      <c r="DJ163">
        <f t="shared" si="87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ROW(Source!A151)</f>
        <v>151</v>
      </c>
      <c r="B164">
        <v>422441546</v>
      </c>
      <c r="C164">
        <v>422852017</v>
      </c>
      <c r="D164">
        <v>385749878</v>
      </c>
      <c r="E164">
        <v>1079</v>
      </c>
      <c r="F164">
        <v>1</v>
      </c>
      <c r="G164">
        <v>1079</v>
      </c>
      <c r="H164">
        <v>1</v>
      </c>
      <c r="I164" t="s">
        <v>268</v>
      </c>
      <c r="J164" t="s">
        <v>3</v>
      </c>
      <c r="K164" t="s">
        <v>269</v>
      </c>
      <c r="L164">
        <v>1191</v>
      </c>
      <c r="N164">
        <v>1013</v>
      </c>
      <c r="O164" t="s">
        <v>270</v>
      </c>
      <c r="P164" t="s">
        <v>270</v>
      </c>
      <c r="Q164">
        <v>1</v>
      </c>
      <c r="W164">
        <v>0</v>
      </c>
      <c r="X164">
        <v>476480486</v>
      </c>
      <c r="Y164">
        <f t="shared" si="88"/>
        <v>2.83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5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2.83</v>
      </c>
      <c r="AU164" t="s">
        <v>3</v>
      </c>
      <c r="AV164">
        <v>1</v>
      </c>
      <c r="AW164">
        <v>2</v>
      </c>
      <c r="AX164">
        <v>422852018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U164">
        <f>ROUND(AT164*Source!I151*AH164*AL164,2)</f>
        <v>0</v>
      </c>
      <c r="CV164">
        <f>ROUND(Y164*Source!I151,9)</f>
        <v>2.83</v>
      </c>
      <c r="CW164">
        <v>0</v>
      </c>
      <c r="CX164">
        <f>ROUND(Y164*Source!I151,9)</f>
        <v>2.83</v>
      </c>
      <c r="CY164">
        <f>AD164</f>
        <v>0</v>
      </c>
      <c r="CZ164">
        <f>AH164</f>
        <v>0</v>
      </c>
      <c r="DA164">
        <f>AL164</f>
        <v>1</v>
      </c>
      <c r="DB164">
        <f t="shared" si="89"/>
        <v>0</v>
      </c>
      <c r="DC164">
        <f t="shared" si="90"/>
        <v>0</v>
      </c>
      <c r="DD164" t="s">
        <v>3</v>
      </c>
      <c r="DE164" t="s">
        <v>3</v>
      </c>
      <c r="DF164">
        <f t="shared" si="83"/>
        <v>0</v>
      </c>
      <c r="DG164">
        <f t="shared" si="81"/>
        <v>0</v>
      </c>
      <c r="DH164">
        <f t="shared" si="82"/>
        <v>0</v>
      </c>
      <c r="DI164">
        <f t="shared" si="66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ROW(Source!A151)</f>
        <v>151</v>
      </c>
      <c r="B165">
        <v>422441546</v>
      </c>
      <c r="C165">
        <v>422852017</v>
      </c>
      <c r="D165">
        <v>385818417</v>
      </c>
      <c r="E165">
        <v>1</v>
      </c>
      <c r="F165">
        <v>1</v>
      </c>
      <c r="G165">
        <v>1079</v>
      </c>
      <c r="H165">
        <v>3</v>
      </c>
      <c r="I165" t="s">
        <v>327</v>
      </c>
      <c r="J165" t="s">
        <v>328</v>
      </c>
      <c r="K165" t="s">
        <v>329</v>
      </c>
      <c r="L165">
        <v>1346</v>
      </c>
      <c r="N165">
        <v>1009</v>
      </c>
      <c r="O165" t="s">
        <v>182</v>
      </c>
      <c r="P165" t="s">
        <v>182</v>
      </c>
      <c r="Q165">
        <v>1</v>
      </c>
      <c r="W165">
        <v>0</v>
      </c>
      <c r="X165">
        <v>1274207263</v>
      </c>
      <c r="Y165">
        <f t="shared" si="88"/>
        <v>0.15</v>
      </c>
      <c r="AA165">
        <v>63</v>
      </c>
      <c r="AB165">
        <v>0</v>
      </c>
      <c r="AC165">
        <v>0</v>
      </c>
      <c r="AD165">
        <v>0</v>
      </c>
      <c r="AE165">
        <v>6.25</v>
      </c>
      <c r="AF165">
        <v>0</v>
      </c>
      <c r="AG165">
        <v>0</v>
      </c>
      <c r="AH165">
        <v>0</v>
      </c>
      <c r="AI165">
        <v>10.08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0.15</v>
      </c>
      <c r="AU165" t="s">
        <v>3</v>
      </c>
      <c r="AV165">
        <v>0</v>
      </c>
      <c r="AW165">
        <v>2</v>
      </c>
      <c r="AX165">
        <v>422852019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ROUND(Y165*Source!I151,9)</f>
        <v>0.15</v>
      </c>
      <c r="CY165">
        <f t="shared" ref="CY165:CY172" si="91">AA165</f>
        <v>63</v>
      </c>
      <c r="CZ165">
        <f t="shared" ref="CZ165:CZ172" si="92">AE165</f>
        <v>6.25</v>
      </c>
      <c r="DA165">
        <f t="shared" ref="DA165:DA172" si="93">AI165</f>
        <v>10.08</v>
      </c>
      <c r="DB165">
        <f t="shared" si="89"/>
        <v>0.94</v>
      </c>
      <c r="DC165">
        <f t="shared" si="90"/>
        <v>0</v>
      </c>
      <c r="DD165" t="s">
        <v>3</v>
      </c>
      <c r="DE165" t="s">
        <v>3</v>
      </c>
      <c r="DF165">
        <f t="shared" ref="DF165:DF172" si="94">ROUND(ROUND(AE165*AI165,2)*CX165,2)</f>
        <v>9.4499999999999993</v>
      </c>
      <c r="DG165">
        <f t="shared" si="81"/>
        <v>0</v>
      </c>
      <c r="DH165">
        <f t="shared" si="82"/>
        <v>0</v>
      </c>
      <c r="DI165">
        <f t="shared" si="66"/>
        <v>0</v>
      </c>
      <c r="DJ165">
        <f t="shared" ref="DJ165:DJ172" si="95">DF165</f>
        <v>9.4499999999999993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ROW(Source!A151)</f>
        <v>151</v>
      </c>
      <c r="B166">
        <v>422441546</v>
      </c>
      <c r="C166">
        <v>422852017</v>
      </c>
      <c r="D166">
        <v>385819028</v>
      </c>
      <c r="E166">
        <v>1</v>
      </c>
      <c r="F166">
        <v>1</v>
      </c>
      <c r="G166">
        <v>1079</v>
      </c>
      <c r="H166">
        <v>3</v>
      </c>
      <c r="I166" t="s">
        <v>361</v>
      </c>
      <c r="J166" t="s">
        <v>362</v>
      </c>
      <c r="K166" t="s">
        <v>363</v>
      </c>
      <c r="L166">
        <v>1348</v>
      </c>
      <c r="N166">
        <v>1009</v>
      </c>
      <c r="O166" t="s">
        <v>179</v>
      </c>
      <c r="P166" t="s">
        <v>179</v>
      </c>
      <c r="Q166">
        <v>1000</v>
      </c>
      <c r="W166">
        <v>0</v>
      </c>
      <c r="X166">
        <v>327614931</v>
      </c>
      <c r="Y166">
        <f t="shared" si="88"/>
        <v>1.0000000000000001E-5</v>
      </c>
      <c r="AA166">
        <v>73805.13</v>
      </c>
      <c r="AB166">
        <v>0</v>
      </c>
      <c r="AC166">
        <v>0</v>
      </c>
      <c r="AD166">
        <v>0</v>
      </c>
      <c r="AE166">
        <v>16474.36</v>
      </c>
      <c r="AF166">
        <v>0</v>
      </c>
      <c r="AG166">
        <v>0</v>
      </c>
      <c r="AH166">
        <v>0</v>
      </c>
      <c r="AI166">
        <v>4.4800000000000004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1.0000000000000001E-5</v>
      </c>
      <c r="AU166" t="s">
        <v>3</v>
      </c>
      <c r="AV166">
        <v>0</v>
      </c>
      <c r="AW166">
        <v>2</v>
      </c>
      <c r="AX166">
        <v>422852020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ROUND(Y166*Source!I151,9)</f>
        <v>1.0000000000000001E-5</v>
      </c>
      <c r="CY166">
        <f t="shared" si="91"/>
        <v>73805.13</v>
      </c>
      <c r="CZ166">
        <f t="shared" si="92"/>
        <v>16474.36</v>
      </c>
      <c r="DA166">
        <f t="shared" si="93"/>
        <v>4.4800000000000004</v>
      </c>
      <c r="DB166">
        <f t="shared" si="89"/>
        <v>0.16</v>
      </c>
      <c r="DC166">
        <f t="shared" si="90"/>
        <v>0</v>
      </c>
      <c r="DD166" t="s">
        <v>3</v>
      </c>
      <c r="DE166" t="s">
        <v>3</v>
      </c>
      <c r="DF166">
        <f t="shared" si="94"/>
        <v>0.74</v>
      </c>
      <c r="DG166">
        <f t="shared" si="81"/>
        <v>0</v>
      </c>
      <c r="DH166">
        <f t="shared" si="82"/>
        <v>0</v>
      </c>
      <c r="DI166">
        <f t="shared" si="66"/>
        <v>0</v>
      </c>
      <c r="DJ166">
        <f t="shared" si="95"/>
        <v>0.74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ROW(Source!A151)</f>
        <v>151</v>
      </c>
      <c r="B167">
        <v>422441546</v>
      </c>
      <c r="C167">
        <v>422852017</v>
      </c>
      <c r="D167">
        <v>385823715</v>
      </c>
      <c r="E167">
        <v>1</v>
      </c>
      <c r="F167">
        <v>1</v>
      </c>
      <c r="G167">
        <v>1079</v>
      </c>
      <c r="H167">
        <v>3</v>
      </c>
      <c r="I167" t="s">
        <v>364</v>
      </c>
      <c r="J167" t="s">
        <v>365</v>
      </c>
      <c r="K167" t="s">
        <v>366</v>
      </c>
      <c r="L167">
        <v>1296</v>
      </c>
      <c r="N167">
        <v>1002</v>
      </c>
      <c r="O167" t="s">
        <v>367</v>
      </c>
      <c r="P167" t="s">
        <v>367</v>
      </c>
      <c r="Q167">
        <v>1</v>
      </c>
      <c r="W167">
        <v>0</v>
      </c>
      <c r="X167">
        <v>244486507</v>
      </c>
      <c r="Y167">
        <f t="shared" si="88"/>
        <v>1.1299999999999999</v>
      </c>
      <c r="AA167">
        <v>98.31</v>
      </c>
      <c r="AB167">
        <v>0</v>
      </c>
      <c r="AC167">
        <v>0</v>
      </c>
      <c r="AD167">
        <v>0</v>
      </c>
      <c r="AE167">
        <v>16.25</v>
      </c>
      <c r="AF167">
        <v>0</v>
      </c>
      <c r="AG167">
        <v>0</v>
      </c>
      <c r="AH167">
        <v>0</v>
      </c>
      <c r="AI167">
        <v>6.05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1.1299999999999999</v>
      </c>
      <c r="AU167" t="s">
        <v>3</v>
      </c>
      <c r="AV167">
        <v>0</v>
      </c>
      <c r="AW167">
        <v>2</v>
      </c>
      <c r="AX167">
        <v>422852021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ROUND(Y167*Source!I151,9)</f>
        <v>1.1299999999999999</v>
      </c>
      <c r="CY167">
        <f t="shared" si="91"/>
        <v>98.31</v>
      </c>
      <c r="CZ167">
        <f t="shared" si="92"/>
        <v>16.25</v>
      </c>
      <c r="DA167">
        <f t="shared" si="93"/>
        <v>6.05</v>
      </c>
      <c r="DB167">
        <f t="shared" si="89"/>
        <v>18.36</v>
      </c>
      <c r="DC167">
        <f t="shared" si="90"/>
        <v>0</v>
      </c>
      <c r="DD167" t="s">
        <v>3</v>
      </c>
      <c r="DE167" t="s">
        <v>3</v>
      </c>
      <c r="DF167">
        <f t="shared" si="94"/>
        <v>111.09</v>
      </c>
      <c r="DG167">
        <f t="shared" si="81"/>
        <v>0</v>
      </c>
      <c r="DH167">
        <f t="shared" si="82"/>
        <v>0</v>
      </c>
      <c r="DI167">
        <f t="shared" si="66"/>
        <v>0</v>
      </c>
      <c r="DJ167">
        <f t="shared" si="95"/>
        <v>111.09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ROW(Source!A151)</f>
        <v>151</v>
      </c>
      <c r="B168">
        <v>422441546</v>
      </c>
      <c r="C168">
        <v>422852017</v>
      </c>
      <c r="D168">
        <v>385840603</v>
      </c>
      <c r="E168">
        <v>1</v>
      </c>
      <c r="F168">
        <v>1</v>
      </c>
      <c r="G168">
        <v>1079</v>
      </c>
      <c r="H168">
        <v>3</v>
      </c>
      <c r="I168" t="s">
        <v>303</v>
      </c>
      <c r="J168" t="s">
        <v>304</v>
      </c>
      <c r="K168" t="s">
        <v>305</v>
      </c>
      <c r="L168">
        <v>1356</v>
      </c>
      <c r="N168">
        <v>1010</v>
      </c>
      <c r="O168" t="s">
        <v>162</v>
      </c>
      <c r="P168" t="s">
        <v>162</v>
      </c>
      <c r="Q168">
        <v>1000</v>
      </c>
      <c r="W168">
        <v>0</v>
      </c>
      <c r="X168">
        <v>-1015285283</v>
      </c>
      <c r="Y168">
        <f t="shared" si="88"/>
        <v>1E-3</v>
      </c>
      <c r="AA168">
        <v>1527.69</v>
      </c>
      <c r="AB168">
        <v>0</v>
      </c>
      <c r="AC168">
        <v>0</v>
      </c>
      <c r="AD168">
        <v>0</v>
      </c>
      <c r="AE168">
        <v>226.66</v>
      </c>
      <c r="AF168">
        <v>0</v>
      </c>
      <c r="AG168">
        <v>0</v>
      </c>
      <c r="AH168">
        <v>0</v>
      </c>
      <c r="AI168">
        <v>6.74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1E-3</v>
      </c>
      <c r="AU168" t="s">
        <v>3</v>
      </c>
      <c r="AV168">
        <v>0</v>
      </c>
      <c r="AW168">
        <v>2</v>
      </c>
      <c r="AX168">
        <v>422852022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ROUND(Y168*Source!I151,9)</f>
        <v>1E-3</v>
      </c>
      <c r="CY168">
        <f t="shared" si="91"/>
        <v>1527.69</v>
      </c>
      <c r="CZ168">
        <f t="shared" si="92"/>
        <v>226.66</v>
      </c>
      <c r="DA168">
        <f t="shared" si="93"/>
        <v>6.74</v>
      </c>
      <c r="DB168">
        <f t="shared" si="89"/>
        <v>0.23</v>
      </c>
      <c r="DC168">
        <f t="shared" si="90"/>
        <v>0</v>
      </c>
      <c r="DD168" t="s">
        <v>3</v>
      </c>
      <c r="DE168" t="s">
        <v>3</v>
      </c>
      <c r="DF168">
        <f t="shared" si="94"/>
        <v>1.53</v>
      </c>
      <c r="DG168">
        <f t="shared" si="81"/>
        <v>0</v>
      </c>
      <c r="DH168">
        <f t="shared" si="82"/>
        <v>0</v>
      </c>
      <c r="DI168">
        <f t="shared" si="66"/>
        <v>0</v>
      </c>
      <c r="DJ168">
        <f t="shared" si="95"/>
        <v>1.53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ROW(Source!A151)</f>
        <v>151</v>
      </c>
      <c r="B169">
        <v>422441546</v>
      </c>
      <c r="C169">
        <v>422852017</v>
      </c>
      <c r="D169">
        <v>385840641</v>
      </c>
      <c r="E169">
        <v>1</v>
      </c>
      <c r="F169">
        <v>1</v>
      </c>
      <c r="G169">
        <v>1079</v>
      </c>
      <c r="H169">
        <v>3</v>
      </c>
      <c r="I169" t="s">
        <v>193</v>
      </c>
      <c r="J169" t="s">
        <v>195</v>
      </c>
      <c r="K169" t="s">
        <v>194</v>
      </c>
      <c r="L169">
        <v>1391</v>
      </c>
      <c r="N169">
        <v>1013</v>
      </c>
      <c r="O169" t="s">
        <v>152</v>
      </c>
      <c r="P169" t="s">
        <v>152</v>
      </c>
      <c r="Q169">
        <v>1</v>
      </c>
      <c r="W169">
        <v>0</v>
      </c>
      <c r="X169">
        <v>1820745157</v>
      </c>
      <c r="Y169">
        <f t="shared" si="88"/>
        <v>1</v>
      </c>
      <c r="AA169">
        <v>6961.84</v>
      </c>
      <c r="AB169">
        <v>0</v>
      </c>
      <c r="AC169">
        <v>0</v>
      </c>
      <c r="AD169">
        <v>0</v>
      </c>
      <c r="AE169">
        <v>857.37</v>
      </c>
      <c r="AF169">
        <v>0</v>
      </c>
      <c r="AG169">
        <v>0</v>
      </c>
      <c r="AH169">
        <v>0</v>
      </c>
      <c r="AI169">
        <v>8.1199999999999992</v>
      </c>
      <c r="AJ169">
        <v>1</v>
      </c>
      <c r="AK169">
        <v>1</v>
      </c>
      <c r="AL169">
        <v>1</v>
      </c>
      <c r="AM169">
        <v>0</v>
      </c>
      <c r="AN169">
        <v>0</v>
      </c>
      <c r="AO169">
        <v>0</v>
      </c>
      <c r="AP169">
        <v>1</v>
      </c>
      <c r="AQ169">
        <v>0</v>
      </c>
      <c r="AR169">
        <v>0</v>
      </c>
      <c r="AS169" t="s">
        <v>3</v>
      </c>
      <c r="AT169">
        <v>1</v>
      </c>
      <c r="AU169" t="s">
        <v>3</v>
      </c>
      <c r="AV169">
        <v>0</v>
      </c>
      <c r="AW169">
        <v>1</v>
      </c>
      <c r="AX169">
        <v>-1</v>
      </c>
      <c r="AY169">
        <v>0</v>
      </c>
      <c r="AZ169">
        <v>0</v>
      </c>
      <c r="BA169" t="s">
        <v>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ROUND(Y169*Source!I151,9)</f>
        <v>1</v>
      </c>
      <c r="CY169">
        <f t="shared" si="91"/>
        <v>6961.84</v>
      </c>
      <c r="CZ169">
        <f t="shared" si="92"/>
        <v>857.37</v>
      </c>
      <c r="DA169">
        <f t="shared" si="93"/>
        <v>8.1199999999999992</v>
      </c>
      <c r="DB169">
        <f t="shared" si="89"/>
        <v>857.37</v>
      </c>
      <c r="DC169">
        <f t="shared" si="90"/>
        <v>0</v>
      </c>
      <c r="DD169" t="s">
        <v>3</v>
      </c>
      <c r="DE169" t="s">
        <v>3</v>
      </c>
      <c r="DF169">
        <f t="shared" si="94"/>
        <v>6961.84</v>
      </c>
      <c r="DG169">
        <f t="shared" si="81"/>
        <v>0</v>
      </c>
      <c r="DH169">
        <f t="shared" si="82"/>
        <v>0</v>
      </c>
      <c r="DI169">
        <f t="shared" si="66"/>
        <v>0</v>
      </c>
      <c r="DJ169">
        <f t="shared" si="95"/>
        <v>6961.84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ROW(Source!A151)</f>
        <v>151</v>
      </c>
      <c r="B170">
        <v>422441546</v>
      </c>
      <c r="C170">
        <v>422852017</v>
      </c>
      <c r="D170">
        <v>385840264</v>
      </c>
      <c r="E170">
        <v>1</v>
      </c>
      <c r="F170">
        <v>1</v>
      </c>
      <c r="G170">
        <v>1079</v>
      </c>
      <c r="H170">
        <v>3</v>
      </c>
      <c r="I170" t="s">
        <v>306</v>
      </c>
      <c r="J170" t="s">
        <v>307</v>
      </c>
      <c r="K170" t="s">
        <v>308</v>
      </c>
      <c r="L170">
        <v>1301</v>
      </c>
      <c r="N170">
        <v>1003</v>
      </c>
      <c r="O170" t="s">
        <v>191</v>
      </c>
      <c r="P170" t="s">
        <v>191</v>
      </c>
      <c r="Q170">
        <v>1</v>
      </c>
      <c r="W170">
        <v>0</v>
      </c>
      <c r="X170">
        <v>-1671344812</v>
      </c>
      <c r="Y170">
        <f t="shared" si="88"/>
        <v>0.24</v>
      </c>
      <c r="AA170">
        <v>4.72</v>
      </c>
      <c r="AB170">
        <v>0</v>
      </c>
      <c r="AC170">
        <v>0</v>
      </c>
      <c r="AD170">
        <v>0</v>
      </c>
      <c r="AE170">
        <v>0.7</v>
      </c>
      <c r="AF170">
        <v>0</v>
      </c>
      <c r="AG170">
        <v>0</v>
      </c>
      <c r="AH170">
        <v>0</v>
      </c>
      <c r="AI170">
        <v>6.74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0.24</v>
      </c>
      <c r="AU170" t="s">
        <v>3</v>
      </c>
      <c r="AV170">
        <v>0</v>
      </c>
      <c r="AW170">
        <v>2</v>
      </c>
      <c r="AX170">
        <v>422852023</v>
      </c>
      <c r="AY170">
        <v>1</v>
      </c>
      <c r="AZ170">
        <v>0</v>
      </c>
      <c r="BA170">
        <v>169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ROUND(Y170*Source!I151,9)</f>
        <v>0.24</v>
      </c>
      <c r="CY170">
        <f t="shared" si="91"/>
        <v>4.72</v>
      </c>
      <c r="CZ170">
        <f t="shared" si="92"/>
        <v>0.7</v>
      </c>
      <c r="DA170">
        <f t="shared" si="93"/>
        <v>6.74</v>
      </c>
      <c r="DB170">
        <f t="shared" si="89"/>
        <v>0.17</v>
      </c>
      <c r="DC170">
        <f t="shared" si="90"/>
        <v>0</v>
      </c>
      <c r="DD170" t="s">
        <v>3</v>
      </c>
      <c r="DE170" t="s">
        <v>3</v>
      </c>
      <c r="DF170">
        <f t="shared" si="94"/>
        <v>1.1299999999999999</v>
      </c>
      <c r="DG170">
        <f t="shared" si="81"/>
        <v>0</v>
      </c>
      <c r="DH170">
        <f t="shared" si="82"/>
        <v>0</v>
      </c>
      <c r="DI170">
        <f t="shared" si="66"/>
        <v>0</v>
      </c>
      <c r="DJ170">
        <f t="shared" si="95"/>
        <v>1.1299999999999999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ROW(Source!A151)</f>
        <v>151</v>
      </c>
      <c r="B171">
        <v>422441546</v>
      </c>
      <c r="C171">
        <v>422852017</v>
      </c>
      <c r="D171">
        <v>385840266</v>
      </c>
      <c r="E171">
        <v>1</v>
      </c>
      <c r="F171">
        <v>1</v>
      </c>
      <c r="G171">
        <v>1079</v>
      </c>
      <c r="H171">
        <v>3</v>
      </c>
      <c r="I171" t="s">
        <v>309</v>
      </c>
      <c r="J171" t="s">
        <v>310</v>
      </c>
      <c r="K171" t="s">
        <v>311</v>
      </c>
      <c r="L171">
        <v>1356</v>
      </c>
      <c r="N171">
        <v>1010</v>
      </c>
      <c r="O171" t="s">
        <v>162</v>
      </c>
      <c r="P171" t="s">
        <v>162</v>
      </c>
      <c r="Q171">
        <v>1000</v>
      </c>
      <c r="W171">
        <v>0</v>
      </c>
      <c r="X171">
        <v>-1164809856</v>
      </c>
      <c r="Y171">
        <f t="shared" si="88"/>
        <v>2.0400000000000001E-3</v>
      </c>
      <c r="AA171">
        <v>212.58</v>
      </c>
      <c r="AB171">
        <v>0</v>
      </c>
      <c r="AC171">
        <v>0</v>
      </c>
      <c r="AD171">
        <v>0</v>
      </c>
      <c r="AE171">
        <v>6.44</v>
      </c>
      <c r="AF171">
        <v>0</v>
      </c>
      <c r="AG171">
        <v>0</v>
      </c>
      <c r="AH171">
        <v>0</v>
      </c>
      <c r="AI171">
        <v>33.01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2.0400000000000001E-3</v>
      </c>
      <c r="AU171" t="s">
        <v>3</v>
      </c>
      <c r="AV171">
        <v>0</v>
      </c>
      <c r="AW171">
        <v>2</v>
      </c>
      <c r="AX171">
        <v>422852024</v>
      </c>
      <c r="AY171">
        <v>1</v>
      </c>
      <c r="AZ171">
        <v>0</v>
      </c>
      <c r="BA171">
        <v>170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ROUND(Y171*Source!I151,9)</f>
        <v>2.0400000000000001E-3</v>
      </c>
      <c r="CY171">
        <f t="shared" si="91"/>
        <v>212.58</v>
      </c>
      <c r="CZ171">
        <f t="shared" si="92"/>
        <v>6.44</v>
      </c>
      <c r="DA171">
        <f t="shared" si="93"/>
        <v>33.01</v>
      </c>
      <c r="DB171">
        <f t="shared" si="89"/>
        <v>0.01</v>
      </c>
      <c r="DC171">
        <f t="shared" si="90"/>
        <v>0</v>
      </c>
      <c r="DD171" t="s">
        <v>3</v>
      </c>
      <c r="DE171" t="s">
        <v>3</v>
      </c>
      <c r="DF171">
        <f t="shared" si="94"/>
        <v>0.43</v>
      </c>
      <c r="DG171">
        <f t="shared" si="81"/>
        <v>0</v>
      </c>
      <c r="DH171">
        <f t="shared" si="82"/>
        <v>0</v>
      </c>
      <c r="DI171">
        <f t="shared" si="66"/>
        <v>0</v>
      </c>
      <c r="DJ171">
        <f t="shared" si="95"/>
        <v>0.43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ROW(Source!A151)</f>
        <v>151</v>
      </c>
      <c r="B172">
        <v>422441546</v>
      </c>
      <c r="C172">
        <v>422852017</v>
      </c>
      <c r="D172">
        <v>385765445</v>
      </c>
      <c r="E172">
        <v>1079</v>
      </c>
      <c r="F172">
        <v>1</v>
      </c>
      <c r="G172">
        <v>1079</v>
      </c>
      <c r="H172">
        <v>3</v>
      </c>
      <c r="I172" t="s">
        <v>189</v>
      </c>
      <c r="J172" t="s">
        <v>3</v>
      </c>
      <c r="K172" t="s">
        <v>190</v>
      </c>
      <c r="L172">
        <v>1301</v>
      </c>
      <c r="N172">
        <v>1003</v>
      </c>
      <c r="O172" t="s">
        <v>191</v>
      </c>
      <c r="P172" t="s">
        <v>191</v>
      </c>
      <c r="Q172">
        <v>1</v>
      </c>
      <c r="W172">
        <v>0</v>
      </c>
      <c r="X172">
        <v>196488676</v>
      </c>
      <c r="Y172">
        <f t="shared" si="88"/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9.86</v>
      </c>
      <c r="AJ172">
        <v>1</v>
      </c>
      <c r="AK172">
        <v>1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 t="s">
        <v>3</v>
      </c>
      <c r="AT172">
        <v>0</v>
      </c>
      <c r="AU172" t="s">
        <v>3</v>
      </c>
      <c r="AV172">
        <v>0</v>
      </c>
      <c r="AW172">
        <v>2</v>
      </c>
      <c r="AX172">
        <v>422852025</v>
      </c>
      <c r="AY172">
        <v>1</v>
      </c>
      <c r="AZ172">
        <v>0</v>
      </c>
      <c r="BA172">
        <v>171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ROUND(Y172*Source!I151,9)</f>
        <v>0</v>
      </c>
      <c r="CY172">
        <f t="shared" si="91"/>
        <v>0</v>
      </c>
      <c r="CZ172">
        <f t="shared" si="92"/>
        <v>0</v>
      </c>
      <c r="DA172">
        <f t="shared" si="93"/>
        <v>9.86</v>
      </c>
      <c r="DB172">
        <f t="shared" si="89"/>
        <v>0</v>
      </c>
      <c r="DC172">
        <f t="shared" si="90"/>
        <v>0</v>
      </c>
      <c r="DD172" t="s">
        <v>3</v>
      </c>
      <c r="DE172" t="s">
        <v>3</v>
      </c>
      <c r="DF172">
        <f t="shared" si="94"/>
        <v>0</v>
      </c>
      <c r="DG172">
        <f t="shared" si="81"/>
        <v>0</v>
      </c>
      <c r="DH172">
        <f t="shared" si="82"/>
        <v>0</v>
      </c>
      <c r="DI172">
        <f t="shared" si="66"/>
        <v>0</v>
      </c>
      <c r="DJ172">
        <f t="shared" si="95"/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ROW(Source!A156)</f>
        <v>156</v>
      </c>
      <c r="B173">
        <v>422441548</v>
      </c>
      <c r="C173">
        <v>422858008</v>
      </c>
      <c r="D173">
        <v>385749878</v>
      </c>
      <c r="E173">
        <v>1079</v>
      </c>
      <c r="F173">
        <v>1</v>
      </c>
      <c r="G173">
        <v>1079</v>
      </c>
      <c r="H173">
        <v>1</v>
      </c>
      <c r="I173" t="s">
        <v>268</v>
      </c>
      <c r="J173" t="s">
        <v>3</v>
      </c>
      <c r="K173" t="s">
        <v>269</v>
      </c>
      <c r="L173">
        <v>1191</v>
      </c>
      <c r="N173">
        <v>1013</v>
      </c>
      <c r="O173" t="s">
        <v>270</v>
      </c>
      <c r="P173" t="s">
        <v>270</v>
      </c>
      <c r="Q173">
        <v>1</v>
      </c>
      <c r="W173">
        <v>0</v>
      </c>
      <c r="X173">
        <v>476480486</v>
      </c>
      <c r="Y173">
        <f t="shared" si="88"/>
        <v>38.4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38.4</v>
      </c>
      <c r="AU173" t="s">
        <v>3</v>
      </c>
      <c r="AV173">
        <v>1</v>
      </c>
      <c r="AW173">
        <v>2</v>
      </c>
      <c r="AX173">
        <v>422858011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ROUND(AT173*Source!I156*AH173*AL173,2)</f>
        <v>0</v>
      </c>
      <c r="CV173">
        <f>ROUND(Y173*Source!I156,9)</f>
        <v>1.536</v>
      </c>
      <c r="CW173">
        <v>0</v>
      </c>
      <c r="CX173">
        <f>ROUND(Y173*Source!I156,9)</f>
        <v>1.536</v>
      </c>
      <c r="CY173">
        <f>AD173</f>
        <v>0</v>
      </c>
      <c r="CZ173">
        <f>AH173</f>
        <v>0</v>
      </c>
      <c r="DA173">
        <f>AL173</f>
        <v>1</v>
      </c>
      <c r="DB173">
        <f t="shared" si="89"/>
        <v>0</v>
      </c>
      <c r="DC173">
        <f t="shared" si="90"/>
        <v>0</v>
      </c>
      <c r="DD173" t="s">
        <v>3</v>
      </c>
      <c r="DE173" t="s">
        <v>3</v>
      </c>
      <c r="DF173">
        <f>ROUND(ROUND(AE173,2)*CX173,2)</f>
        <v>0</v>
      </c>
      <c r="DG173">
        <f t="shared" si="81"/>
        <v>0</v>
      </c>
      <c r="DH173">
        <f t="shared" si="82"/>
        <v>0</v>
      </c>
      <c r="DI173">
        <f t="shared" si="66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ROW(Source!A156)</f>
        <v>156</v>
      </c>
      <c r="B174">
        <v>422441548</v>
      </c>
      <c r="C174">
        <v>422858008</v>
      </c>
      <c r="D174">
        <v>385764415</v>
      </c>
      <c r="E174">
        <v>1079</v>
      </c>
      <c r="F174">
        <v>1</v>
      </c>
      <c r="G174">
        <v>1079</v>
      </c>
      <c r="H174">
        <v>3</v>
      </c>
      <c r="I174" t="s">
        <v>202</v>
      </c>
      <c r="J174" t="s">
        <v>3</v>
      </c>
      <c r="K174" t="s">
        <v>203</v>
      </c>
      <c r="L174">
        <v>235684255</v>
      </c>
      <c r="N174">
        <v>1010</v>
      </c>
      <c r="O174" t="s">
        <v>167</v>
      </c>
      <c r="P174" t="s">
        <v>167</v>
      </c>
      <c r="Q174">
        <v>1</v>
      </c>
      <c r="W174">
        <v>0</v>
      </c>
      <c r="X174">
        <v>2091361781</v>
      </c>
      <c r="Y174">
        <f t="shared" si="88"/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0</v>
      </c>
      <c r="AN174">
        <v>0</v>
      </c>
      <c r="AO174">
        <v>0</v>
      </c>
      <c r="AP174">
        <v>1</v>
      </c>
      <c r="AQ174">
        <v>0</v>
      </c>
      <c r="AR174">
        <v>0</v>
      </c>
      <c r="AS174" t="s">
        <v>3</v>
      </c>
      <c r="AT174">
        <v>0</v>
      </c>
      <c r="AU174" t="s">
        <v>3</v>
      </c>
      <c r="AV174">
        <v>0</v>
      </c>
      <c r="AW174">
        <v>2</v>
      </c>
      <c r="AX174">
        <v>422858012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ROUND(Y174*Source!I156,9)</f>
        <v>0</v>
      </c>
      <c r="CY174">
        <f>AA174</f>
        <v>0</v>
      </c>
      <c r="CZ174">
        <f>AE174</f>
        <v>0</v>
      </c>
      <c r="DA174">
        <f>AI174</f>
        <v>1</v>
      </c>
      <c r="DB174">
        <f t="shared" si="89"/>
        <v>0</v>
      </c>
      <c r="DC174">
        <f t="shared" si="90"/>
        <v>0</v>
      </c>
      <c r="DD174" t="s">
        <v>3</v>
      </c>
      <c r="DE174" t="s">
        <v>3</v>
      </c>
      <c r="DF174">
        <f>ROUND(ROUND(AE174,2)*CX174,2)</f>
        <v>0</v>
      </c>
      <c r="DG174">
        <f t="shared" si="81"/>
        <v>0</v>
      </c>
      <c r="DH174">
        <f t="shared" si="82"/>
        <v>0</v>
      </c>
      <c r="DI174">
        <f t="shared" si="66"/>
        <v>0</v>
      </c>
      <c r="DJ174">
        <f>DF174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ROW(Source!A157)</f>
        <v>157</v>
      </c>
      <c r="B175">
        <v>422441546</v>
      </c>
      <c r="C175">
        <v>422858008</v>
      </c>
      <c r="D175">
        <v>385749878</v>
      </c>
      <c r="E175">
        <v>1079</v>
      </c>
      <c r="F175">
        <v>1</v>
      </c>
      <c r="G175">
        <v>1079</v>
      </c>
      <c r="H175">
        <v>1</v>
      </c>
      <c r="I175" t="s">
        <v>268</v>
      </c>
      <c r="J175" t="s">
        <v>3</v>
      </c>
      <c r="K175" t="s">
        <v>269</v>
      </c>
      <c r="L175">
        <v>1191</v>
      </c>
      <c r="N175">
        <v>1013</v>
      </c>
      <c r="O175" t="s">
        <v>270</v>
      </c>
      <c r="P175" t="s">
        <v>270</v>
      </c>
      <c r="Q175">
        <v>1</v>
      </c>
      <c r="W175">
        <v>0</v>
      </c>
      <c r="X175">
        <v>476480486</v>
      </c>
      <c r="Y175">
        <f t="shared" si="88"/>
        <v>38.4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5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38.4</v>
      </c>
      <c r="AU175" t="s">
        <v>3</v>
      </c>
      <c r="AV175">
        <v>1</v>
      </c>
      <c r="AW175">
        <v>2</v>
      </c>
      <c r="AX175">
        <v>422858011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ROUND(AT175*Source!I157*AH175*AL175,2)</f>
        <v>0</v>
      </c>
      <c r="CV175">
        <f>ROUND(Y175*Source!I157,9)</f>
        <v>1.536</v>
      </c>
      <c r="CW175">
        <v>0</v>
      </c>
      <c r="CX175">
        <f>ROUND(Y175*Source!I157,9)</f>
        <v>1.536</v>
      </c>
      <c r="CY175">
        <f>AD175</f>
        <v>0</v>
      </c>
      <c r="CZ175">
        <f>AH175</f>
        <v>0</v>
      </c>
      <c r="DA175">
        <f>AL175</f>
        <v>1</v>
      </c>
      <c r="DB175">
        <f t="shared" si="89"/>
        <v>0</v>
      </c>
      <c r="DC175">
        <f t="shared" si="90"/>
        <v>0</v>
      </c>
      <c r="DD175" t="s">
        <v>3</v>
      </c>
      <c r="DE175" t="s">
        <v>3</v>
      </c>
      <c r="DF175">
        <f>ROUND(ROUND(AE175,2)*CX175,2)</f>
        <v>0</v>
      </c>
      <c r="DG175">
        <f t="shared" si="81"/>
        <v>0</v>
      </c>
      <c r="DH175">
        <f t="shared" si="82"/>
        <v>0</v>
      </c>
      <c r="DI175">
        <f t="shared" si="66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ROW(Source!A157)</f>
        <v>157</v>
      </c>
      <c r="B176">
        <v>422441546</v>
      </c>
      <c r="C176">
        <v>422858008</v>
      </c>
      <c r="D176">
        <v>385764415</v>
      </c>
      <c r="E176">
        <v>1079</v>
      </c>
      <c r="F176">
        <v>1</v>
      </c>
      <c r="G176">
        <v>1079</v>
      </c>
      <c r="H176">
        <v>3</v>
      </c>
      <c r="I176" t="s">
        <v>202</v>
      </c>
      <c r="J176" t="s">
        <v>3</v>
      </c>
      <c r="K176" t="s">
        <v>203</v>
      </c>
      <c r="L176">
        <v>235684255</v>
      </c>
      <c r="N176">
        <v>1010</v>
      </c>
      <c r="O176" t="s">
        <v>167</v>
      </c>
      <c r="P176" t="s">
        <v>167</v>
      </c>
      <c r="Q176">
        <v>1</v>
      </c>
      <c r="W176">
        <v>0</v>
      </c>
      <c r="X176">
        <v>2091361781</v>
      </c>
      <c r="Y176">
        <f t="shared" si="88"/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9.86</v>
      </c>
      <c r="AJ176">
        <v>1</v>
      </c>
      <c r="AK176">
        <v>1</v>
      </c>
      <c r="AL176">
        <v>1</v>
      </c>
      <c r="AM176">
        <v>0</v>
      </c>
      <c r="AN176">
        <v>0</v>
      </c>
      <c r="AO176">
        <v>0</v>
      </c>
      <c r="AP176">
        <v>1</v>
      </c>
      <c r="AQ176">
        <v>0</v>
      </c>
      <c r="AR176">
        <v>0</v>
      </c>
      <c r="AS176" t="s">
        <v>3</v>
      </c>
      <c r="AT176">
        <v>0</v>
      </c>
      <c r="AU176" t="s">
        <v>3</v>
      </c>
      <c r="AV176">
        <v>0</v>
      </c>
      <c r="AW176">
        <v>2</v>
      </c>
      <c r="AX176">
        <v>422858012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ROUND(Y176*Source!I157,9)</f>
        <v>0</v>
      </c>
      <c r="CY176">
        <f>AA176</f>
        <v>0</v>
      </c>
      <c r="CZ176">
        <f>AE176</f>
        <v>0</v>
      </c>
      <c r="DA176">
        <f>AI176</f>
        <v>9.86</v>
      </c>
      <c r="DB176">
        <f t="shared" si="89"/>
        <v>0</v>
      </c>
      <c r="DC176">
        <f t="shared" si="90"/>
        <v>0</v>
      </c>
      <c r="DD176" t="s">
        <v>3</v>
      </c>
      <c r="DE176" t="s">
        <v>3</v>
      </c>
      <c r="DF176">
        <f>ROUND(ROUND(AE176*AI176,2)*CX176,2)</f>
        <v>0</v>
      </c>
      <c r="DG176">
        <f t="shared" si="81"/>
        <v>0</v>
      </c>
      <c r="DH176">
        <f t="shared" si="82"/>
        <v>0</v>
      </c>
      <c r="DI176">
        <f t="shared" si="66"/>
        <v>0</v>
      </c>
      <c r="DJ176">
        <f>DF176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ROW(Source!A238)</f>
        <v>238</v>
      </c>
      <c r="B177">
        <v>422441548</v>
      </c>
      <c r="C177">
        <v>422857899</v>
      </c>
      <c r="D177">
        <v>385749878</v>
      </c>
      <c r="E177">
        <v>1079</v>
      </c>
      <c r="F177">
        <v>1</v>
      </c>
      <c r="G177">
        <v>1079</v>
      </c>
      <c r="H177">
        <v>1</v>
      </c>
      <c r="I177" t="s">
        <v>268</v>
      </c>
      <c r="J177" t="s">
        <v>3</v>
      </c>
      <c r="K177" t="s">
        <v>269</v>
      </c>
      <c r="L177">
        <v>1191</v>
      </c>
      <c r="N177">
        <v>1013</v>
      </c>
      <c r="O177" t="s">
        <v>270</v>
      </c>
      <c r="P177" t="s">
        <v>270</v>
      </c>
      <c r="Q177">
        <v>1</v>
      </c>
      <c r="W177">
        <v>0</v>
      </c>
      <c r="X177">
        <v>476480486</v>
      </c>
      <c r="Y177">
        <f t="shared" si="88"/>
        <v>192.7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192.7</v>
      </c>
      <c r="AU177" t="s">
        <v>3</v>
      </c>
      <c r="AV177">
        <v>1</v>
      </c>
      <c r="AW177">
        <v>2</v>
      </c>
      <c r="AX177">
        <v>422857901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U177">
        <f>ROUND(AT177*Source!I238*AH177*AL177,2)</f>
        <v>0</v>
      </c>
      <c r="CV177">
        <f>ROUND(Y177*Source!I238,9)</f>
        <v>1.1561999999999999</v>
      </c>
      <c r="CW177">
        <v>0</v>
      </c>
      <c r="CX177">
        <f>ROUND(Y177*Source!I238,9)</f>
        <v>1.1561999999999999</v>
      </c>
      <c r="CY177">
        <f>AD177</f>
        <v>0</v>
      </c>
      <c r="CZ177">
        <f>AH177</f>
        <v>0</v>
      </c>
      <c r="DA177">
        <f>AL177</f>
        <v>1</v>
      </c>
      <c r="DB177">
        <f t="shared" si="89"/>
        <v>0</v>
      </c>
      <c r="DC177">
        <f t="shared" si="90"/>
        <v>0</v>
      </c>
      <c r="DD177" t="s">
        <v>3</v>
      </c>
      <c r="DE177" t="s">
        <v>3</v>
      </c>
      <c r="DF177">
        <f t="shared" ref="DF177:DF200" si="96">ROUND(ROUND(AE177,2)*CX177,2)</f>
        <v>0</v>
      </c>
      <c r="DG177">
        <f t="shared" si="81"/>
        <v>0</v>
      </c>
      <c r="DH177">
        <f t="shared" si="82"/>
        <v>0</v>
      </c>
      <c r="DI177">
        <f t="shared" si="66"/>
        <v>0</v>
      </c>
      <c r="DJ177">
        <f>DI177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ROW(Source!A239)</f>
        <v>239</v>
      </c>
      <c r="B178">
        <v>422441546</v>
      </c>
      <c r="C178">
        <v>422857899</v>
      </c>
      <c r="D178">
        <v>385749878</v>
      </c>
      <c r="E178">
        <v>1079</v>
      </c>
      <c r="F178">
        <v>1</v>
      </c>
      <c r="G178">
        <v>1079</v>
      </c>
      <c r="H178">
        <v>1</v>
      </c>
      <c r="I178" t="s">
        <v>268</v>
      </c>
      <c r="J178" t="s">
        <v>3</v>
      </c>
      <c r="K178" t="s">
        <v>269</v>
      </c>
      <c r="L178">
        <v>1191</v>
      </c>
      <c r="N178">
        <v>1013</v>
      </c>
      <c r="O178" t="s">
        <v>270</v>
      </c>
      <c r="P178" t="s">
        <v>270</v>
      </c>
      <c r="Q178">
        <v>1</v>
      </c>
      <c r="W178">
        <v>0</v>
      </c>
      <c r="X178">
        <v>476480486</v>
      </c>
      <c r="Y178">
        <f t="shared" si="88"/>
        <v>192.7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5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192.7</v>
      </c>
      <c r="AU178" t="s">
        <v>3</v>
      </c>
      <c r="AV178">
        <v>1</v>
      </c>
      <c r="AW178">
        <v>2</v>
      </c>
      <c r="AX178">
        <v>422857901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U178">
        <f>ROUND(AT178*Source!I239*AH178*AL178,2)</f>
        <v>0</v>
      </c>
      <c r="CV178">
        <f>ROUND(Y178*Source!I239,9)</f>
        <v>1.1561999999999999</v>
      </c>
      <c r="CW178">
        <v>0</v>
      </c>
      <c r="CX178">
        <f>ROUND(Y178*Source!I239,9)</f>
        <v>1.1561999999999999</v>
      </c>
      <c r="CY178">
        <f>AD178</f>
        <v>0</v>
      </c>
      <c r="CZ178">
        <f>AH178</f>
        <v>0</v>
      </c>
      <c r="DA178">
        <f>AL178</f>
        <v>1</v>
      </c>
      <c r="DB178">
        <f t="shared" si="89"/>
        <v>0</v>
      </c>
      <c r="DC178">
        <f t="shared" si="90"/>
        <v>0</v>
      </c>
      <c r="DD178" t="s">
        <v>3</v>
      </c>
      <c r="DE178" t="s">
        <v>3</v>
      </c>
      <c r="DF178">
        <f t="shared" si="96"/>
        <v>0</v>
      </c>
      <c r="DG178">
        <f t="shared" si="81"/>
        <v>0</v>
      </c>
      <c r="DH178">
        <f t="shared" si="82"/>
        <v>0</v>
      </c>
      <c r="DI178">
        <f t="shared" si="66"/>
        <v>0</v>
      </c>
      <c r="DJ178">
        <f>DI178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ROW(Source!A240)</f>
        <v>240</v>
      </c>
      <c r="B179">
        <v>422441548</v>
      </c>
      <c r="C179">
        <v>422857902</v>
      </c>
      <c r="D179">
        <v>385749878</v>
      </c>
      <c r="E179">
        <v>1079</v>
      </c>
      <c r="F179">
        <v>1</v>
      </c>
      <c r="G179">
        <v>1079</v>
      </c>
      <c r="H179">
        <v>1</v>
      </c>
      <c r="I179" t="s">
        <v>268</v>
      </c>
      <c r="J179" t="s">
        <v>3</v>
      </c>
      <c r="K179" t="s">
        <v>269</v>
      </c>
      <c r="L179">
        <v>1191</v>
      </c>
      <c r="N179">
        <v>1013</v>
      </c>
      <c r="O179" t="s">
        <v>270</v>
      </c>
      <c r="P179" t="s">
        <v>270</v>
      </c>
      <c r="Q179">
        <v>1</v>
      </c>
      <c r="W179">
        <v>0</v>
      </c>
      <c r="X179">
        <v>476480486</v>
      </c>
      <c r="Y179">
        <f t="shared" si="88"/>
        <v>0.56999999999999995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0.56999999999999995</v>
      </c>
      <c r="AU179" t="s">
        <v>3</v>
      </c>
      <c r="AV179">
        <v>1</v>
      </c>
      <c r="AW179">
        <v>2</v>
      </c>
      <c r="AX179">
        <v>422857905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U179">
        <f>ROUND(AT179*Source!I240*AH179*AL179,2)</f>
        <v>0</v>
      </c>
      <c r="CV179">
        <f>ROUND(Y179*Source!I240,9)</f>
        <v>8.5500000000000003E-3</v>
      </c>
      <c r="CW179">
        <v>0</v>
      </c>
      <c r="CX179">
        <f>ROUND(Y179*Source!I240,9)</f>
        <v>8.5500000000000003E-3</v>
      </c>
      <c r="CY179">
        <f>AD179</f>
        <v>0</v>
      </c>
      <c r="CZ179">
        <f>AH179</f>
        <v>0</v>
      </c>
      <c r="DA179">
        <f>AL179</f>
        <v>1</v>
      </c>
      <c r="DB179">
        <f t="shared" si="89"/>
        <v>0</v>
      </c>
      <c r="DC179">
        <f t="shared" si="90"/>
        <v>0</v>
      </c>
      <c r="DD179" t="s">
        <v>3</v>
      </c>
      <c r="DE179" t="s">
        <v>3</v>
      </c>
      <c r="DF179">
        <f t="shared" si="96"/>
        <v>0</v>
      </c>
      <c r="DG179">
        <f t="shared" si="81"/>
        <v>0</v>
      </c>
      <c r="DH179">
        <f t="shared" si="82"/>
        <v>0</v>
      </c>
      <c r="DI179">
        <f t="shared" si="66"/>
        <v>0</v>
      </c>
      <c r="DJ179">
        <f>DI179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ROW(Source!A240)</f>
        <v>240</v>
      </c>
      <c r="B180">
        <v>422441548</v>
      </c>
      <c r="C180">
        <v>422857902</v>
      </c>
      <c r="D180">
        <v>385847770</v>
      </c>
      <c r="E180">
        <v>1</v>
      </c>
      <c r="F180">
        <v>1</v>
      </c>
      <c r="G180">
        <v>1079</v>
      </c>
      <c r="H180">
        <v>2</v>
      </c>
      <c r="I180" t="s">
        <v>271</v>
      </c>
      <c r="J180" t="s">
        <v>272</v>
      </c>
      <c r="K180" t="s">
        <v>273</v>
      </c>
      <c r="L180">
        <v>1368</v>
      </c>
      <c r="N180">
        <v>1011</v>
      </c>
      <c r="O180" t="s">
        <v>274</v>
      </c>
      <c r="P180" t="s">
        <v>274</v>
      </c>
      <c r="Q180">
        <v>1</v>
      </c>
      <c r="W180">
        <v>0</v>
      </c>
      <c r="X180">
        <v>385435649</v>
      </c>
      <c r="Y180">
        <f t="shared" si="88"/>
        <v>4.97</v>
      </c>
      <c r="AA180">
        <v>0</v>
      </c>
      <c r="AB180">
        <v>186.62</v>
      </c>
      <c r="AC180">
        <v>17.329999999999998</v>
      </c>
      <c r="AD180">
        <v>0</v>
      </c>
      <c r="AE180">
        <v>0</v>
      </c>
      <c r="AF180">
        <v>156.56</v>
      </c>
      <c r="AG180">
        <v>14.54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4.97</v>
      </c>
      <c r="AU180" t="s">
        <v>3</v>
      </c>
      <c r="AV180">
        <v>0</v>
      </c>
      <c r="AW180">
        <v>2</v>
      </c>
      <c r="AX180">
        <v>422857906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ROUND(Y180*Source!I240*DO180,9)</f>
        <v>1.0839570000000001</v>
      </c>
      <c r="CX180">
        <f>ROUND(Y180*Source!I240,9)</f>
        <v>7.4550000000000005E-2</v>
      </c>
      <c r="CY180">
        <f>AB180</f>
        <v>186.62</v>
      </c>
      <c r="CZ180">
        <f>AF180</f>
        <v>156.56</v>
      </c>
      <c r="DA180">
        <f>AJ180</f>
        <v>1</v>
      </c>
      <c r="DB180">
        <f t="shared" si="89"/>
        <v>778.1</v>
      </c>
      <c r="DC180">
        <f t="shared" si="90"/>
        <v>72.260000000000005</v>
      </c>
      <c r="DD180" t="s">
        <v>3</v>
      </c>
      <c r="DE180" t="s">
        <v>3</v>
      </c>
      <c r="DF180">
        <f t="shared" si="96"/>
        <v>0</v>
      </c>
      <c r="DG180">
        <f t="shared" si="81"/>
        <v>11.67</v>
      </c>
      <c r="DH180">
        <f t="shared" si="82"/>
        <v>1.08</v>
      </c>
      <c r="DI180">
        <f t="shared" si="66"/>
        <v>0</v>
      </c>
      <c r="DJ180">
        <f>DG180</f>
        <v>11.67</v>
      </c>
      <c r="DK180">
        <v>0</v>
      </c>
      <c r="DL180" t="s">
        <v>275</v>
      </c>
      <c r="DM180">
        <v>0</v>
      </c>
      <c r="DN180" t="s">
        <v>270</v>
      </c>
      <c r="DO180">
        <v>14.54</v>
      </c>
    </row>
    <row r="181" spans="1:119" x14ac:dyDescent="0.2">
      <c r="A181">
        <f>ROW(Source!A241)</f>
        <v>241</v>
      </c>
      <c r="B181">
        <v>422441546</v>
      </c>
      <c r="C181">
        <v>422857902</v>
      </c>
      <c r="D181">
        <v>385749878</v>
      </c>
      <c r="E181">
        <v>1079</v>
      </c>
      <c r="F181">
        <v>1</v>
      </c>
      <c r="G181">
        <v>1079</v>
      </c>
      <c r="H181">
        <v>1</v>
      </c>
      <c r="I181" t="s">
        <v>268</v>
      </c>
      <c r="J181" t="s">
        <v>3</v>
      </c>
      <c r="K181" t="s">
        <v>269</v>
      </c>
      <c r="L181">
        <v>1191</v>
      </c>
      <c r="N181">
        <v>1013</v>
      </c>
      <c r="O181" t="s">
        <v>270</v>
      </c>
      <c r="P181" t="s">
        <v>270</v>
      </c>
      <c r="Q181">
        <v>1</v>
      </c>
      <c r="W181">
        <v>0</v>
      </c>
      <c r="X181">
        <v>476480486</v>
      </c>
      <c r="Y181">
        <f t="shared" si="88"/>
        <v>0.56999999999999995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5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0.56999999999999995</v>
      </c>
      <c r="AU181" t="s">
        <v>3</v>
      </c>
      <c r="AV181">
        <v>1</v>
      </c>
      <c r="AW181">
        <v>2</v>
      </c>
      <c r="AX181">
        <v>422857905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U181">
        <f>ROUND(AT181*Source!I241*AH181*AL181,2)</f>
        <v>0</v>
      </c>
      <c r="CV181">
        <f>ROUND(Y181*Source!I241,9)</f>
        <v>8.5500000000000003E-3</v>
      </c>
      <c r="CW181">
        <v>0</v>
      </c>
      <c r="CX181">
        <f>ROUND(Y181*Source!I241,9)</f>
        <v>8.5500000000000003E-3</v>
      </c>
      <c r="CY181">
        <f>AD181</f>
        <v>0</v>
      </c>
      <c r="CZ181">
        <f>AH181</f>
        <v>0</v>
      </c>
      <c r="DA181">
        <f>AL181</f>
        <v>1</v>
      </c>
      <c r="DB181">
        <f t="shared" si="89"/>
        <v>0</v>
      </c>
      <c r="DC181">
        <f t="shared" si="90"/>
        <v>0</v>
      </c>
      <c r="DD181" t="s">
        <v>3</v>
      </c>
      <c r="DE181" t="s">
        <v>3</v>
      </c>
      <c r="DF181">
        <f t="shared" si="96"/>
        <v>0</v>
      </c>
      <c r="DG181">
        <f t="shared" si="81"/>
        <v>0</v>
      </c>
      <c r="DH181">
        <f t="shared" si="82"/>
        <v>0</v>
      </c>
      <c r="DI181">
        <f t="shared" si="66"/>
        <v>0</v>
      </c>
      <c r="DJ181">
        <f>DI181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ROW(Source!A241)</f>
        <v>241</v>
      </c>
      <c r="B182">
        <v>422441546</v>
      </c>
      <c r="C182">
        <v>422857902</v>
      </c>
      <c r="D182">
        <v>385847770</v>
      </c>
      <c r="E182">
        <v>1</v>
      </c>
      <c r="F182">
        <v>1</v>
      </c>
      <c r="G182">
        <v>1079</v>
      </c>
      <c r="H182">
        <v>2</v>
      </c>
      <c r="I182" t="s">
        <v>271</v>
      </c>
      <c r="J182" t="s">
        <v>272</v>
      </c>
      <c r="K182" t="s">
        <v>273</v>
      </c>
      <c r="L182">
        <v>1368</v>
      </c>
      <c r="N182">
        <v>1011</v>
      </c>
      <c r="O182" t="s">
        <v>274</v>
      </c>
      <c r="P182" t="s">
        <v>274</v>
      </c>
      <c r="Q182">
        <v>1</v>
      </c>
      <c r="W182">
        <v>0</v>
      </c>
      <c r="X182">
        <v>385435649</v>
      </c>
      <c r="Y182">
        <f t="shared" si="88"/>
        <v>4.97</v>
      </c>
      <c r="AA182">
        <v>0</v>
      </c>
      <c r="AB182">
        <v>2715.31</v>
      </c>
      <c r="AC182">
        <v>964.85</v>
      </c>
      <c r="AD182">
        <v>0</v>
      </c>
      <c r="AE182">
        <v>0</v>
      </c>
      <c r="AF182">
        <v>156.56</v>
      </c>
      <c r="AG182">
        <v>14.54</v>
      </c>
      <c r="AH182">
        <v>0</v>
      </c>
      <c r="AI182">
        <v>1</v>
      </c>
      <c r="AJ182">
        <v>14.55</v>
      </c>
      <c r="AK182">
        <v>55.67</v>
      </c>
      <c r="AL182">
        <v>1</v>
      </c>
      <c r="AM182">
        <v>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4.97</v>
      </c>
      <c r="AU182" t="s">
        <v>3</v>
      </c>
      <c r="AV182">
        <v>0</v>
      </c>
      <c r="AW182">
        <v>2</v>
      </c>
      <c r="AX182">
        <v>422857906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f>ROUND(Y182*Source!I241*DO182,9)</f>
        <v>1.0839570000000001</v>
      </c>
      <c r="CX182">
        <f>ROUND(Y182*Source!I241,9)</f>
        <v>7.4550000000000005E-2</v>
      </c>
      <c r="CY182">
        <f>AB182</f>
        <v>2715.31</v>
      </c>
      <c r="CZ182">
        <f>AF182</f>
        <v>156.56</v>
      </c>
      <c r="DA182">
        <f>AJ182</f>
        <v>14.55</v>
      </c>
      <c r="DB182">
        <f t="shared" si="89"/>
        <v>778.1</v>
      </c>
      <c r="DC182">
        <f t="shared" si="90"/>
        <v>72.260000000000005</v>
      </c>
      <c r="DD182" t="s">
        <v>3</v>
      </c>
      <c r="DE182" t="s">
        <v>3</v>
      </c>
      <c r="DF182">
        <f t="shared" si="96"/>
        <v>0</v>
      </c>
      <c r="DG182">
        <f>ROUND(ROUND(AF182*AJ182,2)*CX182,2)</f>
        <v>169.82</v>
      </c>
      <c r="DH182">
        <f>ROUND(ROUND(AG182*AK182,2)*CX182,2)</f>
        <v>60.34</v>
      </c>
      <c r="DI182">
        <f t="shared" si="66"/>
        <v>0</v>
      </c>
      <c r="DJ182">
        <f>DG182</f>
        <v>169.82</v>
      </c>
      <c r="DK182">
        <v>0</v>
      </c>
      <c r="DL182" t="s">
        <v>275</v>
      </c>
      <c r="DM182">
        <v>0</v>
      </c>
      <c r="DN182" t="s">
        <v>270</v>
      </c>
      <c r="DO182">
        <v>14.54</v>
      </c>
    </row>
    <row r="183" spans="1:119" x14ac:dyDescent="0.2">
      <c r="A183">
        <f>ROW(Source!A242)</f>
        <v>242</v>
      </c>
      <c r="B183">
        <v>422441548</v>
      </c>
      <c r="C183">
        <v>422857908</v>
      </c>
      <c r="D183">
        <v>385749878</v>
      </c>
      <c r="E183">
        <v>1079</v>
      </c>
      <c r="F183">
        <v>1</v>
      </c>
      <c r="G183">
        <v>1079</v>
      </c>
      <c r="H183">
        <v>1</v>
      </c>
      <c r="I183" t="s">
        <v>268</v>
      </c>
      <c r="J183" t="s">
        <v>3</v>
      </c>
      <c r="K183" t="s">
        <v>269</v>
      </c>
      <c r="L183">
        <v>1191</v>
      </c>
      <c r="N183">
        <v>1013</v>
      </c>
      <c r="O183" t="s">
        <v>270</v>
      </c>
      <c r="P183" t="s">
        <v>270</v>
      </c>
      <c r="Q183">
        <v>1</v>
      </c>
      <c r="W183">
        <v>0</v>
      </c>
      <c r="X183">
        <v>476480486</v>
      </c>
      <c r="Y183">
        <f>(AT183*0.4)</f>
        <v>7.5200000000000005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18.8</v>
      </c>
      <c r="AU183" t="s">
        <v>37</v>
      </c>
      <c r="AV183">
        <v>1</v>
      </c>
      <c r="AW183">
        <v>2</v>
      </c>
      <c r="AX183">
        <v>422857927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U183">
        <f>ROUND(AT183*Source!I242*AH183*AL183,2)</f>
        <v>0</v>
      </c>
      <c r="CV183">
        <f>ROUND(Y183*Source!I242,9)</f>
        <v>0.45119999999999999</v>
      </c>
      <c r="CW183">
        <v>0</v>
      </c>
      <c r="CX183">
        <f>ROUND(Y183*Source!I242,9)</f>
        <v>0.45119999999999999</v>
      </c>
      <c r="CY183">
        <f>AD183</f>
        <v>0</v>
      </c>
      <c r="CZ183">
        <f>AH183</f>
        <v>0</v>
      </c>
      <c r="DA183">
        <f>AL183</f>
        <v>1</v>
      </c>
      <c r="DB183">
        <f>ROUND((ROUND(AT183*CZ183,2)*0.4),6)</f>
        <v>0</v>
      </c>
      <c r="DC183">
        <f>ROUND((ROUND(AT183*AG183,2)*0.4),6)</f>
        <v>0</v>
      </c>
      <c r="DD183" t="s">
        <v>3</v>
      </c>
      <c r="DE183" t="s">
        <v>3</v>
      </c>
      <c r="DF183">
        <f t="shared" si="96"/>
        <v>0</v>
      </c>
      <c r="DG183">
        <f t="shared" ref="DG183:DG197" si="97">ROUND(ROUND(AF183,2)*CX183,2)</f>
        <v>0</v>
      </c>
      <c r="DH183">
        <f t="shared" ref="DH183:DH197" si="98">ROUND(ROUND(AG183,2)*CX183,2)</f>
        <v>0</v>
      </c>
      <c r="DI183">
        <f t="shared" si="66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ROW(Source!A242)</f>
        <v>242</v>
      </c>
      <c r="B184">
        <v>422441548</v>
      </c>
      <c r="C184">
        <v>422857908</v>
      </c>
      <c r="D184">
        <v>385848608</v>
      </c>
      <c r="E184">
        <v>1</v>
      </c>
      <c r="F184">
        <v>1</v>
      </c>
      <c r="G184">
        <v>1079</v>
      </c>
      <c r="H184">
        <v>2</v>
      </c>
      <c r="I184" t="s">
        <v>276</v>
      </c>
      <c r="J184" t="s">
        <v>277</v>
      </c>
      <c r="K184" t="s">
        <v>278</v>
      </c>
      <c r="L184">
        <v>1368</v>
      </c>
      <c r="N184">
        <v>1011</v>
      </c>
      <c r="O184" t="s">
        <v>274</v>
      </c>
      <c r="P184" t="s">
        <v>274</v>
      </c>
      <c r="Q184">
        <v>1</v>
      </c>
      <c r="W184">
        <v>0</v>
      </c>
      <c r="X184">
        <v>654681671</v>
      </c>
      <c r="Y184">
        <f>(AT184*0.4)</f>
        <v>0.60400000000000009</v>
      </c>
      <c r="AA184">
        <v>0</v>
      </c>
      <c r="AB184">
        <v>88.67</v>
      </c>
      <c r="AC184">
        <v>13.47</v>
      </c>
      <c r="AD184">
        <v>0</v>
      </c>
      <c r="AE184">
        <v>0</v>
      </c>
      <c r="AF184">
        <v>83.1</v>
      </c>
      <c r="AG184">
        <v>12.62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1.51</v>
      </c>
      <c r="AU184" t="s">
        <v>37</v>
      </c>
      <c r="AV184">
        <v>0</v>
      </c>
      <c r="AW184">
        <v>2</v>
      </c>
      <c r="AX184">
        <v>422857928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ROUND(Y184*Source!I242*DO184,9)</f>
        <v>0.4573488</v>
      </c>
      <c r="CX184">
        <f>ROUND(Y184*Source!I242,9)</f>
        <v>3.6240000000000001E-2</v>
      </c>
      <c r="CY184">
        <f>AB184</f>
        <v>88.67</v>
      </c>
      <c r="CZ184">
        <f>AF184</f>
        <v>83.1</v>
      </c>
      <c r="DA184">
        <f>AJ184</f>
        <v>1</v>
      </c>
      <c r="DB184">
        <f>ROUND((ROUND(AT184*CZ184,2)*0.4),6)</f>
        <v>50.192</v>
      </c>
      <c r="DC184">
        <f>ROUND((ROUND(AT184*AG184,2)*0.4),6)</f>
        <v>7.6239999999999997</v>
      </c>
      <c r="DD184" t="s">
        <v>3</v>
      </c>
      <c r="DE184" t="s">
        <v>3</v>
      </c>
      <c r="DF184">
        <f t="shared" si="96"/>
        <v>0</v>
      </c>
      <c r="DG184">
        <f t="shared" si="97"/>
        <v>3.01</v>
      </c>
      <c r="DH184">
        <f t="shared" si="98"/>
        <v>0.46</v>
      </c>
      <c r="DI184">
        <f t="shared" si="66"/>
        <v>0</v>
      </c>
      <c r="DJ184">
        <f>DG184</f>
        <v>3.01</v>
      </c>
      <c r="DK184">
        <v>0</v>
      </c>
      <c r="DL184" t="s">
        <v>275</v>
      </c>
      <c r="DM184">
        <v>0</v>
      </c>
      <c r="DN184" t="s">
        <v>270</v>
      </c>
      <c r="DO184">
        <v>12.62</v>
      </c>
    </row>
    <row r="185" spans="1:119" x14ac:dyDescent="0.2">
      <c r="A185">
        <f>ROW(Source!A242)</f>
        <v>242</v>
      </c>
      <c r="B185">
        <v>422441548</v>
      </c>
      <c r="C185">
        <v>422857908</v>
      </c>
      <c r="D185">
        <v>385847940</v>
      </c>
      <c r="E185">
        <v>1</v>
      </c>
      <c r="F185">
        <v>1</v>
      </c>
      <c r="G185">
        <v>1079</v>
      </c>
      <c r="H185">
        <v>2</v>
      </c>
      <c r="I185" t="s">
        <v>279</v>
      </c>
      <c r="J185" t="s">
        <v>280</v>
      </c>
      <c r="K185" t="s">
        <v>281</v>
      </c>
      <c r="L185">
        <v>1368</v>
      </c>
      <c r="N185">
        <v>1011</v>
      </c>
      <c r="O185" t="s">
        <v>274</v>
      </c>
      <c r="P185" t="s">
        <v>274</v>
      </c>
      <c r="Q185">
        <v>1</v>
      </c>
      <c r="W185">
        <v>0</v>
      </c>
      <c r="X185">
        <v>-393454116</v>
      </c>
      <c r="Y185">
        <f>(AT185*0.4)</f>
        <v>1.708</v>
      </c>
      <c r="AA185">
        <v>0</v>
      </c>
      <c r="AB185">
        <v>0.78</v>
      </c>
      <c r="AC185">
        <v>0</v>
      </c>
      <c r="AD185">
        <v>0</v>
      </c>
      <c r="AE185">
        <v>0</v>
      </c>
      <c r="AF185">
        <v>0.73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4.2699999999999996</v>
      </c>
      <c r="AU185" t="s">
        <v>37</v>
      </c>
      <c r="AV185">
        <v>0</v>
      </c>
      <c r="AW185">
        <v>2</v>
      </c>
      <c r="AX185">
        <v>422857929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ROUND(Y185*Source!I242*DO185,9)</f>
        <v>0</v>
      </c>
      <c r="CX185">
        <f>ROUND(Y185*Source!I242,9)</f>
        <v>0.10248</v>
      </c>
      <c r="CY185">
        <f>AB185</f>
        <v>0.78</v>
      </c>
      <c r="CZ185">
        <f>AF185</f>
        <v>0.73</v>
      </c>
      <c r="DA185">
        <f>AJ185</f>
        <v>1</v>
      </c>
      <c r="DB185">
        <f>ROUND((ROUND(AT185*CZ185,2)*0.4),6)</f>
        <v>1.248</v>
      </c>
      <c r="DC185">
        <f>ROUND((ROUND(AT185*AG185,2)*0.4),6)</f>
        <v>0</v>
      </c>
      <c r="DD185" t="s">
        <v>3</v>
      </c>
      <c r="DE185" t="s">
        <v>3</v>
      </c>
      <c r="DF185">
        <f t="shared" si="96"/>
        <v>0</v>
      </c>
      <c r="DG185">
        <f t="shared" si="97"/>
        <v>7.0000000000000007E-2</v>
      </c>
      <c r="DH185">
        <f t="shared" si="98"/>
        <v>0</v>
      </c>
      <c r="DI185">
        <f t="shared" si="66"/>
        <v>0</v>
      </c>
      <c r="DJ185">
        <f>DG185</f>
        <v>7.0000000000000007E-2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ROW(Source!A242)</f>
        <v>242</v>
      </c>
      <c r="B186">
        <v>422441548</v>
      </c>
      <c r="C186">
        <v>422857908</v>
      </c>
      <c r="D186">
        <v>385847976</v>
      </c>
      <c r="E186">
        <v>1</v>
      </c>
      <c r="F186">
        <v>1</v>
      </c>
      <c r="G186">
        <v>1079</v>
      </c>
      <c r="H186">
        <v>2</v>
      </c>
      <c r="I186" t="s">
        <v>282</v>
      </c>
      <c r="J186" t="s">
        <v>283</v>
      </c>
      <c r="K186" t="s">
        <v>284</v>
      </c>
      <c r="L186">
        <v>1368</v>
      </c>
      <c r="N186">
        <v>1011</v>
      </c>
      <c r="O186" t="s">
        <v>274</v>
      </c>
      <c r="P186" t="s">
        <v>274</v>
      </c>
      <c r="Q186">
        <v>1</v>
      </c>
      <c r="W186">
        <v>0</v>
      </c>
      <c r="X186">
        <v>1904452882</v>
      </c>
      <c r="Y186">
        <f>(AT186*0.4)</f>
        <v>1.708</v>
      </c>
      <c r="AA186">
        <v>0</v>
      </c>
      <c r="AB186">
        <v>4.2699999999999996</v>
      </c>
      <c r="AC186">
        <v>0</v>
      </c>
      <c r="AD186">
        <v>0</v>
      </c>
      <c r="AE186">
        <v>0</v>
      </c>
      <c r="AF186">
        <v>4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4.2699999999999996</v>
      </c>
      <c r="AU186" t="s">
        <v>37</v>
      </c>
      <c r="AV186">
        <v>0</v>
      </c>
      <c r="AW186">
        <v>2</v>
      </c>
      <c r="AX186">
        <v>422857930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ROUND(Y186*Source!I242*DO186,9)</f>
        <v>0</v>
      </c>
      <c r="CX186">
        <f>ROUND(Y186*Source!I242,9)</f>
        <v>0.10248</v>
      </c>
      <c r="CY186">
        <f>AB186</f>
        <v>4.2699999999999996</v>
      </c>
      <c r="CZ186">
        <f>AF186</f>
        <v>4</v>
      </c>
      <c r="DA186">
        <f>AJ186</f>
        <v>1</v>
      </c>
      <c r="DB186">
        <f>ROUND((ROUND(AT186*CZ186,2)*0.4),6)</f>
        <v>6.8319999999999999</v>
      </c>
      <c r="DC186">
        <f>ROUND((ROUND(AT186*AG186,2)*0.4),6)</f>
        <v>0</v>
      </c>
      <c r="DD186" t="s">
        <v>3</v>
      </c>
      <c r="DE186" t="s">
        <v>3</v>
      </c>
      <c r="DF186">
        <f t="shared" si="96"/>
        <v>0</v>
      </c>
      <c r="DG186">
        <f t="shared" si="97"/>
        <v>0.41</v>
      </c>
      <c r="DH186">
        <f t="shared" si="98"/>
        <v>0</v>
      </c>
      <c r="DI186">
        <f t="shared" si="66"/>
        <v>0</v>
      </c>
      <c r="DJ186">
        <f>DG186</f>
        <v>0.41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ROW(Source!A242)</f>
        <v>242</v>
      </c>
      <c r="B187">
        <v>422441548</v>
      </c>
      <c r="C187">
        <v>422857908</v>
      </c>
      <c r="D187">
        <v>385817263</v>
      </c>
      <c r="E187">
        <v>1</v>
      </c>
      <c r="F187">
        <v>1</v>
      </c>
      <c r="G187">
        <v>1079</v>
      </c>
      <c r="H187">
        <v>3</v>
      </c>
      <c r="I187" t="s">
        <v>285</v>
      </c>
      <c r="J187" t="s">
        <v>286</v>
      </c>
      <c r="K187" t="s">
        <v>287</v>
      </c>
      <c r="L187">
        <v>1348</v>
      </c>
      <c r="N187">
        <v>1009</v>
      </c>
      <c r="O187" t="s">
        <v>179</v>
      </c>
      <c r="P187" t="s">
        <v>179</v>
      </c>
      <c r="Q187">
        <v>1000</v>
      </c>
      <c r="W187">
        <v>0</v>
      </c>
      <c r="X187">
        <v>34068210</v>
      </c>
      <c r="Y187">
        <f t="shared" ref="Y187:Y196" si="99">(AT187*0)</f>
        <v>0</v>
      </c>
      <c r="AA187">
        <v>7832.98</v>
      </c>
      <c r="AB187">
        <v>0</v>
      </c>
      <c r="AC187">
        <v>0</v>
      </c>
      <c r="AD187">
        <v>0</v>
      </c>
      <c r="AE187">
        <v>7246.05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1E-3</v>
      </c>
      <c r="AU187" t="s">
        <v>36</v>
      </c>
      <c r="AV187">
        <v>0</v>
      </c>
      <c r="AW187">
        <v>2</v>
      </c>
      <c r="AX187">
        <v>422857931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ROUND(Y187*Source!I242,9)</f>
        <v>0</v>
      </c>
      <c r="CY187">
        <f t="shared" ref="CY187:CY196" si="100">AA187</f>
        <v>7832.98</v>
      </c>
      <c r="CZ187">
        <f t="shared" ref="CZ187:CZ196" si="101">AE187</f>
        <v>7246.05</v>
      </c>
      <c r="DA187">
        <f t="shared" ref="DA187:DA196" si="102">AI187</f>
        <v>1</v>
      </c>
      <c r="DB187">
        <f t="shared" ref="DB187:DB196" si="103">ROUND((ROUND(AT187*CZ187,2)*0),6)</f>
        <v>0</v>
      </c>
      <c r="DC187">
        <f t="shared" ref="DC187:DC196" si="104">ROUND((ROUND(AT187*AG187,2)*0),6)</f>
        <v>0</v>
      </c>
      <c r="DD187" t="s">
        <v>3</v>
      </c>
      <c r="DE187" t="s">
        <v>3</v>
      </c>
      <c r="DF187">
        <f t="shared" si="96"/>
        <v>0</v>
      </c>
      <c r="DG187">
        <f t="shared" si="97"/>
        <v>0</v>
      </c>
      <c r="DH187">
        <f t="shared" si="98"/>
        <v>0</v>
      </c>
      <c r="DI187">
        <f t="shared" si="66"/>
        <v>0</v>
      </c>
      <c r="DJ187">
        <f t="shared" ref="DJ187:DJ196" si="105"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ROW(Source!A242)</f>
        <v>242</v>
      </c>
      <c r="B188">
        <v>422441548</v>
      </c>
      <c r="C188">
        <v>422857908</v>
      </c>
      <c r="D188">
        <v>385817280</v>
      </c>
      <c r="E188">
        <v>1</v>
      </c>
      <c r="F188">
        <v>1</v>
      </c>
      <c r="G188">
        <v>1079</v>
      </c>
      <c r="H188">
        <v>3</v>
      </c>
      <c r="I188" t="s">
        <v>288</v>
      </c>
      <c r="J188" t="s">
        <v>289</v>
      </c>
      <c r="K188" t="s">
        <v>290</v>
      </c>
      <c r="L188">
        <v>1348</v>
      </c>
      <c r="N188">
        <v>1009</v>
      </c>
      <c r="O188" t="s">
        <v>179</v>
      </c>
      <c r="P188" t="s">
        <v>179</v>
      </c>
      <c r="Q188">
        <v>1000</v>
      </c>
      <c r="W188">
        <v>0</v>
      </c>
      <c r="X188">
        <v>1922833840</v>
      </c>
      <c r="Y188">
        <f t="shared" si="99"/>
        <v>0</v>
      </c>
      <c r="AA188">
        <v>10641.7</v>
      </c>
      <c r="AB188">
        <v>0</v>
      </c>
      <c r="AC188">
        <v>0</v>
      </c>
      <c r="AD188">
        <v>0</v>
      </c>
      <c r="AE188">
        <v>9844.31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0.01</v>
      </c>
      <c r="AU188" t="s">
        <v>36</v>
      </c>
      <c r="AV188">
        <v>0</v>
      </c>
      <c r="AW188">
        <v>2</v>
      </c>
      <c r="AX188">
        <v>422857932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ROUND(Y188*Source!I242,9)</f>
        <v>0</v>
      </c>
      <c r="CY188">
        <f t="shared" si="100"/>
        <v>10641.7</v>
      </c>
      <c r="CZ188">
        <f t="shared" si="101"/>
        <v>9844.31</v>
      </c>
      <c r="DA188">
        <f t="shared" si="102"/>
        <v>1</v>
      </c>
      <c r="DB188">
        <f t="shared" si="103"/>
        <v>0</v>
      </c>
      <c r="DC188">
        <f t="shared" si="104"/>
        <v>0</v>
      </c>
      <c r="DD188" t="s">
        <v>3</v>
      </c>
      <c r="DE188" t="s">
        <v>3</v>
      </c>
      <c r="DF188">
        <f t="shared" si="96"/>
        <v>0</v>
      </c>
      <c r="DG188">
        <f t="shared" si="97"/>
        <v>0</v>
      </c>
      <c r="DH188">
        <f t="shared" si="98"/>
        <v>0</v>
      </c>
      <c r="DI188">
        <f t="shared" si="66"/>
        <v>0</v>
      </c>
      <c r="DJ188">
        <f t="shared" si="105"/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ROW(Source!A242)</f>
        <v>242</v>
      </c>
      <c r="B189">
        <v>422441548</v>
      </c>
      <c r="C189">
        <v>422857908</v>
      </c>
      <c r="D189">
        <v>385816862</v>
      </c>
      <c r="E189">
        <v>1</v>
      </c>
      <c r="F189">
        <v>1</v>
      </c>
      <c r="G189">
        <v>1079</v>
      </c>
      <c r="H189">
        <v>3</v>
      </c>
      <c r="I189" t="s">
        <v>291</v>
      </c>
      <c r="J189" t="s">
        <v>292</v>
      </c>
      <c r="K189" t="s">
        <v>293</v>
      </c>
      <c r="L189">
        <v>1348</v>
      </c>
      <c r="N189">
        <v>1009</v>
      </c>
      <c r="O189" t="s">
        <v>179</v>
      </c>
      <c r="P189" t="s">
        <v>179</v>
      </c>
      <c r="Q189">
        <v>1000</v>
      </c>
      <c r="W189">
        <v>0</v>
      </c>
      <c r="X189">
        <v>1424915951</v>
      </c>
      <c r="Y189">
        <f t="shared" si="99"/>
        <v>0</v>
      </c>
      <c r="AA189">
        <v>17528.240000000002</v>
      </c>
      <c r="AB189">
        <v>0</v>
      </c>
      <c r="AC189">
        <v>0</v>
      </c>
      <c r="AD189">
        <v>0</v>
      </c>
      <c r="AE189">
        <v>16214.84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2.5000000000000001E-4</v>
      </c>
      <c r="AU189" t="s">
        <v>36</v>
      </c>
      <c r="AV189">
        <v>0</v>
      </c>
      <c r="AW189">
        <v>2</v>
      </c>
      <c r="AX189">
        <v>422857933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ROUND(Y189*Source!I242,9)</f>
        <v>0</v>
      </c>
      <c r="CY189">
        <f t="shared" si="100"/>
        <v>17528.240000000002</v>
      </c>
      <c r="CZ189">
        <f t="shared" si="101"/>
        <v>16214.84</v>
      </c>
      <c r="DA189">
        <f t="shared" si="102"/>
        <v>1</v>
      </c>
      <c r="DB189">
        <f t="shared" si="103"/>
        <v>0</v>
      </c>
      <c r="DC189">
        <f t="shared" si="104"/>
        <v>0</v>
      </c>
      <c r="DD189" t="s">
        <v>3</v>
      </c>
      <c r="DE189" t="s">
        <v>3</v>
      </c>
      <c r="DF189">
        <f t="shared" si="96"/>
        <v>0</v>
      </c>
      <c r="DG189">
        <f t="shared" si="97"/>
        <v>0</v>
      </c>
      <c r="DH189">
        <f t="shared" si="98"/>
        <v>0</v>
      </c>
      <c r="DI189">
        <f t="shared" si="66"/>
        <v>0</v>
      </c>
      <c r="DJ189">
        <f t="shared" si="105"/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ROW(Source!A242)</f>
        <v>242</v>
      </c>
      <c r="B190">
        <v>422441548</v>
      </c>
      <c r="C190">
        <v>422857908</v>
      </c>
      <c r="D190">
        <v>385816869</v>
      </c>
      <c r="E190">
        <v>1</v>
      </c>
      <c r="F190">
        <v>1</v>
      </c>
      <c r="G190">
        <v>1079</v>
      </c>
      <c r="H190">
        <v>3</v>
      </c>
      <c r="I190" t="s">
        <v>294</v>
      </c>
      <c r="J190" t="s">
        <v>295</v>
      </c>
      <c r="K190" t="s">
        <v>296</v>
      </c>
      <c r="L190">
        <v>1348</v>
      </c>
      <c r="N190">
        <v>1009</v>
      </c>
      <c r="O190" t="s">
        <v>179</v>
      </c>
      <c r="P190" t="s">
        <v>179</v>
      </c>
      <c r="Q190">
        <v>1000</v>
      </c>
      <c r="W190">
        <v>0</v>
      </c>
      <c r="X190">
        <v>-417466833</v>
      </c>
      <c r="Y190">
        <f t="shared" si="99"/>
        <v>0</v>
      </c>
      <c r="AA190">
        <v>12143.54</v>
      </c>
      <c r="AB190">
        <v>0</v>
      </c>
      <c r="AC190">
        <v>0</v>
      </c>
      <c r="AD190">
        <v>0</v>
      </c>
      <c r="AE190">
        <v>11233.62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6.0000000000000002E-5</v>
      </c>
      <c r="AU190" t="s">
        <v>36</v>
      </c>
      <c r="AV190">
        <v>0</v>
      </c>
      <c r="AW190">
        <v>2</v>
      </c>
      <c r="AX190">
        <v>422857934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ROUND(Y190*Source!I242,9)</f>
        <v>0</v>
      </c>
      <c r="CY190">
        <f t="shared" si="100"/>
        <v>12143.54</v>
      </c>
      <c r="CZ190">
        <f t="shared" si="101"/>
        <v>11233.62</v>
      </c>
      <c r="DA190">
        <f t="shared" si="102"/>
        <v>1</v>
      </c>
      <c r="DB190">
        <f t="shared" si="103"/>
        <v>0</v>
      </c>
      <c r="DC190">
        <f t="shared" si="104"/>
        <v>0</v>
      </c>
      <c r="DD190" t="s">
        <v>3</v>
      </c>
      <c r="DE190" t="s">
        <v>3</v>
      </c>
      <c r="DF190">
        <f t="shared" si="96"/>
        <v>0</v>
      </c>
      <c r="DG190">
        <f t="shared" si="97"/>
        <v>0</v>
      </c>
      <c r="DH190">
        <f t="shared" si="98"/>
        <v>0</v>
      </c>
      <c r="DI190">
        <f t="shared" si="66"/>
        <v>0</v>
      </c>
      <c r="DJ190">
        <f t="shared" si="105"/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ROW(Source!A242)</f>
        <v>242</v>
      </c>
      <c r="B191">
        <v>422441548</v>
      </c>
      <c r="C191">
        <v>422857908</v>
      </c>
      <c r="D191">
        <v>385823380</v>
      </c>
      <c r="E191">
        <v>1</v>
      </c>
      <c r="F191">
        <v>1</v>
      </c>
      <c r="G191">
        <v>1079</v>
      </c>
      <c r="H191">
        <v>3</v>
      </c>
      <c r="I191" t="s">
        <v>297</v>
      </c>
      <c r="J191" t="s">
        <v>298</v>
      </c>
      <c r="K191" t="s">
        <v>299</v>
      </c>
      <c r="L191">
        <v>1346</v>
      </c>
      <c r="N191">
        <v>1009</v>
      </c>
      <c r="O191" t="s">
        <v>182</v>
      </c>
      <c r="P191" t="s">
        <v>182</v>
      </c>
      <c r="Q191">
        <v>1</v>
      </c>
      <c r="W191">
        <v>0</v>
      </c>
      <c r="X191">
        <v>354191932</v>
      </c>
      <c r="Y191">
        <f t="shared" si="99"/>
        <v>0</v>
      </c>
      <c r="AA191">
        <v>27.89</v>
      </c>
      <c r="AB191">
        <v>0</v>
      </c>
      <c r="AC191">
        <v>0</v>
      </c>
      <c r="AD191">
        <v>0</v>
      </c>
      <c r="AE191">
        <v>25.8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0.8</v>
      </c>
      <c r="AU191" t="s">
        <v>36</v>
      </c>
      <c r="AV191">
        <v>0</v>
      </c>
      <c r="AW191">
        <v>2</v>
      </c>
      <c r="AX191">
        <v>422857935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ROUND(Y191*Source!I242,9)</f>
        <v>0</v>
      </c>
      <c r="CY191">
        <f t="shared" si="100"/>
        <v>27.89</v>
      </c>
      <c r="CZ191">
        <f t="shared" si="101"/>
        <v>25.8</v>
      </c>
      <c r="DA191">
        <f t="shared" si="102"/>
        <v>1</v>
      </c>
      <c r="DB191">
        <f t="shared" si="103"/>
        <v>0</v>
      </c>
      <c r="DC191">
        <f t="shared" si="104"/>
        <v>0</v>
      </c>
      <c r="DD191" t="s">
        <v>3</v>
      </c>
      <c r="DE191" t="s">
        <v>3</v>
      </c>
      <c r="DF191">
        <f t="shared" si="96"/>
        <v>0</v>
      </c>
      <c r="DG191">
        <f t="shared" si="97"/>
        <v>0</v>
      </c>
      <c r="DH191">
        <f t="shared" si="98"/>
        <v>0</v>
      </c>
      <c r="DI191">
        <f t="shared" si="66"/>
        <v>0</v>
      </c>
      <c r="DJ191">
        <f t="shared" si="105"/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ROW(Source!A242)</f>
        <v>242</v>
      </c>
      <c r="B192">
        <v>422441548</v>
      </c>
      <c r="C192">
        <v>422857908</v>
      </c>
      <c r="D192">
        <v>385817171</v>
      </c>
      <c r="E192">
        <v>1</v>
      </c>
      <c r="F192">
        <v>1</v>
      </c>
      <c r="G192">
        <v>1079</v>
      </c>
      <c r="H192">
        <v>3</v>
      </c>
      <c r="I192" t="s">
        <v>300</v>
      </c>
      <c r="J192" t="s">
        <v>301</v>
      </c>
      <c r="K192" t="s">
        <v>302</v>
      </c>
      <c r="L192">
        <v>1348</v>
      </c>
      <c r="N192">
        <v>1009</v>
      </c>
      <c r="O192" t="s">
        <v>179</v>
      </c>
      <c r="P192" t="s">
        <v>179</v>
      </c>
      <c r="Q192">
        <v>1000</v>
      </c>
      <c r="W192">
        <v>0</v>
      </c>
      <c r="X192">
        <v>1500357424</v>
      </c>
      <c r="Y192">
        <f t="shared" si="99"/>
        <v>0</v>
      </c>
      <c r="AA192">
        <v>8619.5400000000009</v>
      </c>
      <c r="AB192">
        <v>0</v>
      </c>
      <c r="AC192">
        <v>0</v>
      </c>
      <c r="AD192">
        <v>0</v>
      </c>
      <c r="AE192">
        <v>7973.67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4.0000000000000003E-5</v>
      </c>
      <c r="AU192" t="s">
        <v>36</v>
      </c>
      <c r="AV192">
        <v>0</v>
      </c>
      <c r="AW192">
        <v>2</v>
      </c>
      <c r="AX192">
        <v>422857936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ROUND(Y192*Source!I242,9)</f>
        <v>0</v>
      </c>
      <c r="CY192">
        <f t="shared" si="100"/>
        <v>8619.5400000000009</v>
      </c>
      <c r="CZ192">
        <f t="shared" si="101"/>
        <v>7973.67</v>
      </c>
      <c r="DA192">
        <f t="shared" si="102"/>
        <v>1</v>
      </c>
      <c r="DB192">
        <f t="shared" si="103"/>
        <v>0</v>
      </c>
      <c r="DC192">
        <f t="shared" si="104"/>
        <v>0</v>
      </c>
      <c r="DD192" t="s">
        <v>3</v>
      </c>
      <c r="DE192" t="s">
        <v>3</v>
      </c>
      <c r="DF192">
        <f t="shared" si="96"/>
        <v>0</v>
      </c>
      <c r="DG192">
        <f t="shared" si="97"/>
        <v>0</v>
      </c>
      <c r="DH192">
        <f t="shared" si="98"/>
        <v>0</v>
      </c>
      <c r="DI192">
        <f t="shared" si="66"/>
        <v>0</v>
      </c>
      <c r="DJ192">
        <f t="shared" si="105"/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ROW(Source!A242)</f>
        <v>242</v>
      </c>
      <c r="B193">
        <v>422441548</v>
      </c>
      <c r="C193">
        <v>422857908</v>
      </c>
      <c r="D193">
        <v>385840603</v>
      </c>
      <c r="E193">
        <v>1</v>
      </c>
      <c r="F193">
        <v>1</v>
      </c>
      <c r="G193">
        <v>1079</v>
      </c>
      <c r="H193">
        <v>3</v>
      </c>
      <c r="I193" t="s">
        <v>303</v>
      </c>
      <c r="J193" t="s">
        <v>304</v>
      </c>
      <c r="K193" t="s">
        <v>305</v>
      </c>
      <c r="L193">
        <v>1356</v>
      </c>
      <c r="N193">
        <v>1010</v>
      </c>
      <c r="O193" t="s">
        <v>162</v>
      </c>
      <c r="P193" t="s">
        <v>162</v>
      </c>
      <c r="Q193">
        <v>1000</v>
      </c>
      <c r="W193">
        <v>0</v>
      </c>
      <c r="X193">
        <v>-1015285283</v>
      </c>
      <c r="Y193">
        <f t="shared" si="99"/>
        <v>0</v>
      </c>
      <c r="AA193">
        <v>245.02</v>
      </c>
      <c r="AB193">
        <v>0</v>
      </c>
      <c r="AC193">
        <v>0</v>
      </c>
      <c r="AD193">
        <v>0</v>
      </c>
      <c r="AE193">
        <v>226.66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4.1000000000000003E-3</v>
      </c>
      <c r="AU193" t="s">
        <v>36</v>
      </c>
      <c r="AV193">
        <v>0</v>
      </c>
      <c r="AW193">
        <v>2</v>
      </c>
      <c r="AX193">
        <v>422857937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ROUND(Y193*Source!I242,9)</f>
        <v>0</v>
      </c>
      <c r="CY193">
        <f t="shared" si="100"/>
        <v>245.02</v>
      </c>
      <c r="CZ193">
        <f t="shared" si="101"/>
        <v>226.66</v>
      </c>
      <c r="DA193">
        <f t="shared" si="102"/>
        <v>1</v>
      </c>
      <c r="DB193">
        <f t="shared" si="103"/>
        <v>0</v>
      </c>
      <c r="DC193">
        <f t="shared" si="104"/>
        <v>0</v>
      </c>
      <c r="DD193" t="s">
        <v>3</v>
      </c>
      <c r="DE193" t="s">
        <v>3</v>
      </c>
      <c r="DF193">
        <f t="shared" si="96"/>
        <v>0</v>
      </c>
      <c r="DG193">
        <f t="shared" si="97"/>
        <v>0</v>
      </c>
      <c r="DH193">
        <f t="shared" si="98"/>
        <v>0</v>
      </c>
      <c r="DI193">
        <f t="shared" ref="DI193:DI256" si="106">ROUND(ROUND(AH193,2)*CX193,2)</f>
        <v>0</v>
      </c>
      <c r="DJ193">
        <f t="shared" si="105"/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ROW(Source!A242)</f>
        <v>242</v>
      </c>
      <c r="B194">
        <v>422441548</v>
      </c>
      <c r="C194">
        <v>422857908</v>
      </c>
      <c r="D194">
        <v>385840264</v>
      </c>
      <c r="E194">
        <v>1</v>
      </c>
      <c r="F194">
        <v>1</v>
      </c>
      <c r="G194">
        <v>1079</v>
      </c>
      <c r="H194">
        <v>3</v>
      </c>
      <c r="I194" t="s">
        <v>306</v>
      </c>
      <c r="J194" t="s">
        <v>307</v>
      </c>
      <c r="K194" t="s">
        <v>308</v>
      </c>
      <c r="L194">
        <v>1301</v>
      </c>
      <c r="N194">
        <v>1003</v>
      </c>
      <c r="O194" t="s">
        <v>191</v>
      </c>
      <c r="P194" t="s">
        <v>191</v>
      </c>
      <c r="Q194">
        <v>1</v>
      </c>
      <c r="W194">
        <v>0</v>
      </c>
      <c r="X194">
        <v>-1671344812</v>
      </c>
      <c r="Y194">
        <f t="shared" si="99"/>
        <v>0</v>
      </c>
      <c r="AA194">
        <v>0.76</v>
      </c>
      <c r="AB194">
        <v>0</v>
      </c>
      <c r="AC194">
        <v>0</v>
      </c>
      <c r="AD194">
        <v>0</v>
      </c>
      <c r="AE194">
        <v>0.7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0.96</v>
      </c>
      <c r="AU194" t="s">
        <v>36</v>
      </c>
      <c r="AV194">
        <v>0</v>
      </c>
      <c r="AW194">
        <v>2</v>
      </c>
      <c r="AX194">
        <v>422857938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ROUND(Y194*Source!I242,9)</f>
        <v>0</v>
      </c>
      <c r="CY194">
        <f t="shared" si="100"/>
        <v>0.76</v>
      </c>
      <c r="CZ194">
        <f t="shared" si="101"/>
        <v>0.7</v>
      </c>
      <c r="DA194">
        <f t="shared" si="102"/>
        <v>1</v>
      </c>
      <c r="DB194">
        <f t="shared" si="103"/>
        <v>0</v>
      </c>
      <c r="DC194">
        <f t="shared" si="104"/>
        <v>0</v>
      </c>
      <c r="DD194" t="s">
        <v>3</v>
      </c>
      <c r="DE194" t="s">
        <v>3</v>
      </c>
      <c r="DF194">
        <f t="shared" si="96"/>
        <v>0</v>
      </c>
      <c r="DG194">
        <f t="shared" si="97"/>
        <v>0</v>
      </c>
      <c r="DH194">
        <f t="shared" si="98"/>
        <v>0</v>
      </c>
      <c r="DI194">
        <f t="shared" si="106"/>
        <v>0</v>
      </c>
      <c r="DJ194">
        <f t="shared" si="105"/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ROW(Source!A242)</f>
        <v>242</v>
      </c>
      <c r="B195">
        <v>422441548</v>
      </c>
      <c r="C195">
        <v>422857908</v>
      </c>
      <c r="D195">
        <v>385840266</v>
      </c>
      <c r="E195">
        <v>1</v>
      </c>
      <c r="F195">
        <v>1</v>
      </c>
      <c r="G195">
        <v>1079</v>
      </c>
      <c r="H195">
        <v>3</v>
      </c>
      <c r="I195" t="s">
        <v>309</v>
      </c>
      <c r="J195" t="s">
        <v>310</v>
      </c>
      <c r="K195" t="s">
        <v>311</v>
      </c>
      <c r="L195">
        <v>1356</v>
      </c>
      <c r="N195">
        <v>1010</v>
      </c>
      <c r="O195" t="s">
        <v>162</v>
      </c>
      <c r="P195" t="s">
        <v>162</v>
      </c>
      <c r="Q195">
        <v>1000</v>
      </c>
      <c r="W195">
        <v>0</v>
      </c>
      <c r="X195">
        <v>-1164809856</v>
      </c>
      <c r="Y195">
        <f t="shared" si="99"/>
        <v>0</v>
      </c>
      <c r="AA195">
        <v>6.96</v>
      </c>
      <c r="AB195">
        <v>0</v>
      </c>
      <c r="AC195">
        <v>0</v>
      </c>
      <c r="AD195">
        <v>0</v>
      </c>
      <c r="AE195">
        <v>6.44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8.3199999999999993E-3</v>
      </c>
      <c r="AU195" t="s">
        <v>36</v>
      </c>
      <c r="AV195">
        <v>0</v>
      </c>
      <c r="AW195">
        <v>2</v>
      </c>
      <c r="AX195">
        <v>422857939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ROUND(Y195*Source!I242,9)</f>
        <v>0</v>
      </c>
      <c r="CY195">
        <f t="shared" si="100"/>
        <v>6.96</v>
      </c>
      <c r="CZ195">
        <f t="shared" si="101"/>
        <v>6.44</v>
      </c>
      <c r="DA195">
        <f t="shared" si="102"/>
        <v>1</v>
      </c>
      <c r="DB195">
        <f t="shared" si="103"/>
        <v>0</v>
      </c>
      <c r="DC195">
        <f t="shared" si="104"/>
        <v>0</v>
      </c>
      <c r="DD195" t="s">
        <v>3</v>
      </c>
      <c r="DE195" t="s">
        <v>3</v>
      </c>
      <c r="DF195">
        <f t="shared" si="96"/>
        <v>0</v>
      </c>
      <c r="DG195">
        <f t="shared" si="97"/>
        <v>0</v>
      </c>
      <c r="DH195">
        <f t="shared" si="98"/>
        <v>0</v>
      </c>
      <c r="DI195">
        <f t="shared" si="106"/>
        <v>0</v>
      </c>
      <c r="DJ195">
        <f t="shared" si="105"/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ROW(Source!A242)</f>
        <v>242</v>
      </c>
      <c r="B196">
        <v>422441548</v>
      </c>
      <c r="C196">
        <v>422857908</v>
      </c>
      <c r="D196">
        <v>385765506</v>
      </c>
      <c r="E196">
        <v>1079</v>
      </c>
      <c r="F196">
        <v>1</v>
      </c>
      <c r="G196">
        <v>1079</v>
      </c>
      <c r="H196">
        <v>3</v>
      </c>
      <c r="I196" t="s">
        <v>42</v>
      </c>
      <c r="J196" t="s">
        <v>3</v>
      </c>
      <c r="K196" t="s">
        <v>43</v>
      </c>
      <c r="L196">
        <v>1303</v>
      </c>
      <c r="N196">
        <v>1003</v>
      </c>
      <c r="O196" t="s">
        <v>44</v>
      </c>
      <c r="P196" t="s">
        <v>44</v>
      </c>
      <c r="Q196">
        <v>1000</v>
      </c>
      <c r="W196">
        <v>0</v>
      </c>
      <c r="X196">
        <v>-1893455869</v>
      </c>
      <c r="Y196">
        <f t="shared" si="99"/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0</v>
      </c>
      <c r="AN196">
        <v>0</v>
      </c>
      <c r="AO196">
        <v>0</v>
      </c>
      <c r="AP196">
        <v>1</v>
      </c>
      <c r="AQ196">
        <v>0</v>
      </c>
      <c r="AR196">
        <v>0</v>
      </c>
      <c r="AS196" t="s">
        <v>3</v>
      </c>
      <c r="AT196">
        <v>0.10199999999999999</v>
      </c>
      <c r="AU196" t="s">
        <v>36</v>
      </c>
      <c r="AV196">
        <v>0</v>
      </c>
      <c r="AW196">
        <v>2</v>
      </c>
      <c r="AX196">
        <v>422857940</v>
      </c>
      <c r="AY196">
        <v>1</v>
      </c>
      <c r="AZ196">
        <v>0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ROUND(Y196*Source!I242,9)</f>
        <v>0</v>
      </c>
      <c r="CY196">
        <f t="shared" si="100"/>
        <v>0</v>
      </c>
      <c r="CZ196">
        <f t="shared" si="101"/>
        <v>0</v>
      </c>
      <c r="DA196">
        <f t="shared" si="102"/>
        <v>1</v>
      </c>
      <c r="DB196">
        <f t="shared" si="103"/>
        <v>0</v>
      </c>
      <c r="DC196">
        <f t="shared" si="104"/>
        <v>0</v>
      </c>
      <c r="DD196" t="s">
        <v>3</v>
      </c>
      <c r="DE196" t="s">
        <v>3</v>
      </c>
      <c r="DF196">
        <f t="shared" si="96"/>
        <v>0</v>
      </c>
      <c r="DG196">
        <f t="shared" si="97"/>
        <v>0</v>
      </c>
      <c r="DH196">
        <f t="shared" si="98"/>
        <v>0</v>
      </c>
      <c r="DI196">
        <f t="shared" si="106"/>
        <v>0</v>
      </c>
      <c r="DJ196">
        <f t="shared" si="105"/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ROW(Source!A243)</f>
        <v>243</v>
      </c>
      <c r="B197">
        <v>422441546</v>
      </c>
      <c r="C197">
        <v>422857908</v>
      </c>
      <c r="D197">
        <v>385749878</v>
      </c>
      <c r="E197">
        <v>1079</v>
      </c>
      <c r="F197">
        <v>1</v>
      </c>
      <c r="G197">
        <v>1079</v>
      </c>
      <c r="H197">
        <v>1</v>
      </c>
      <c r="I197" t="s">
        <v>268</v>
      </c>
      <c r="J197" t="s">
        <v>3</v>
      </c>
      <c r="K197" t="s">
        <v>269</v>
      </c>
      <c r="L197">
        <v>1191</v>
      </c>
      <c r="N197">
        <v>1013</v>
      </c>
      <c r="O197" t="s">
        <v>270</v>
      </c>
      <c r="P197" t="s">
        <v>270</v>
      </c>
      <c r="Q197">
        <v>1</v>
      </c>
      <c r="W197">
        <v>0</v>
      </c>
      <c r="X197">
        <v>476480486</v>
      </c>
      <c r="Y197">
        <f>(AT197*0.4)</f>
        <v>7.5200000000000005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5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18.8</v>
      </c>
      <c r="AU197" t="s">
        <v>37</v>
      </c>
      <c r="AV197">
        <v>1</v>
      </c>
      <c r="AW197">
        <v>2</v>
      </c>
      <c r="AX197">
        <v>422857927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U197">
        <f>ROUND(AT197*Source!I243*AH197*AL197,2)</f>
        <v>0</v>
      </c>
      <c r="CV197">
        <f>ROUND(Y197*Source!I243,9)</f>
        <v>0.45119999999999999</v>
      </c>
      <c r="CW197">
        <v>0</v>
      </c>
      <c r="CX197">
        <f>ROUND(Y197*Source!I243,9)</f>
        <v>0.45119999999999999</v>
      </c>
      <c r="CY197">
        <f>AD197</f>
        <v>0</v>
      </c>
      <c r="CZ197">
        <f>AH197</f>
        <v>0</v>
      </c>
      <c r="DA197">
        <f>AL197</f>
        <v>1</v>
      </c>
      <c r="DB197">
        <f>ROUND((ROUND(AT197*CZ197,2)*0.4),6)</f>
        <v>0</v>
      </c>
      <c r="DC197">
        <f>ROUND((ROUND(AT197*AG197,2)*0.4),6)</f>
        <v>0</v>
      </c>
      <c r="DD197" t="s">
        <v>3</v>
      </c>
      <c r="DE197" t="s">
        <v>3</v>
      </c>
      <c r="DF197">
        <f t="shared" si="96"/>
        <v>0</v>
      </c>
      <c r="DG197">
        <f t="shared" si="97"/>
        <v>0</v>
      </c>
      <c r="DH197">
        <f t="shared" si="98"/>
        <v>0</v>
      </c>
      <c r="DI197">
        <f t="shared" si="106"/>
        <v>0</v>
      </c>
      <c r="DJ197">
        <f>DI197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ROW(Source!A243)</f>
        <v>243</v>
      </c>
      <c r="B198">
        <v>422441546</v>
      </c>
      <c r="C198">
        <v>422857908</v>
      </c>
      <c r="D198">
        <v>385848608</v>
      </c>
      <c r="E198">
        <v>1</v>
      </c>
      <c r="F198">
        <v>1</v>
      </c>
      <c r="G198">
        <v>1079</v>
      </c>
      <c r="H198">
        <v>2</v>
      </c>
      <c r="I198" t="s">
        <v>276</v>
      </c>
      <c r="J198" t="s">
        <v>277</v>
      </c>
      <c r="K198" t="s">
        <v>278</v>
      </c>
      <c r="L198">
        <v>1368</v>
      </c>
      <c r="N198">
        <v>1011</v>
      </c>
      <c r="O198" t="s">
        <v>274</v>
      </c>
      <c r="P198" t="s">
        <v>274</v>
      </c>
      <c r="Q198">
        <v>1</v>
      </c>
      <c r="W198">
        <v>0</v>
      </c>
      <c r="X198">
        <v>654681671</v>
      </c>
      <c r="Y198">
        <f>(AT198*0.4)</f>
        <v>0.60400000000000009</v>
      </c>
      <c r="AA198">
        <v>0</v>
      </c>
      <c r="AB198">
        <v>1478.98</v>
      </c>
      <c r="AC198">
        <v>749.63</v>
      </c>
      <c r="AD198">
        <v>0</v>
      </c>
      <c r="AE198">
        <v>0</v>
      </c>
      <c r="AF198">
        <v>83.1</v>
      </c>
      <c r="AG198">
        <v>12.62</v>
      </c>
      <c r="AH198">
        <v>0</v>
      </c>
      <c r="AI198">
        <v>1</v>
      </c>
      <c r="AJ198">
        <v>16.68</v>
      </c>
      <c r="AK198">
        <v>55.67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1.51</v>
      </c>
      <c r="AU198" t="s">
        <v>37</v>
      </c>
      <c r="AV198">
        <v>0</v>
      </c>
      <c r="AW198">
        <v>2</v>
      </c>
      <c r="AX198">
        <v>422857928</v>
      </c>
      <c r="AY198">
        <v>1</v>
      </c>
      <c r="AZ198">
        <v>0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ROUND(Y198*Source!I243*DO198,9)</f>
        <v>0.4573488</v>
      </c>
      <c r="CX198">
        <f>ROUND(Y198*Source!I243,9)</f>
        <v>3.6240000000000001E-2</v>
      </c>
      <c r="CY198">
        <f>AB198</f>
        <v>1478.98</v>
      </c>
      <c r="CZ198">
        <f>AF198</f>
        <v>83.1</v>
      </c>
      <c r="DA198">
        <f>AJ198</f>
        <v>16.68</v>
      </c>
      <c r="DB198">
        <f>ROUND((ROUND(AT198*CZ198,2)*0.4),6)</f>
        <v>50.192</v>
      </c>
      <c r="DC198">
        <f>ROUND((ROUND(AT198*AG198,2)*0.4),6)</f>
        <v>7.6239999999999997</v>
      </c>
      <c r="DD198" t="s">
        <v>3</v>
      </c>
      <c r="DE198" t="s">
        <v>3</v>
      </c>
      <c r="DF198">
        <f t="shared" si="96"/>
        <v>0</v>
      </c>
      <c r="DG198">
        <f>ROUND(ROUND(AF198*AJ198,2)*CX198,2)</f>
        <v>50.23</v>
      </c>
      <c r="DH198">
        <f>ROUND(ROUND(AG198*AK198,2)*CX198,2)</f>
        <v>25.46</v>
      </c>
      <c r="DI198">
        <f t="shared" si="106"/>
        <v>0</v>
      </c>
      <c r="DJ198">
        <f>DG198</f>
        <v>50.23</v>
      </c>
      <c r="DK198">
        <v>0</v>
      </c>
      <c r="DL198" t="s">
        <v>275</v>
      </c>
      <c r="DM198">
        <v>0</v>
      </c>
      <c r="DN198" t="s">
        <v>270</v>
      </c>
      <c r="DO198">
        <v>12.62</v>
      </c>
    </row>
    <row r="199" spans="1:119" x14ac:dyDescent="0.2">
      <c r="A199">
        <f>ROW(Source!A243)</f>
        <v>243</v>
      </c>
      <c r="B199">
        <v>422441546</v>
      </c>
      <c r="C199">
        <v>422857908</v>
      </c>
      <c r="D199">
        <v>385847940</v>
      </c>
      <c r="E199">
        <v>1</v>
      </c>
      <c r="F199">
        <v>1</v>
      </c>
      <c r="G199">
        <v>1079</v>
      </c>
      <c r="H199">
        <v>2</v>
      </c>
      <c r="I199" t="s">
        <v>279</v>
      </c>
      <c r="J199" t="s">
        <v>280</v>
      </c>
      <c r="K199" t="s">
        <v>281</v>
      </c>
      <c r="L199">
        <v>1368</v>
      </c>
      <c r="N199">
        <v>1011</v>
      </c>
      <c r="O199" t="s">
        <v>274</v>
      </c>
      <c r="P199" t="s">
        <v>274</v>
      </c>
      <c r="Q199">
        <v>1</v>
      </c>
      <c r="W199">
        <v>0</v>
      </c>
      <c r="X199">
        <v>-393454116</v>
      </c>
      <c r="Y199">
        <f>(AT199*0.4)</f>
        <v>1.708</v>
      </c>
      <c r="AA199">
        <v>0</v>
      </c>
      <c r="AB199">
        <v>7.04</v>
      </c>
      <c r="AC199">
        <v>0</v>
      </c>
      <c r="AD199">
        <v>0</v>
      </c>
      <c r="AE199">
        <v>0</v>
      </c>
      <c r="AF199">
        <v>0.73</v>
      </c>
      <c r="AG199">
        <v>0</v>
      </c>
      <c r="AH199">
        <v>0</v>
      </c>
      <c r="AI199">
        <v>1</v>
      </c>
      <c r="AJ199">
        <v>9.0399999999999991</v>
      </c>
      <c r="AK199">
        <v>55.67</v>
      </c>
      <c r="AL199">
        <v>1</v>
      </c>
      <c r="AM199">
        <v>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4.2699999999999996</v>
      </c>
      <c r="AU199" t="s">
        <v>37</v>
      </c>
      <c r="AV199">
        <v>0</v>
      </c>
      <c r="AW199">
        <v>2</v>
      </c>
      <c r="AX199">
        <v>422857929</v>
      </c>
      <c r="AY199">
        <v>1</v>
      </c>
      <c r="AZ199">
        <v>0</v>
      </c>
      <c r="BA199">
        <v>199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f>ROUND(Y199*Source!I243*DO199,9)</f>
        <v>0</v>
      </c>
      <c r="CX199">
        <f>ROUND(Y199*Source!I243,9)</f>
        <v>0.10248</v>
      </c>
      <c r="CY199">
        <f>AB199</f>
        <v>7.04</v>
      </c>
      <c r="CZ199">
        <f>AF199</f>
        <v>0.73</v>
      </c>
      <c r="DA199">
        <f>AJ199</f>
        <v>9.0399999999999991</v>
      </c>
      <c r="DB199">
        <f>ROUND((ROUND(AT199*CZ199,2)*0.4),6)</f>
        <v>1.248</v>
      </c>
      <c r="DC199">
        <f>ROUND((ROUND(AT199*AG199,2)*0.4),6)</f>
        <v>0</v>
      </c>
      <c r="DD199" t="s">
        <v>3</v>
      </c>
      <c r="DE199" t="s">
        <v>3</v>
      </c>
      <c r="DF199">
        <f t="shared" si="96"/>
        <v>0</v>
      </c>
      <c r="DG199">
        <f>ROUND(ROUND(AF199*AJ199,2)*CX199,2)</f>
        <v>0.68</v>
      </c>
      <c r="DH199">
        <f>ROUND(ROUND(AG199*AK199,2)*CX199,2)</f>
        <v>0</v>
      </c>
      <c r="DI199">
        <f t="shared" si="106"/>
        <v>0</v>
      </c>
      <c r="DJ199">
        <f>DG199</f>
        <v>0.68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ROW(Source!A243)</f>
        <v>243</v>
      </c>
      <c r="B200">
        <v>422441546</v>
      </c>
      <c r="C200">
        <v>422857908</v>
      </c>
      <c r="D200">
        <v>385847976</v>
      </c>
      <c r="E200">
        <v>1</v>
      </c>
      <c r="F200">
        <v>1</v>
      </c>
      <c r="G200">
        <v>1079</v>
      </c>
      <c r="H200">
        <v>2</v>
      </c>
      <c r="I200" t="s">
        <v>282</v>
      </c>
      <c r="J200" t="s">
        <v>283</v>
      </c>
      <c r="K200" t="s">
        <v>284</v>
      </c>
      <c r="L200">
        <v>1368</v>
      </c>
      <c r="N200">
        <v>1011</v>
      </c>
      <c r="O200" t="s">
        <v>274</v>
      </c>
      <c r="P200" t="s">
        <v>274</v>
      </c>
      <c r="Q200">
        <v>1</v>
      </c>
      <c r="W200">
        <v>0</v>
      </c>
      <c r="X200">
        <v>1904452882</v>
      </c>
      <c r="Y200">
        <f>(AT200*0.4)</f>
        <v>1.708</v>
      </c>
      <c r="AA200">
        <v>0</v>
      </c>
      <c r="AB200">
        <v>42.72</v>
      </c>
      <c r="AC200">
        <v>0</v>
      </c>
      <c r="AD200">
        <v>0</v>
      </c>
      <c r="AE200">
        <v>0</v>
      </c>
      <c r="AF200">
        <v>4</v>
      </c>
      <c r="AG200">
        <v>0</v>
      </c>
      <c r="AH200">
        <v>0</v>
      </c>
      <c r="AI200">
        <v>1</v>
      </c>
      <c r="AJ200">
        <v>10.01</v>
      </c>
      <c r="AK200">
        <v>55.67</v>
      </c>
      <c r="AL200">
        <v>1</v>
      </c>
      <c r="AM200">
        <v>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4.2699999999999996</v>
      </c>
      <c r="AU200" t="s">
        <v>37</v>
      </c>
      <c r="AV200">
        <v>0</v>
      </c>
      <c r="AW200">
        <v>2</v>
      </c>
      <c r="AX200">
        <v>422857930</v>
      </c>
      <c r="AY200">
        <v>1</v>
      </c>
      <c r="AZ200">
        <v>0</v>
      </c>
      <c r="BA200">
        <v>200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f>ROUND(Y200*Source!I243*DO200,9)</f>
        <v>0</v>
      </c>
      <c r="CX200">
        <f>ROUND(Y200*Source!I243,9)</f>
        <v>0.10248</v>
      </c>
      <c r="CY200">
        <f>AB200</f>
        <v>42.72</v>
      </c>
      <c r="CZ200">
        <f>AF200</f>
        <v>4</v>
      </c>
      <c r="DA200">
        <f>AJ200</f>
        <v>10.01</v>
      </c>
      <c r="DB200">
        <f>ROUND((ROUND(AT200*CZ200,2)*0.4),6)</f>
        <v>6.8319999999999999</v>
      </c>
      <c r="DC200">
        <f>ROUND((ROUND(AT200*AG200,2)*0.4),6)</f>
        <v>0</v>
      </c>
      <c r="DD200" t="s">
        <v>3</v>
      </c>
      <c r="DE200" t="s">
        <v>3</v>
      </c>
      <c r="DF200">
        <f t="shared" si="96"/>
        <v>0</v>
      </c>
      <c r="DG200">
        <f>ROUND(ROUND(AF200*AJ200,2)*CX200,2)</f>
        <v>4.0999999999999996</v>
      </c>
      <c r="DH200">
        <f>ROUND(ROUND(AG200*AK200,2)*CX200,2)</f>
        <v>0</v>
      </c>
      <c r="DI200">
        <f t="shared" si="106"/>
        <v>0</v>
      </c>
      <c r="DJ200">
        <f>DG200</f>
        <v>4.0999999999999996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ROW(Source!A243)</f>
        <v>243</v>
      </c>
      <c r="B201">
        <v>422441546</v>
      </c>
      <c r="C201">
        <v>422857908</v>
      </c>
      <c r="D201">
        <v>385817263</v>
      </c>
      <c r="E201">
        <v>1</v>
      </c>
      <c r="F201">
        <v>1</v>
      </c>
      <c r="G201">
        <v>1079</v>
      </c>
      <c r="H201">
        <v>3</v>
      </c>
      <c r="I201" t="s">
        <v>285</v>
      </c>
      <c r="J201" t="s">
        <v>286</v>
      </c>
      <c r="K201" t="s">
        <v>287</v>
      </c>
      <c r="L201">
        <v>1348</v>
      </c>
      <c r="N201">
        <v>1009</v>
      </c>
      <c r="O201" t="s">
        <v>179</v>
      </c>
      <c r="P201" t="s">
        <v>179</v>
      </c>
      <c r="Q201">
        <v>1000</v>
      </c>
      <c r="W201">
        <v>0</v>
      </c>
      <c r="X201">
        <v>34068210</v>
      </c>
      <c r="Y201">
        <f t="shared" ref="Y201:Y210" si="107">(AT201*0)</f>
        <v>0</v>
      </c>
      <c r="AA201">
        <v>68851.89</v>
      </c>
      <c r="AB201">
        <v>0</v>
      </c>
      <c r="AC201">
        <v>0</v>
      </c>
      <c r="AD201">
        <v>0</v>
      </c>
      <c r="AE201">
        <v>7246.05</v>
      </c>
      <c r="AF201">
        <v>0</v>
      </c>
      <c r="AG201">
        <v>0</v>
      </c>
      <c r="AH201">
        <v>0</v>
      </c>
      <c r="AI201">
        <v>8.7899999999999991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1E-3</v>
      </c>
      <c r="AU201" t="s">
        <v>36</v>
      </c>
      <c r="AV201">
        <v>0</v>
      </c>
      <c r="AW201">
        <v>2</v>
      </c>
      <c r="AX201">
        <v>422857931</v>
      </c>
      <c r="AY201">
        <v>1</v>
      </c>
      <c r="AZ201">
        <v>0</v>
      </c>
      <c r="BA201">
        <v>201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ROUND(Y201*Source!I243,9)</f>
        <v>0</v>
      </c>
      <c r="CY201">
        <f t="shared" ref="CY201:CY210" si="108">AA201</f>
        <v>68851.89</v>
      </c>
      <c r="CZ201">
        <f t="shared" ref="CZ201:CZ210" si="109">AE201</f>
        <v>7246.05</v>
      </c>
      <c r="DA201">
        <f t="shared" ref="DA201:DA210" si="110">AI201</f>
        <v>8.7899999999999991</v>
      </c>
      <c r="DB201">
        <f t="shared" ref="DB201:DB210" si="111">ROUND((ROUND(AT201*CZ201,2)*0),6)</f>
        <v>0</v>
      </c>
      <c r="DC201">
        <f t="shared" ref="DC201:DC210" si="112">ROUND((ROUND(AT201*AG201,2)*0),6)</f>
        <v>0</v>
      </c>
      <c r="DD201" t="s">
        <v>3</v>
      </c>
      <c r="DE201" t="s">
        <v>3</v>
      </c>
      <c r="DF201">
        <f t="shared" ref="DF201:DF210" si="113">ROUND(ROUND(AE201*AI201,2)*CX201,2)</f>
        <v>0</v>
      </c>
      <c r="DG201">
        <f t="shared" ref="DG201:DG216" si="114">ROUND(ROUND(AF201,2)*CX201,2)</f>
        <v>0</v>
      </c>
      <c r="DH201">
        <f t="shared" ref="DH201:DH216" si="115">ROUND(ROUND(AG201,2)*CX201,2)</f>
        <v>0</v>
      </c>
      <c r="DI201">
        <f t="shared" si="106"/>
        <v>0</v>
      </c>
      <c r="DJ201">
        <f t="shared" ref="DJ201:DJ210" si="116">DF201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ROW(Source!A243)</f>
        <v>243</v>
      </c>
      <c r="B202">
        <v>422441546</v>
      </c>
      <c r="C202">
        <v>422857908</v>
      </c>
      <c r="D202">
        <v>385817280</v>
      </c>
      <c r="E202">
        <v>1</v>
      </c>
      <c r="F202">
        <v>1</v>
      </c>
      <c r="G202">
        <v>1079</v>
      </c>
      <c r="H202">
        <v>3</v>
      </c>
      <c r="I202" t="s">
        <v>288</v>
      </c>
      <c r="J202" t="s">
        <v>289</v>
      </c>
      <c r="K202" t="s">
        <v>290</v>
      </c>
      <c r="L202">
        <v>1348</v>
      </c>
      <c r="N202">
        <v>1009</v>
      </c>
      <c r="O202" t="s">
        <v>179</v>
      </c>
      <c r="P202" t="s">
        <v>179</v>
      </c>
      <c r="Q202">
        <v>1000</v>
      </c>
      <c r="W202">
        <v>0</v>
      </c>
      <c r="X202">
        <v>1922833840</v>
      </c>
      <c r="Y202">
        <f t="shared" si="107"/>
        <v>0</v>
      </c>
      <c r="AA202">
        <v>55549.67</v>
      </c>
      <c r="AB202">
        <v>0</v>
      </c>
      <c r="AC202">
        <v>0</v>
      </c>
      <c r="AD202">
        <v>0</v>
      </c>
      <c r="AE202">
        <v>9844.31</v>
      </c>
      <c r="AF202">
        <v>0</v>
      </c>
      <c r="AG202">
        <v>0</v>
      </c>
      <c r="AH202">
        <v>0</v>
      </c>
      <c r="AI202">
        <v>5.22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0.01</v>
      </c>
      <c r="AU202" t="s">
        <v>36</v>
      </c>
      <c r="AV202">
        <v>0</v>
      </c>
      <c r="AW202">
        <v>2</v>
      </c>
      <c r="AX202">
        <v>422857932</v>
      </c>
      <c r="AY202">
        <v>1</v>
      </c>
      <c r="AZ202">
        <v>0</v>
      </c>
      <c r="BA202">
        <v>202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ROUND(Y202*Source!I243,9)</f>
        <v>0</v>
      </c>
      <c r="CY202">
        <f t="shared" si="108"/>
        <v>55549.67</v>
      </c>
      <c r="CZ202">
        <f t="shared" si="109"/>
        <v>9844.31</v>
      </c>
      <c r="DA202">
        <f t="shared" si="110"/>
        <v>5.22</v>
      </c>
      <c r="DB202">
        <f t="shared" si="111"/>
        <v>0</v>
      </c>
      <c r="DC202">
        <f t="shared" si="112"/>
        <v>0</v>
      </c>
      <c r="DD202" t="s">
        <v>3</v>
      </c>
      <c r="DE202" t="s">
        <v>3</v>
      </c>
      <c r="DF202">
        <f t="shared" si="113"/>
        <v>0</v>
      </c>
      <c r="DG202">
        <f t="shared" si="114"/>
        <v>0</v>
      </c>
      <c r="DH202">
        <f t="shared" si="115"/>
        <v>0</v>
      </c>
      <c r="DI202">
        <f t="shared" si="106"/>
        <v>0</v>
      </c>
      <c r="DJ202">
        <f t="shared" si="116"/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ROW(Source!A243)</f>
        <v>243</v>
      </c>
      <c r="B203">
        <v>422441546</v>
      </c>
      <c r="C203">
        <v>422857908</v>
      </c>
      <c r="D203">
        <v>385816862</v>
      </c>
      <c r="E203">
        <v>1</v>
      </c>
      <c r="F203">
        <v>1</v>
      </c>
      <c r="G203">
        <v>1079</v>
      </c>
      <c r="H203">
        <v>3</v>
      </c>
      <c r="I203" t="s">
        <v>291</v>
      </c>
      <c r="J203" t="s">
        <v>292</v>
      </c>
      <c r="K203" t="s">
        <v>293</v>
      </c>
      <c r="L203">
        <v>1348</v>
      </c>
      <c r="N203">
        <v>1009</v>
      </c>
      <c r="O203" t="s">
        <v>179</v>
      </c>
      <c r="P203" t="s">
        <v>179</v>
      </c>
      <c r="Q203">
        <v>1000</v>
      </c>
      <c r="W203">
        <v>0</v>
      </c>
      <c r="X203">
        <v>1424915951</v>
      </c>
      <c r="Y203">
        <f t="shared" si="107"/>
        <v>0</v>
      </c>
      <c r="AA203">
        <v>60297.15</v>
      </c>
      <c r="AB203">
        <v>0</v>
      </c>
      <c r="AC203">
        <v>0</v>
      </c>
      <c r="AD203">
        <v>0</v>
      </c>
      <c r="AE203">
        <v>16214.84</v>
      </c>
      <c r="AF203">
        <v>0</v>
      </c>
      <c r="AG203">
        <v>0</v>
      </c>
      <c r="AH203">
        <v>0</v>
      </c>
      <c r="AI203">
        <v>3.44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2.5000000000000001E-4</v>
      </c>
      <c r="AU203" t="s">
        <v>36</v>
      </c>
      <c r="AV203">
        <v>0</v>
      </c>
      <c r="AW203">
        <v>2</v>
      </c>
      <c r="AX203">
        <v>422857933</v>
      </c>
      <c r="AY203">
        <v>1</v>
      </c>
      <c r="AZ203">
        <v>0</v>
      </c>
      <c r="BA203">
        <v>203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ROUND(Y203*Source!I243,9)</f>
        <v>0</v>
      </c>
      <c r="CY203">
        <f t="shared" si="108"/>
        <v>60297.15</v>
      </c>
      <c r="CZ203">
        <f t="shared" si="109"/>
        <v>16214.84</v>
      </c>
      <c r="DA203">
        <f t="shared" si="110"/>
        <v>3.44</v>
      </c>
      <c r="DB203">
        <f t="shared" si="111"/>
        <v>0</v>
      </c>
      <c r="DC203">
        <f t="shared" si="112"/>
        <v>0</v>
      </c>
      <c r="DD203" t="s">
        <v>3</v>
      </c>
      <c r="DE203" t="s">
        <v>3</v>
      </c>
      <c r="DF203">
        <f t="shared" si="113"/>
        <v>0</v>
      </c>
      <c r="DG203">
        <f t="shared" si="114"/>
        <v>0</v>
      </c>
      <c r="DH203">
        <f t="shared" si="115"/>
        <v>0</v>
      </c>
      <c r="DI203">
        <f t="shared" si="106"/>
        <v>0</v>
      </c>
      <c r="DJ203">
        <f t="shared" si="116"/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ROW(Source!A243)</f>
        <v>243</v>
      </c>
      <c r="B204">
        <v>422441546</v>
      </c>
      <c r="C204">
        <v>422857908</v>
      </c>
      <c r="D204">
        <v>385816869</v>
      </c>
      <c r="E204">
        <v>1</v>
      </c>
      <c r="F204">
        <v>1</v>
      </c>
      <c r="G204">
        <v>1079</v>
      </c>
      <c r="H204">
        <v>3</v>
      </c>
      <c r="I204" t="s">
        <v>294</v>
      </c>
      <c r="J204" t="s">
        <v>295</v>
      </c>
      <c r="K204" t="s">
        <v>296</v>
      </c>
      <c r="L204">
        <v>1348</v>
      </c>
      <c r="N204">
        <v>1009</v>
      </c>
      <c r="O204" t="s">
        <v>179</v>
      </c>
      <c r="P204" t="s">
        <v>179</v>
      </c>
      <c r="Q204">
        <v>1000</v>
      </c>
      <c r="W204">
        <v>0</v>
      </c>
      <c r="X204">
        <v>-417466833</v>
      </c>
      <c r="Y204">
        <f t="shared" si="107"/>
        <v>0</v>
      </c>
      <c r="AA204">
        <v>42866.71</v>
      </c>
      <c r="AB204">
        <v>0</v>
      </c>
      <c r="AC204">
        <v>0</v>
      </c>
      <c r="AD204">
        <v>0</v>
      </c>
      <c r="AE204">
        <v>11233.62</v>
      </c>
      <c r="AF204">
        <v>0</v>
      </c>
      <c r="AG204">
        <v>0</v>
      </c>
      <c r="AH204">
        <v>0</v>
      </c>
      <c r="AI204">
        <v>3.53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6.0000000000000002E-5</v>
      </c>
      <c r="AU204" t="s">
        <v>36</v>
      </c>
      <c r="AV204">
        <v>0</v>
      </c>
      <c r="AW204">
        <v>2</v>
      </c>
      <c r="AX204">
        <v>422857934</v>
      </c>
      <c r="AY204">
        <v>1</v>
      </c>
      <c r="AZ204">
        <v>0</v>
      </c>
      <c r="BA204">
        <v>204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ROUND(Y204*Source!I243,9)</f>
        <v>0</v>
      </c>
      <c r="CY204">
        <f t="shared" si="108"/>
        <v>42866.71</v>
      </c>
      <c r="CZ204">
        <f t="shared" si="109"/>
        <v>11233.62</v>
      </c>
      <c r="DA204">
        <f t="shared" si="110"/>
        <v>3.53</v>
      </c>
      <c r="DB204">
        <f t="shared" si="111"/>
        <v>0</v>
      </c>
      <c r="DC204">
        <f t="shared" si="112"/>
        <v>0</v>
      </c>
      <c r="DD204" t="s">
        <v>3</v>
      </c>
      <c r="DE204" t="s">
        <v>3</v>
      </c>
      <c r="DF204">
        <f t="shared" si="113"/>
        <v>0</v>
      </c>
      <c r="DG204">
        <f t="shared" si="114"/>
        <v>0</v>
      </c>
      <c r="DH204">
        <f t="shared" si="115"/>
        <v>0</v>
      </c>
      <c r="DI204">
        <f t="shared" si="106"/>
        <v>0</v>
      </c>
      <c r="DJ204">
        <f t="shared" si="116"/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ROW(Source!A243)</f>
        <v>243</v>
      </c>
      <c r="B205">
        <v>422441546</v>
      </c>
      <c r="C205">
        <v>422857908</v>
      </c>
      <c r="D205">
        <v>385823380</v>
      </c>
      <c r="E205">
        <v>1</v>
      </c>
      <c r="F205">
        <v>1</v>
      </c>
      <c r="G205">
        <v>1079</v>
      </c>
      <c r="H205">
        <v>3</v>
      </c>
      <c r="I205" t="s">
        <v>297</v>
      </c>
      <c r="J205" t="s">
        <v>298</v>
      </c>
      <c r="K205" t="s">
        <v>299</v>
      </c>
      <c r="L205">
        <v>1346</v>
      </c>
      <c r="N205">
        <v>1009</v>
      </c>
      <c r="O205" t="s">
        <v>182</v>
      </c>
      <c r="P205" t="s">
        <v>182</v>
      </c>
      <c r="Q205">
        <v>1</v>
      </c>
      <c r="W205">
        <v>0</v>
      </c>
      <c r="X205">
        <v>354191932</v>
      </c>
      <c r="Y205">
        <f t="shared" si="107"/>
        <v>0</v>
      </c>
      <c r="AA205">
        <v>211.96</v>
      </c>
      <c r="AB205">
        <v>0</v>
      </c>
      <c r="AC205">
        <v>0</v>
      </c>
      <c r="AD205">
        <v>0</v>
      </c>
      <c r="AE205">
        <v>25.8</v>
      </c>
      <c r="AF205">
        <v>0</v>
      </c>
      <c r="AG205">
        <v>0</v>
      </c>
      <c r="AH205">
        <v>0</v>
      </c>
      <c r="AI205">
        <v>7.6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0.8</v>
      </c>
      <c r="AU205" t="s">
        <v>36</v>
      </c>
      <c r="AV205">
        <v>0</v>
      </c>
      <c r="AW205">
        <v>2</v>
      </c>
      <c r="AX205">
        <v>422857935</v>
      </c>
      <c r="AY205">
        <v>1</v>
      </c>
      <c r="AZ205">
        <v>0</v>
      </c>
      <c r="BA205">
        <v>205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ROUND(Y205*Source!I243,9)</f>
        <v>0</v>
      </c>
      <c r="CY205">
        <f t="shared" si="108"/>
        <v>211.96</v>
      </c>
      <c r="CZ205">
        <f t="shared" si="109"/>
        <v>25.8</v>
      </c>
      <c r="DA205">
        <f t="shared" si="110"/>
        <v>7.6</v>
      </c>
      <c r="DB205">
        <f t="shared" si="111"/>
        <v>0</v>
      </c>
      <c r="DC205">
        <f t="shared" si="112"/>
        <v>0</v>
      </c>
      <c r="DD205" t="s">
        <v>3</v>
      </c>
      <c r="DE205" t="s">
        <v>3</v>
      </c>
      <c r="DF205">
        <f t="shared" si="113"/>
        <v>0</v>
      </c>
      <c r="DG205">
        <f t="shared" si="114"/>
        <v>0</v>
      </c>
      <c r="DH205">
        <f t="shared" si="115"/>
        <v>0</v>
      </c>
      <c r="DI205">
        <f t="shared" si="106"/>
        <v>0</v>
      </c>
      <c r="DJ205">
        <f t="shared" si="116"/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ROW(Source!A243)</f>
        <v>243</v>
      </c>
      <c r="B206">
        <v>422441546</v>
      </c>
      <c r="C206">
        <v>422857908</v>
      </c>
      <c r="D206">
        <v>385817171</v>
      </c>
      <c r="E206">
        <v>1</v>
      </c>
      <c r="F206">
        <v>1</v>
      </c>
      <c r="G206">
        <v>1079</v>
      </c>
      <c r="H206">
        <v>3</v>
      </c>
      <c r="I206" t="s">
        <v>300</v>
      </c>
      <c r="J206" t="s">
        <v>301</v>
      </c>
      <c r="K206" t="s">
        <v>302</v>
      </c>
      <c r="L206">
        <v>1348</v>
      </c>
      <c r="N206">
        <v>1009</v>
      </c>
      <c r="O206" t="s">
        <v>179</v>
      </c>
      <c r="P206" t="s">
        <v>179</v>
      </c>
      <c r="Q206">
        <v>1000</v>
      </c>
      <c r="W206">
        <v>0</v>
      </c>
      <c r="X206">
        <v>1500357424</v>
      </c>
      <c r="Y206">
        <f t="shared" si="107"/>
        <v>0</v>
      </c>
      <c r="AA206">
        <v>81368.429999999993</v>
      </c>
      <c r="AB206">
        <v>0</v>
      </c>
      <c r="AC206">
        <v>0</v>
      </c>
      <c r="AD206">
        <v>0</v>
      </c>
      <c r="AE206">
        <v>7973.67</v>
      </c>
      <c r="AF206">
        <v>0</v>
      </c>
      <c r="AG206">
        <v>0</v>
      </c>
      <c r="AH206">
        <v>0</v>
      </c>
      <c r="AI206">
        <v>9.44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4.0000000000000003E-5</v>
      </c>
      <c r="AU206" t="s">
        <v>36</v>
      </c>
      <c r="AV206">
        <v>0</v>
      </c>
      <c r="AW206">
        <v>2</v>
      </c>
      <c r="AX206">
        <v>422857936</v>
      </c>
      <c r="AY206">
        <v>1</v>
      </c>
      <c r="AZ206">
        <v>0</v>
      </c>
      <c r="BA206">
        <v>206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ROUND(Y206*Source!I243,9)</f>
        <v>0</v>
      </c>
      <c r="CY206">
        <f t="shared" si="108"/>
        <v>81368.429999999993</v>
      </c>
      <c r="CZ206">
        <f t="shared" si="109"/>
        <v>7973.67</v>
      </c>
      <c r="DA206">
        <f t="shared" si="110"/>
        <v>9.44</v>
      </c>
      <c r="DB206">
        <f t="shared" si="111"/>
        <v>0</v>
      </c>
      <c r="DC206">
        <f t="shared" si="112"/>
        <v>0</v>
      </c>
      <c r="DD206" t="s">
        <v>3</v>
      </c>
      <c r="DE206" t="s">
        <v>3</v>
      </c>
      <c r="DF206">
        <f t="shared" si="113"/>
        <v>0</v>
      </c>
      <c r="DG206">
        <f t="shared" si="114"/>
        <v>0</v>
      </c>
      <c r="DH206">
        <f t="shared" si="115"/>
        <v>0</v>
      </c>
      <c r="DI206">
        <f t="shared" si="106"/>
        <v>0</v>
      </c>
      <c r="DJ206">
        <f t="shared" si="116"/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ROW(Source!A243)</f>
        <v>243</v>
      </c>
      <c r="B207">
        <v>422441546</v>
      </c>
      <c r="C207">
        <v>422857908</v>
      </c>
      <c r="D207">
        <v>385840603</v>
      </c>
      <c r="E207">
        <v>1</v>
      </c>
      <c r="F207">
        <v>1</v>
      </c>
      <c r="G207">
        <v>1079</v>
      </c>
      <c r="H207">
        <v>3</v>
      </c>
      <c r="I207" t="s">
        <v>303</v>
      </c>
      <c r="J207" t="s">
        <v>304</v>
      </c>
      <c r="K207" t="s">
        <v>305</v>
      </c>
      <c r="L207">
        <v>1356</v>
      </c>
      <c r="N207">
        <v>1010</v>
      </c>
      <c r="O207" t="s">
        <v>162</v>
      </c>
      <c r="P207" t="s">
        <v>162</v>
      </c>
      <c r="Q207">
        <v>1000</v>
      </c>
      <c r="W207">
        <v>0</v>
      </c>
      <c r="X207">
        <v>-1015285283</v>
      </c>
      <c r="Y207">
        <f t="shared" si="107"/>
        <v>0</v>
      </c>
      <c r="AA207">
        <v>1651.43</v>
      </c>
      <c r="AB207">
        <v>0</v>
      </c>
      <c r="AC207">
        <v>0</v>
      </c>
      <c r="AD207">
        <v>0</v>
      </c>
      <c r="AE207">
        <v>226.66</v>
      </c>
      <c r="AF207">
        <v>0</v>
      </c>
      <c r="AG207">
        <v>0</v>
      </c>
      <c r="AH207">
        <v>0</v>
      </c>
      <c r="AI207">
        <v>6.74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4.1000000000000003E-3</v>
      </c>
      <c r="AU207" t="s">
        <v>36</v>
      </c>
      <c r="AV207">
        <v>0</v>
      </c>
      <c r="AW207">
        <v>2</v>
      </c>
      <c r="AX207">
        <v>422857937</v>
      </c>
      <c r="AY207">
        <v>1</v>
      </c>
      <c r="AZ207">
        <v>0</v>
      </c>
      <c r="BA207">
        <v>207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ROUND(Y207*Source!I243,9)</f>
        <v>0</v>
      </c>
      <c r="CY207">
        <f t="shared" si="108"/>
        <v>1651.43</v>
      </c>
      <c r="CZ207">
        <f t="shared" si="109"/>
        <v>226.66</v>
      </c>
      <c r="DA207">
        <f t="shared" si="110"/>
        <v>6.74</v>
      </c>
      <c r="DB207">
        <f t="shared" si="111"/>
        <v>0</v>
      </c>
      <c r="DC207">
        <f t="shared" si="112"/>
        <v>0</v>
      </c>
      <c r="DD207" t="s">
        <v>3</v>
      </c>
      <c r="DE207" t="s">
        <v>3</v>
      </c>
      <c r="DF207">
        <f t="shared" si="113"/>
        <v>0</v>
      </c>
      <c r="DG207">
        <f t="shared" si="114"/>
        <v>0</v>
      </c>
      <c r="DH207">
        <f t="shared" si="115"/>
        <v>0</v>
      </c>
      <c r="DI207">
        <f t="shared" si="106"/>
        <v>0</v>
      </c>
      <c r="DJ207">
        <f t="shared" si="116"/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ROW(Source!A243)</f>
        <v>243</v>
      </c>
      <c r="B208">
        <v>422441546</v>
      </c>
      <c r="C208">
        <v>422857908</v>
      </c>
      <c r="D208">
        <v>385840264</v>
      </c>
      <c r="E208">
        <v>1</v>
      </c>
      <c r="F208">
        <v>1</v>
      </c>
      <c r="G208">
        <v>1079</v>
      </c>
      <c r="H208">
        <v>3</v>
      </c>
      <c r="I208" t="s">
        <v>306</v>
      </c>
      <c r="J208" t="s">
        <v>307</v>
      </c>
      <c r="K208" t="s">
        <v>308</v>
      </c>
      <c r="L208">
        <v>1301</v>
      </c>
      <c r="N208">
        <v>1003</v>
      </c>
      <c r="O208" t="s">
        <v>191</v>
      </c>
      <c r="P208" t="s">
        <v>191</v>
      </c>
      <c r="Q208">
        <v>1</v>
      </c>
      <c r="W208">
        <v>0</v>
      </c>
      <c r="X208">
        <v>-1671344812</v>
      </c>
      <c r="Y208">
        <f t="shared" si="107"/>
        <v>0</v>
      </c>
      <c r="AA208">
        <v>5.0999999999999996</v>
      </c>
      <c r="AB208">
        <v>0</v>
      </c>
      <c r="AC208">
        <v>0</v>
      </c>
      <c r="AD208">
        <v>0</v>
      </c>
      <c r="AE208">
        <v>0.7</v>
      </c>
      <c r="AF208">
        <v>0</v>
      </c>
      <c r="AG208">
        <v>0</v>
      </c>
      <c r="AH208">
        <v>0</v>
      </c>
      <c r="AI208">
        <v>6.74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0.96</v>
      </c>
      <c r="AU208" t="s">
        <v>36</v>
      </c>
      <c r="AV208">
        <v>0</v>
      </c>
      <c r="AW208">
        <v>2</v>
      </c>
      <c r="AX208">
        <v>422857938</v>
      </c>
      <c r="AY208">
        <v>1</v>
      </c>
      <c r="AZ208">
        <v>0</v>
      </c>
      <c r="BA208">
        <v>208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ROUND(Y208*Source!I243,9)</f>
        <v>0</v>
      </c>
      <c r="CY208">
        <f t="shared" si="108"/>
        <v>5.0999999999999996</v>
      </c>
      <c r="CZ208">
        <f t="shared" si="109"/>
        <v>0.7</v>
      </c>
      <c r="DA208">
        <f t="shared" si="110"/>
        <v>6.74</v>
      </c>
      <c r="DB208">
        <f t="shared" si="111"/>
        <v>0</v>
      </c>
      <c r="DC208">
        <f t="shared" si="112"/>
        <v>0</v>
      </c>
      <c r="DD208" t="s">
        <v>3</v>
      </c>
      <c r="DE208" t="s">
        <v>3</v>
      </c>
      <c r="DF208">
        <f t="shared" si="113"/>
        <v>0</v>
      </c>
      <c r="DG208">
        <f t="shared" si="114"/>
        <v>0</v>
      </c>
      <c r="DH208">
        <f t="shared" si="115"/>
        <v>0</v>
      </c>
      <c r="DI208">
        <f t="shared" si="106"/>
        <v>0</v>
      </c>
      <c r="DJ208">
        <f t="shared" si="116"/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ROW(Source!A243)</f>
        <v>243</v>
      </c>
      <c r="B209">
        <v>422441546</v>
      </c>
      <c r="C209">
        <v>422857908</v>
      </c>
      <c r="D209">
        <v>385840266</v>
      </c>
      <c r="E209">
        <v>1</v>
      </c>
      <c r="F209">
        <v>1</v>
      </c>
      <c r="G209">
        <v>1079</v>
      </c>
      <c r="H209">
        <v>3</v>
      </c>
      <c r="I209" t="s">
        <v>309</v>
      </c>
      <c r="J209" t="s">
        <v>310</v>
      </c>
      <c r="K209" t="s">
        <v>311</v>
      </c>
      <c r="L209">
        <v>1356</v>
      </c>
      <c r="N209">
        <v>1010</v>
      </c>
      <c r="O209" t="s">
        <v>162</v>
      </c>
      <c r="P209" t="s">
        <v>162</v>
      </c>
      <c r="Q209">
        <v>1000</v>
      </c>
      <c r="W209">
        <v>0</v>
      </c>
      <c r="X209">
        <v>-1164809856</v>
      </c>
      <c r="Y209">
        <f t="shared" si="107"/>
        <v>0</v>
      </c>
      <c r="AA209">
        <v>229.8</v>
      </c>
      <c r="AB209">
        <v>0</v>
      </c>
      <c r="AC209">
        <v>0</v>
      </c>
      <c r="AD209">
        <v>0</v>
      </c>
      <c r="AE209">
        <v>6.44</v>
      </c>
      <c r="AF209">
        <v>0</v>
      </c>
      <c r="AG209">
        <v>0</v>
      </c>
      <c r="AH209">
        <v>0</v>
      </c>
      <c r="AI209">
        <v>33.01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8.3199999999999993E-3</v>
      </c>
      <c r="AU209" t="s">
        <v>36</v>
      </c>
      <c r="AV209">
        <v>0</v>
      </c>
      <c r="AW209">
        <v>2</v>
      </c>
      <c r="AX209">
        <v>422857939</v>
      </c>
      <c r="AY209">
        <v>1</v>
      </c>
      <c r="AZ209">
        <v>0</v>
      </c>
      <c r="BA209">
        <v>209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ROUND(Y209*Source!I243,9)</f>
        <v>0</v>
      </c>
      <c r="CY209">
        <f t="shared" si="108"/>
        <v>229.8</v>
      </c>
      <c r="CZ209">
        <f t="shared" si="109"/>
        <v>6.44</v>
      </c>
      <c r="DA209">
        <f t="shared" si="110"/>
        <v>33.01</v>
      </c>
      <c r="DB209">
        <f t="shared" si="111"/>
        <v>0</v>
      </c>
      <c r="DC209">
        <f t="shared" si="112"/>
        <v>0</v>
      </c>
      <c r="DD209" t="s">
        <v>3</v>
      </c>
      <c r="DE209" t="s">
        <v>3</v>
      </c>
      <c r="DF209">
        <f t="shared" si="113"/>
        <v>0</v>
      </c>
      <c r="DG209">
        <f t="shared" si="114"/>
        <v>0</v>
      </c>
      <c r="DH209">
        <f t="shared" si="115"/>
        <v>0</v>
      </c>
      <c r="DI209">
        <f t="shared" si="106"/>
        <v>0</v>
      </c>
      <c r="DJ209">
        <f t="shared" si="116"/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ROW(Source!A243)</f>
        <v>243</v>
      </c>
      <c r="B210">
        <v>422441546</v>
      </c>
      <c r="C210">
        <v>422857908</v>
      </c>
      <c r="D210">
        <v>385765506</v>
      </c>
      <c r="E210">
        <v>1079</v>
      </c>
      <c r="F210">
        <v>1</v>
      </c>
      <c r="G210">
        <v>1079</v>
      </c>
      <c r="H210">
        <v>3</v>
      </c>
      <c r="I210" t="s">
        <v>42</v>
      </c>
      <c r="J210" t="s">
        <v>3</v>
      </c>
      <c r="K210" t="s">
        <v>43</v>
      </c>
      <c r="L210">
        <v>1303</v>
      </c>
      <c r="N210">
        <v>1003</v>
      </c>
      <c r="O210" t="s">
        <v>44</v>
      </c>
      <c r="P210" t="s">
        <v>44</v>
      </c>
      <c r="Q210">
        <v>1000</v>
      </c>
      <c r="W210">
        <v>0</v>
      </c>
      <c r="X210">
        <v>-1893455869</v>
      </c>
      <c r="Y210">
        <f t="shared" si="107"/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9.86</v>
      </c>
      <c r="AJ210">
        <v>1</v>
      </c>
      <c r="AK210">
        <v>1</v>
      </c>
      <c r="AL210">
        <v>1</v>
      </c>
      <c r="AM210">
        <v>0</v>
      </c>
      <c r="AN210">
        <v>0</v>
      </c>
      <c r="AO210">
        <v>0</v>
      </c>
      <c r="AP210">
        <v>1</v>
      </c>
      <c r="AQ210">
        <v>0</v>
      </c>
      <c r="AR210">
        <v>0</v>
      </c>
      <c r="AS210" t="s">
        <v>3</v>
      </c>
      <c r="AT210">
        <v>0.10199999999999999</v>
      </c>
      <c r="AU210" t="s">
        <v>36</v>
      </c>
      <c r="AV210">
        <v>0</v>
      </c>
      <c r="AW210">
        <v>2</v>
      </c>
      <c r="AX210">
        <v>422857940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ROUND(Y210*Source!I243,9)</f>
        <v>0</v>
      </c>
      <c r="CY210">
        <f t="shared" si="108"/>
        <v>0</v>
      </c>
      <c r="CZ210">
        <f t="shared" si="109"/>
        <v>0</v>
      </c>
      <c r="DA210">
        <f t="shared" si="110"/>
        <v>9.86</v>
      </c>
      <c r="DB210">
        <f t="shared" si="111"/>
        <v>0</v>
      </c>
      <c r="DC210">
        <f t="shared" si="112"/>
        <v>0</v>
      </c>
      <c r="DD210" t="s">
        <v>3</v>
      </c>
      <c r="DE210" t="s">
        <v>3</v>
      </c>
      <c r="DF210">
        <f t="shared" si="113"/>
        <v>0</v>
      </c>
      <c r="DG210">
        <f t="shared" si="114"/>
        <v>0</v>
      </c>
      <c r="DH210">
        <f t="shared" si="115"/>
        <v>0</v>
      </c>
      <c r="DI210">
        <f t="shared" si="106"/>
        <v>0</v>
      </c>
      <c r="DJ210">
        <f t="shared" si="116"/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ROW(Source!A281)</f>
        <v>281</v>
      </c>
      <c r="B211">
        <v>422441548</v>
      </c>
      <c r="C211">
        <v>422858143</v>
      </c>
      <c r="D211">
        <v>385749878</v>
      </c>
      <c r="E211">
        <v>1079</v>
      </c>
      <c r="F211">
        <v>1</v>
      </c>
      <c r="G211">
        <v>1079</v>
      </c>
      <c r="H211">
        <v>1</v>
      </c>
      <c r="I211" t="s">
        <v>268</v>
      </c>
      <c r="J211" t="s">
        <v>3</v>
      </c>
      <c r="K211" t="s">
        <v>269</v>
      </c>
      <c r="L211">
        <v>1191</v>
      </c>
      <c r="N211">
        <v>1013</v>
      </c>
      <c r="O211" t="s">
        <v>270</v>
      </c>
      <c r="P211" t="s">
        <v>270</v>
      </c>
      <c r="Q211">
        <v>1</v>
      </c>
      <c r="W211">
        <v>0</v>
      </c>
      <c r="X211">
        <v>476480486</v>
      </c>
      <c r="Y211">
        <f t="shared" ref="Y211:Y242" si="117">AT211</f>
        <v>107.04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107.04</v>
      </c>
      <c r="AU211" t="s">
        <v>3</v>
      </c>
      <c r="AV211">
        <v>1</v>
      </c>
      <c r="AW211">
        <v>2</v>
      </c>
      <c r="AX211">
        <v>422858162</v>
      </c>
      <c r="AY211">
        <v>1</v>
      </c>
      <c r="AZ211">
        <v>0</v>
      </c>
      <c r="BA211">
        <v>211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U211">
        <f>ROUND(AT211*Source!I281*AH211*AL211,2)</f>
        <v>0</v>
      </c>
      <c r="CV211">
        <f>ROUND(Y211*Source!I281,9)</f>
        <v>0.21407999999999999</v>
      </c>
      <c r="CW211">
        <v>0</v>
      </c>
      <c r="CX211">
        <f>ROUND(Y211*Source!I281,9)</f>
        <v>0.21407999999999999</v>
      </c>
      <c r="CY211">
        <f>AD211</f>
        <v>0</v>
      </c>
      <c r="CZ211">
        <f>AH211</f>
        <v>0</v>
      </c>
      <c r="DA211">
        <f>AL211</f>
        <v>1</v>
      </c>
      <c r="DB211">
        <f t="shared" ref="DB211:DB242" si="118">ROUND(ROUND(AT211*CZ211,2),6)</f>
        <v>0</v>
      </c>
      <c r="DC211">
        <f t="shared" ref="DC211:DC242" si="119">ROUND(ROUND(AT211*AG211,2),6)</f>
        <v>0</v>
      </c>
      <c r="DD211" t="s">
        <v>3</v>
      </c>
      <c r="DE211" t="s">
        <v>3</v>
      </c>
      <c r="DF211">
        <f t="shared" ref="DF211:DF217" si="120">ROUND(ROUND(AE211,2)*CX211,2)</f>
        <v>0</v>
      </c>
      <c r="DG211">
        <f t="shared" si="114"/>
        <v>0</v>
      </c>
      <c r="DH211">
        <f t="shared" si="115"/>
        <v>0</v>
      </c>
      <c r="DI211">
        <f t="shared" si="106"/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ROW(Source!A282)</f>
        <v>282</v>
      </c>
      <c r="B212">
        <v>422441546</v>
      </c>
      <c r="C212">
        <v>422858143</v>
      </c>
      <c r="D212">
        <v>385749878</v>
      </c>
      <c r="E212">
        <v>1079</v>
      </c>
      <c r="F212">
        <v>1</v>
      </c>
      <c r="G212">
        <v>1079</v>
      </c>
      <c r="H212">
        <v>1</v>
      </c>
      <c r="I212" t="s">
        <v>268</v>
      </c>
      <c r="J212" t="s">
        <v>3</v>
      </c>
      <c r="K212" t="s">
        <v>269</v>
      </c>
      <c r="L212">
        <v>1191</v>
      </c>
      <c r="N212">
        <v>1013</v>
      </c>
      <c r="O212" t="s">
        <v>270</v>
      </c>
      <c r="P212" t="s">
        <v>270</v>
      </c>
      <c r="Q212">
        <v>1</v>
      </c>
      <c r="W212">
        <v>0</v>
      </c>
      <c r="X212">
        <v>476480486</v>
      </c>
      <c r="Y212">
        <f t="shared" si="117"/>
        <v>107.04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5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107.04</v>
      </c>
      <c r="AU212" t="s">
        <v>3</v>
      </c>
      <c r="AV212">
        <v>1</v>
      </c>
      <c r="AW212">
        <v>2</v>
      </c>
      <c r="AX212">
        <v>422858162</v>
      </c>
      <c r="AY212">
        <v>1</v>
      </c>
      <c r="AZ212">
        <v>0</v>
      </c>
      <c r="BA212">
        <v>212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U212">
        <f>ROUND(AT212*Source!I282*AH212*AL212,2)</f>
        <v>0</v>
      </c>
      <c r="CV212">
        <f>ROUND(Y212*Source!I282,9)</f>
        <v>0.21407999999999999</v>
      </c>
      <c r="CW212">
        <v>0</v>
      </c>
      <c r="CX212">
        <f>ROUND(Y212*Source!I282,9)</f>
        <v>0.21407999999999999</v>
      </c>
      <c r="CY212">
        <f>AD212</f>
        <v>0</v>
      </c>
      <c r="CZ212">
        <f>AH212</f>
        <v>0</v>
      </c>
      <c r="DA212">
        <f>AL212</f>
        <v>1</v>
      </c>
      <c r="DB212">
        <f t="shared" si="118"/>
        <v>0</v>
      </c>
      <c r="DC212">
        <f t="shared" si="119"/>
        <v>0</v>
      </c>
      <c r="DD212" t="s">
        <v>3</v>
      </c>
      <c r="DE212" t="s">
        <v>3</v>
      </c>
      <c r="DF212">
        <f t="shared" si="120"/>
        <v>0</v>
      </c>
      <c r="DG212">
        <f t="shared" si="114"/>
        <v>0</v>
      </c>
      <c r="DH212">
        <f t="shared" si="115"/>
        <v>0</v>
      </c>
      <c r="DI212">
        <f t="shared" si="106"/>
        <v>0</v>
      </c>
      <c r="DJ212">
        <f>DI212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ROW(Source!A283)</f>
        <v>283</v>
      </c>
      <c r="B213">
        <v>422441548</v>
      </c>
      <c r="C213">
        <v>422858278</v>
      </c>
      <c r="D213">
        <v>385749878</v>
      </c>
      <c r="E213">
        <v>1079</v>
      </c>
      <c r="F213">
        <v>1</v>
      </c>
      <c r="G213">
        <v>1079</v>
      </c>
      <c r="H213">
        <v>1</v>
      </c>
      <c r="I213" t="s">
        <v>268</v>
      </c>
      <c r="J213" t="s">
        <v>3</v>
      </c>
      <c r="K213" t="s">
        <v>269</v>
      </c>
      <c r="L213">
        <v>1191</v>
      </c>
      <c r="N213">
        <v>1013</v>
      </c>
      <c r="O213" t="s">
        <v>270</v>
      </c>
      <c r="P213" t="s">
        <v>270</v>
      </c>
      <c r="Q213">
        <v>1</v>
      </c>
      <c r="W213">
        <v>0</v>
      </c>
      <c r="X213">
        <v>476480486</v>
      </c>
      <c r="Y213">
        <f t="shared" si="117"/>
        <v>6.08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6.08</v>
      </c>
      <c r="AU213" t="s">
        <v>3</v>
      </c>
      <c r="AV213">
        <v>1</v>
      </c>
      <c r="AW213">
        <v>2</v>
      </c>
      <c r="AX213">
        <v>422858282</v>
      </c>
      <c r="AY213">
        <v>1</v>
      </c>
      <c r="AZ213">
        <v>0</v>
      </c>
      <c r="BA213">
        <v>213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U213">
        <f>ROUND(AT213*Source!I283*AH213*AL213,2)</f>
        <v>0</v>
      </c>
      <c r="CV213">
        <f>ROUND(Y213*Source!I283,9)</f>
        <v>6.08E-2</v>
      </c>
      <c r="CW213">
        <v>0</v>
      </c>
      <c r="CX213">
        <f>ROUND(Y213*Source!I283,9)</f>
        <v>6.08E-2</v>
      </c>
      <c r="CY213">
        <f>AD213</f>
        <v>0</v>
      </c>
      <c r="CZ213">
        <f>AH213</f>
        <v>0</v>
      </c>
      <c r="DA213">
        <f>AL213</f>
        <v>1</v>
      </c>
      <c r="DB213">
        <f t="shared" si="118"/>
        <v>0</v>
      </c>
      <c r="DC213">
        <f t="shared" si="119"/>
        <v>0</v>
      </c>
      <c r="DD213" t="s">
        <v>3</v>
      </c>
      <c r="DE213" t="s">
        <v>3</v>
      </c>
      <c r="DF213">
        <f t="shared" si="120"/>
        <v>0</v>
      </c>
      <c r="DG213">
        <f t="shared" si="114"/>
        <v>0</v>
      </c>
      <c r="DH213">
        <f t="shared" si="115"/>
        <v>0</v>
      </c>
      <c r="DI213">
        <f t="shared" si="106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ROW(Source!A283)</f>
        <v>283</v>
      </c>
      <c r="B214">
        <v>422441548</v>
      </c>
      <c r="C214">
        <v>422858278</v>
      </c>
      <c r="D214">
        <v>385848608</v>
      </c>
      <c r="E214">
        <v>1</v>
      </c>
      <c r="F214">
        <v>1</v>
      </c>
      <c r="G214">
        <v>1079</v>
      </c>
      <c r="H214">
        <v>2</v>
      </c>
      <c r="I214" t="s">
        <v>276</v>
      </c>
      <c r="J214" t="s">
        <v>277</v>
      </c>
      <c r="K214" t="s">
        <v>278</v>
      </c>
      <c r="L214">
        <v>1368</v>
      </c>
      <c r="N214">
        <v>1011</v>
      </c>
      <c r="O214" t="s">
        <v>274</v>
      </c>
      <c r="P214" t="s">
        <v>274</v>
      </c>
      <c r="Q214">
        <v>1</v>
      </c>
      <c r="W214">
        <v>0</v>
      </c>
      <c r="X214">
        <v>654681671</v>
      </c>
      <c r="Y214">
        <f t="shared" si="117"/>
        <v>4.57</v>
      </c>
      <c r="AA214">
        <v>0</v>
      </c>
      <c r="AB214">
        <v>88.67</v>
      </c>
      <c r="AC214">
        <v>13.47</v>
      </c>
      <c r="AD214">
        <v>0</v>
      </c>
      <c r="AE214">
        <v>0</v>
      </c>
      <c r="AF214">
        <v>83.1</v>
      </c>
      <c r="AG214">
        <v>12.62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4.57</v>
      </c>
      <c r="AU214" t="s">
        <v>3</v>
      </c>
      <c r="AV214">
        <v>0</v>
      </c>
      <c r="AW214">
        <v>2</v>
      </c>
      <c r="AX214">
        <v>422858283</v>
      </c>
      <c r="AY214">
        <v>1</v>
      </c>
      <c r="AZ214">
        <v>0</v>
      </c>
      <c r="BA214">
        <v>214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ROUND(Y214*Source!I283*DO214,9)</f>
        <v>0.57673399999999997</v>
      </c>
      <c r="CX214">
        <f>ROUND(Y214*Source!I283,9)</f>
        <v>4.5699999999999998E-2</v>
      </c>
      <c r="CY214">
        <f>AB214</f>
        <v>88.67</v>
      </c>
      <c r="CZ214">
        <f>AF214</f>
        <v>83.1</v>
      </c>
      <c r="DA214">
        <f>AJ214</f>
        <v>1</v>
      </c>
      <c r="DB214">
        <f t="shared" si="118"/>
        <v>379.77</v>
      </c>
      <c r="DC214">
        <f t="shared" si="119"/>
        <v>57.67</v>
      </c>
      <c r="DD214" t="s">
        <v>3</v>
      </c>
      <c r="DE214" t="s">
        <v>3</v>
      </c>
      <c r="DF214">
        <f t="shared" si="120"/>
        <v>0</v>
      </c>
      <c r="DG214">
        <f t="shared" si="114"/>
        <v>3.8</v>
      </c>
      <c r="DH214">
        <f t="shared" si="115"/>
        <v>0.57999999999999996</v>
      </c>
      <c r="DI214">
        <f t="shared" si="106"/>
        <v>0</v>
      </c>
      <c r="DJ214">
        <f>DG214</f>
        <v>3.8</v>
      </c>
      <c r="DK214">
        <v>0</v>
      </c>
      <c r="DL214" t="s">
        <v>275</v>
      </c>
      <c r="DM214">
        <v>0</v>
      </c>
      <c r="DN214" t="s">
        <v>270</v>
      </c>
      <c r="DO214">
        <v>12.62</v>
      </c>
    </row>
    <row r="215" spans="1:119" x14ac:dyDescent="0.2">
      <c r="A215">
        <f>ROW(Source!A283)</f>
        <v>283</v>
      </c>
      <c r="B215">
        <v>422441548</v>
      </c>
      <c r="C215">
        <v>422858278</v>
      </c>
      <c r="D215">
        <v>385817054</v>
      </c>
      <c r="E215">
        <v>1</v>
      </c>
      <c r="F215">
        <v>1</v>
      </c>
      <c r="G215">
        <v>1079</v>
      </c>
      <c r="H215">
        <v>3</v>
      </c>
      <c r="I215" t="s">
        <v>113</v>
      </c>
      <c r="J215" t="s">
        <v>116</v>
      </c>
      <c r="K215" t="s">
        <v>114</v>
      </c>
      <c r="L215">
        <v>1339</v>
      </c>
      <c r="N215">
        <v>1007</v>
      </c>
      <c r="O215" t="s">
        <v>115</v>
      </c>
      <c r="P215" t="s">
        <v>115</v>
      </c>
      <c r="Q215">
        <v>1</v>
      </c>
      <c r="W215">
        <v>0</v>
      </c>
      <c r="X215">
        <v>-1921538256</v>
      </c>
      <c r="Y215">
        <f t="shared" si="117"/>
        <v>12</v>
      </c>
      <c r="AA215">
        <v>107.99</v>
      </c>
      <c r="AB215">
        <v>0</v>
      </c>
      <c r="AC215">
        <v>0</v>
      </c>
      <c r="AD215">
        <v>0</v>
      </c>
      <c r="AE215">
        <v>99.9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0</v>
      </c>
      <c r="AN215">
        <v>0</v>
      </c>
      <c r="AO215">
        <v>0</v>
      </c>
      <c r="AP215">
        <v>1</v>
      </c>
      <c r="AQ215">
        <v>0</v>
      </c>
      <c r="AR215">
        <v>0</v>
      </c>
      <c r="AS215" t="s">
        <v>3</v>
      </c>
      <c r="AT215">
        <v>12</v>
      </c>
      <c r="AU215" t="s">
        <v>3</v>
      </c>
      <c r="AV215">
        <v>0</v>
      </c>
      <c r="AW215">
        <v>1</v>
      </c>
      <c r="AX215">
        <v>-1</v>
      </c>
      <c r="AY215">
        <v>0</v>
      </c>
      <c r="AZ215">
        <v>0</v>
      </c>
      <c r="BA215" t="s">
        <v>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ROUND(Y215*Source!I283,9)</f>
        <v>0.12</v>
      </c>
      <c r="CY215">
        <f>AA215</f>
        <v>107.99</v>
      </c>
      <c r="CZ215">
        <f>AE215</f>
        <v>99.9</v>
      </c>
      <c r="DA215">
        <f>AI215</f>
        <v>1</v>
      </c>
      <c r="DB215">
        <f t="shared" si="118"/>
        <v>1198.8</v>
      </c>
      <c r="DC215">
        <f t="shared" si="119"/>
        <v>0</v>
      </c>
      <c r="DD215" t="s">
        <v>3</v>
      </c>
      <c r="DE215" t="s">
        <v>3</v>
      </c>
      <c r="DF215">
        <f t="shared" si="120"/>
        <v>11.99</v>
      </c>
      <c r="DG215">
        <f t="shared" si="114"/>
        <v>0</v>
      </c>
      <c r="DH215">
        <f t="shared" si="115"/>
        <v>0</v>
      </c>
      <c r="DI215">
        <f t="shared" si="106"/>
        <v>0</v>
      </c>
      <c r="DJ215">
        <f>DF215</f>
        <v>11.99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ROW(Source!A284)</f>
        <v>284</v>
      </c>
      <c r="B216">
        <v>422441546</v>
      </c>
      <c r="C216">
        <v>422858278</v>
      </c>
      <c r="D216">
        <v>385749878</v>
      </c>
      <c r="E216">
        <v>1079</v>
      </c>
      <c r="F216">
        <v>1</v>
      </c>
      <c r="G216">
        <v>1079</v>
      </c>
      <c r="H216">
        <v>1</v>
      </c>
      <c r="I216" t="s">
        <v>268</v>
      </c>
      <c r="J216" t="s">
        <v>3</v>
      </c>
      <c r="K216" t="s">
        <v>269</v>
      </c>
      <c r="L216">
        <v>1191</v>
      </c>
      <c r="N216">
        <v>1013</v>
      </c>
      <c r="O216" t="s">
        <v>270</v>
      </c>
      <c r="P216" t="s">
        <v>270</v>
      </c>
      <c r="Q216">
        <v>1</v>
      </c>
      <c r="W216">
        <v>0</v>
      </c>
      <c r="X216">
        <v>476480486</v>
      </c>
      <c r="Y216">
        <f t="shared" si="117"/>
        <v>6.08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5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6.08</v>
      </c>
      <c r="AU216" t="s">
        <v>3</v>
      </c>
      <c r="AV216">
        <v>1</v>
      </c>
      <c r="AW216">
        <v>2</v>
      </c>
      <c r="AX216">
        <v>422858282</v>
      </c>
      <c r="AY216">
        <v>1</v>
      </c>
      <c r="AZ216">
        <v>0</v>
      </c>
      <c r="BA216">
        <v>216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U216">
        <f>ROUND(AT216*Source!I284*AH216*AL216,2)</f>
        <v>0</v>
      </c>
      <c r="CV216">
        <f>ROUND(Y216*Source!I284,9)</f>
        <v>6.08E-2</v>
      </c>
      <c r="CW216">
        <v>0</v>
      </c>
      <c r="CX216">
        <f>ROUND(Y216*Source!I284,9)</f>
        <v>6.08E-2</v>
      </c>
      <c r="CY216">
        <f>AD216</f>
        <v>0</v>
      </c>
      <c r="CZ216">
        <f>AH216</f>
        <v>0</v>
      </c>
      <c r="DA216">
        <f>AL216</f>
        <v>1</v>
      </c>
      <c r="DB216">
        <f t="shared" si="118"/>
        <v>0</v>
      </c>
      <c r="DC216">
        <f t="shared" si="119"/>
        <v>0</v>
      </c>
      <c r="DD216" t="s">
        <v>3</v>
      </c>
      <c r="DE216" t="s">
        <v>3</v>
      </c>
      <c r="DF216">
        <f t="shared" si="120"/>
        <v>0</v>
      </c>
      <c r="DG216">
        <f t="shared" si="114"/>
        <v>0</v>
      </c>
      <c r="DH216">
        <f t="shared" si="115"/>
        <v>0</v>
      </c>
      <c r="DI216">
        <f t="shared" si="106"/>
        <v>0</v>
      </c>
      <c r="DJ216">
        <f>DI216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ROW(Source!A284)</f>
        <v>284</v>
      </c>
      <c r="B217">
        <v>422441546</v>
      </c>
      <c r="C217">
        <v>422858278</v>
      </c>
      <c r="D217">
        <v>385848608</v>
      </c>
      <c r="E217">
        <v>1</v>
      </c>
      <c r="F217">
        <v>1</v>
      </c>
      <c r="G217">
        <v>1079</v>
      </c>
      <c r="H217">
        <v>2</v>
      </c>
      <c r="I217" t="s">
        <v>276</v>
      </c>
      <c r="J217" t="s">
        <v>277</v>
      </c>
      <c r="K217" t="s">
        <v>278</v>
      </c>
      <c r="L217">
        <v>1368</v>
      </c>
      <c r="N217">
        <v>1011</v>
      </c>
      <c r="O217" t="s">
        <v>274</v>
      </c>
      <c r="P217" t="s">
        <v>274</v>
      </c>
      <c r="Q217">
        <v>1</v>
      </c>
      <c r="W217">
        <v>0</v>
      </c>
      <c r="X217">
        <v>654681671</v>
      </c>
      <c r="Y217">
        <f t="shared" si="117"/>
        <v>4.57</v>
      </c>
      <c r="AA217">
        <v>0</v>
      </c>
      <c r="AB217">
        <v>1478.98</v>
      </c>
      <c r="AC217">
        <v>749.63</v>
      </c>
      <c r="AD217">
        <v>0</v>
      </c>
      <c r="AE217">
        <v>0</v>
      </c>
      <c r="AF217">
        <v>83.1</v>
      </c>
      <c r="AG217">
        <v>12.62</v>
      </c>
      <c r="AH217">
        <v>0</v>
      </c>
      <c r="AI217">
        <v>1</v>
      </c>
      <c r="AJ217">
        <v>16.68</v>
      </c>
      <c r="AK217">
        <v>55.67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4.57</v>
      </c>
      <c r="AU217" t="s">
        <v>3</v>
      </c>
      <c r="AV217">
        <v>0</v>
      </c>
      <c r="AW217">
        <v>2</v>
      </c>
      <c r="AX217">
        <v>422858283</v>
      </c>
      <c r="AY217">
        <v>1</v>
      </c>
      <c r="AZ217">
        <v>0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ROUND(Y217*Source!I284*DO217,9)</f>
        <v>0.57673399999999997</v>
      </c>
      <c r="CX217">
        <f>ROUND(Y217*Source!I284,9)</f>
        <v>4.5699999999999998E-2</v>
      </c>
      <c r="CY217">
        <f>AB217</f>
        <v>1478.98</v>
      </c>
      <c r="CZ217">
        <f>AF217</f>
        <v>83.1</v>
      </c>
      <c r="DA217">
        <f>AJ217</f>
        <v>16.68</v>
      </c>
      <c r="DB217">
        <f t="shared" si="118"/>
        <v>379.77</v>
      </c>
      <c r="DC217">
        <f t="shared" si="119"/>
        <v>57.67</v>
      </c>
      <c r="DD217" t="s">
        <v>3</v>
      </c>
      <c r="DE217" t="s">
        <v>3</v>
      </c>
      <c r="DF217">
        <f t="shared" si="120"/>
        <v>0</v>
      </c>
      <c r="DG217">
        <f>ROUND(ROUND(AF217*AJ217,2)*CX217,2)</f>
        <v>63.35</v>
      </c>
      <c r="DH217">
        <f>ROUND(ROUND(AG217*AK217,2)*CX217,2)</f>
        <v>32.11</v>
      </c>
      <c r="DI217">
        <f t="shared" si="106"/>
        <v>0</v>
      </c>
      <c r="DJ217">
        <f>DG217</f>
        <v>63.35</v>
      </c>
      <c r="DK217">
        <v>0</v>
      </c>
      <c r="DL217" t="s">
        <v>275</v>
      </c>
      <c r="DM217">
        <v>0</v>
      </c>
      <c r="DN217" t="s">
        <v>270</v>
      </c>
      <c r="DO217">
        <v>12.62</v>
      </c>
    </row>
    <row r="218" spans="1:119" x14ac:dyDescent="0.2">
      <c r="A218">
        <f>ROW(Source!A284)</f>
        <v>284</v>
      </c>
      <c r="B218">
        <v>422441546</v>
      </c>
      <c r="C218">
        <v>422858278</v>
      </c>
      <c r="D218">
        <v>385817054</v>
      </c>
      <c r="E218">
        <v>1</v>
      </c>
      <c r="F218">
        <v>1</v>
      </c>
      <c r="G218">
        <v>1079</v>
      </c>
      <c r="H218">
        <v>3</v>
      </c>
      <c r="I218" t="s">
        <v>113</v>
      </c>
      <c r="J218" t="s">
        <v>116</v>
      </c>
      <c r="K218" t="s">
        <v>114</v>
      </c>
      <c r="L218">
        <v>1339</v>
      </c>
      <c r="N218">
        <v>1007</v>
      </c>
      <c r="O218" t="s">
        <v>115</v>
      </c>
      <c r="P218" t="s">
        <v>115</v>
      </c>
      <c r="Q218">
        <v>1</v>
      </c>
      <c r="W218">
        <v>0</v>
      </c>
      <c r="X218">
        <v>-1921538256</v>
      </c>
      <c r="Y218">
        <f t="shared" si="117"/>
        <v>12</v>
      </c>
      <c r="AA218">
        <v>1056.1600000000001</v>
      </c>
      <c r="AB218">
        <v>0</v>
      </c>
      <c r="AC218">
        <v>0</v>
      </c>
      <c r="AD218">
        <v>0</v>
      </c>
      <c r="AE218">
        <v>99.9</v>
      </c>
      <c r="AF218">
        <v>0</v>
      </c>
      <c r="AG218">
        <v>0</v>
      </c>
      <c r="AH218">
        <v>0</v>
      </c>
      <c r="AI218">
        <v>9.7799999999999994</v>
      </c>
      <c r="AJ218">
        <v>1</v>
      </c>
      <c r="AK218">
        <v>1</v>
      </c>
      <c r="AL218">
        <v>1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12</v>
      </c>
      <c r="AU218" t="s">
        <v>3</v>
      </c>
      <c r="AV218">
        <v>0</v>
      </c>
      <c r="AW218">
        <v>1</v>
      </c>
      <c r="AX218">
        <v>-1</v>
      </c>
      <c r="AY218">
        <v>0</v>
      </c>
      <c r="AZ218">
        <v>0</v>
      </c>
      <c r="BA218" t="s">
        <v>3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ROUND(Y218*Source!I284,9)</f>
        <v>0.12</v>
      </c>
      <c r="CY218">
        <f>AA218</f>
        <v>1056.1600000000001</v>
      </c>
      <c r="CZ218">
        <f>AE218</f>
        <v>99.9</v>
      </c>
      <c r="DA218">
        <f>AI218</f>
        <v>9.7799999999999994</v>
      </c>
      <c r="DB218">
        <f t="shared" si="118"/>
        <v>1198.8</v>
      </c>
      <c r="DC218">
        <f t="shared" si="119"/>
        <v>0</v>
      </c>
      <c r="DD218" t="s">
        <v>3</v>
      </c>
      <c r="DE218" t="s">
        <v>3</v>
      </c>
      <c r="DF218">
        <f>ROUND(ROUND(AE218*AI218,2)*CX218,2)</f>
        <v>117.24</v>
      </c>
      <c r="DG218">
        <f t="shared" ref="DG218:DG233" si="121">ROUND(ROUND(AF218,2)*CX218,2)</f>
        <v>0</v>
      </c>
      <c r="DH218">
        <f t="shared" ref="DH218:DH233" si="122">ROUND(ROUND(AG218,2)*CX218,2)</f>
        <v>0</v>
      </c>
      <c r="DI218">
        <f t="shared" si="106"/>
        <v>0</v>
      </c>
      <c r="DJ218">
        <f>DF218</f>
        <v>117.24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ROW(Source!A287)</f>
        <v>287</v>
      </c>
      <c r="B219">
        <v>422441548</v>
      </c>
      <c r="C219">
        <v>422858288</v>
      </c>
      <c r="D219">
        <v>385749878</v>
      </c>
      <c r="E219">
        <v>1079</v>
      </c>
      <c r="F219">
        <v>1</v>
      </c>
      <c r="G219">
        <v>1079</v>
      </c>
      <c r="H219">
        <v>1</v>
      </c>
      <c r="I219" t="s">
        <v>268</v>
      </c>
      <c r="J219" t="s">
        <v>3</v>
      </c>
      <c r="K219" t="s">
        <v>269</v>
      </c>
      <c r="L219">
        <v>1191</v>
      </c>
      <c r="N219">
        <v>1013</v>
      </c>
      <c r="O219" t="s">
        <v>270</v>
      </c>
      <c r="P219" t="s">
        <v>270</v>
      </c>
      <c r="Q219">
        <v>1</v>
      </c>
      <c r="W219">
        <v>0</v>
      </c>
      <c r="X219">
        <v>476480486</v>
      </c>
      <c r="Y219">
        <f t="shared" si="117"/>
        <v>18.8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18.8</v>
      </c>
      <c r="AU219" t="s">
        <v>3</v>
      </c>
      <c r="AV219">
        <v>1</v>
      </c>
      <c r="AW219">
        <v>2</v>
      </c>
      <c r="AX219">
        <v>422858303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ROUND(AT219*Source!I287*AH219*AL219,2)</f>
        <v>0</v>
      </c>
      <c r="CV219">
        <f>ROUND(Y219*Source!I287,9)</f>
        <v>0.19176000000000001</v>
      </c>
      <c r="CW219">
        <v>0</v>
      </c>
      <c r="CX219">
        <f>ROUND(Y219*Source!I287,9)</f>
        <v>0.19176000000000001</v>
      </c>
      <c r="CY219">
        <f>AD219</f>
        <v>0</v>
      </c>
      <c r="CZ219">
        <f>AH219</f>
        <v>0</v>
      </c>
      <c r="DA219">
        <f>AL219</f>
        <v>1</v>
      </c>
      <c r="DB219">
        <f t="shared" si="118"/>
        <v>0</v>
      </c>
      <c r="DC219">
        <f t="shared" si="119"/>
        <v>0</v>
      </c>
      <c r="DD219" t="s">
        <v>3</v>
      </c>
      <c r="DE219" t="s">
        <v>3</v>
      </c>
      <c r="DF219">
        <f t="shared" ref="DF219:DF236" si="123">ROUND(ROUND(AE219,2)*CX219,2)</f>
        <v>0</v>
      </c>
      <c r="DG219">
        <f t="shared" si="121"/>
        <v>0</v>
      </c>
      <c r="DH219">
        <f t="shared" si="122"/>
        <v>0</v>
      </c>
      <c r="DI219">
        <f t="shared" si="106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ROW(Source!A287)</f>
        <v>287</v>
      </c>
      <c r="B220">
        <v>422441548</v>
      </c>
      <c r="C220">
        <v>422858288</v>
      </c>
      <c r="D220">
        <v>385848608</v>
      </c>
      <c r="E220">
        <v>1</v>
      </c>
      <c r="F220">
        <v>1</v>
      </c>
      <c r="G220">
        <v>1079</v>
      </c>
      <c r="H220">
        <v>2</v>
      </c>
      <c r="I220" t="s">
        <v>276</v>
      </c>
      <c r="J220" t="s">
        <v>277</v>
      </c>
      <c r="K220" t="s">
        <v>278</v>
      </c>
      <c r="L220">
        <v>1368</v>
      </c>
      <c r="N220">
        <v>1011</v>
      </c>
      <c r="O220" t="s">
        <v>274</v>
      </c>
      <c r="P220" t="s">
        <v>274</v>
      </c>
      <c r="Q220">
        <v>1</v>
      </c>
      <c r="W220">
        <v>0</v>
      </c>
      <c r="X220">
        <v>654681671</v>
      </c>
      <c r="Y220">
        <f t="shared" si="117"/>
        <v>1.51</v>
      </c>
      <c r="AA220">
        <v>0</v>
      </c>
      <c r="AB220">
        <v>88.67</v>
      </c>
      <c r="AC220">
        <v>13.47</v>
      </c>
      <c r="AD220">
        <v>0</v>
      </c>
      <c r="AE220">
        <v>0</v>
      </c>
      <c r="AF220">
        <v>83.1</v>
      </c>
      <c r="AG220">
        <v>12.62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1.51</v>
      </c>
      <c r="AU220" t="s">
        <v>3</v>
      </c>
      <c r="AV220">
        <v>0</v>
      </c>
      <c r="AW220">
        <v>2</v>
      </c>
      <c r="AX220">
        <v>422858304</v>
      </c>
      <c r="AY220">
        <v>1</v>
      </c>
      <c r="AZ220">
        <v>0</v>
      </c>
      <c r="BA220">
        <v>220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ROUND(Y220*Source!I287*DO220,9)</f>
        <v>0.19437324</v>
      </c>
      <c r="CX220">
        <f>ROUND(Y220*Source!I287,9)</f>
        <v>1.5402000000000001E-2</v>
      </c>
      <c r="CY220">
        <f>AB220</f>
        <v>88.67</v>
      </c>
      <c r="CZ220">
        <f>AF220</f>
        <v>83.1</v>
      </c>
      <c r="DA220">
        <f>AJ220</f>
        <v>1</v>
      </c>
      <c r="DB220">
        <f t="shared" si="118"/>
        <v>125.48</v>
      </c>
      <c r="DC220">
        <f t="shared" si="119"/>
        <v>19.059999999999999</v>
      </c>
      <c r="DD220" t="s">
        <v>3</v>
      </c>
      <c r="DE220" t="s">
        <v>3</v>
      </c>
      <c r="DF220">
        <f t="shared" si="123"/>
        <v>0</v>
      </c>
      <c r="DG220">
        <f t="shared" si="121"/>
        <v>1.28</v>
      </c>
      <c r="DH220">
        <f t="shared" si="122"/>
        <v>0.19</v>
      </c>
      <c r="DI220">
        <f t="shared" si="106"/>
        <v>0</v>
      </c>
      <c r="DJ220">
        <f>DG220</f>
        <v>1.28</v>
      </c>
      <c r="DK220">
        <v>0</v>
      </c>
      <c r="DL220" t="s">
        <v>275</v>
      </c>
      <c r="DM220">
        <v>0</v>
      </c>
      <c r="DN220" t="s">
        <v>270</v>
      </c>
      <c r="DO220">
        <v>12.62</v>
      </c>
    </row>
    <row r="221" spans="1:119" x14ac:dyDescent="0.2">
      <c r="A221">
        <f>ROW(Source!A287)</f>
        <v>287</v>
      </c>
      <c r="B221">
        <v>422441548</v>
      </c>
      <c r="C221">
        <v>422858288</v>
      </c>
      <c r="D221">
        <v>385847940</v>
      </c>
      <c r="E221">
        <v>1</v>
      </c>
      <c r="F221">
        <v>1</v>
      </c>
      <c r="G221">
        <v>1079</v>
      </c>
      <c r="H221">
        <v>2</v>
      </c>
      <c r="I221" t="s">
        <v>279</v>
      </c>
      <c r="J221" t="s">
        <v>280</v>
      </c>
      <c r="K221" t="s">
        <v>281</v>
      </c>
      <c r="L221">
        <v>1368</v>
      </c>
      <c r="N221">
        <v>1011</v>
      </c>
      <c r="O221" t="s">
        <v>274</v>
      </c>
      <c r="P221" t="s">
        <v>274</v>
      </c>
      <c r="Q221">
        <v>1</v>
      </c>
      <c r="W221">
        <v>0</v>
      </c>
      <c r="X221">
        <v>-393454116</v>
      </c>
      <c r="Y221">
        <f t="shared" si="117"/>
        <v>4.2699999999999996</v>
      </c>
      <c r="AA221">
        <v>0</v>
      </c>
      <c r="AB221">
        <v>0.78</v>
      </c>
      <c r="AC221">
        <v>0</v>
      </c>
      <c r="AD221">
        <v>0</v>
      </c>
      <c r="AE221">
        <v>0</v>
      </c>
      <c r="AF221">
        <v>0.73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4.2699999999999996</v>
      </c>
      <c r="AU221" t="s">
        <v>3</v>
      </c>
      <c r="AV221">
        <v>0</v>
      </c>
      <c r="AW221">
        <v>2</v>
      </c>
      <c r="AX221">
        <v>422858305</v>
      </c>
      <c r="AY221">
        <v>1</v>
      </c>
      <c r="AZ221">
        <v>0</v>
      </c>
      <c r="BA221">
        <v>221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ROUND(Y221*Source!I287*DO221,9)</f>
        <v>0</v>
      </c>
      <c r="CX221">
        <f>ROUND(Y221*Source!I287,9)</f>
        <v>4.3554000000000002E-2</v>
      </c>
      <c r="CY221">
        <f>AB221</f>
        <v>0.78</v>
      </c>
      <c r="CZ221">
        <f>AF221</f>
        <v>0.73</v>
      </c>
      <c r="DA221">
        <f>AJ221</f>
        <v>1</v>
      </c>
      <c r="DB221">
        <f t="shared" si="118"/>
        <v>3.12</v>
      </c>
      <c r="DC221">
        <f t="shared" si="119"/>
        <v>0</v>
      </c>
      <c r="DD221" t="s">
        <v>3</v>
      </c>
      <c r="DE221" t="s">
        <v>3</v>
      </c>
      <c r="DF221">
        <f t="shared" si="123"/>
        <v>0</v>
      </c>
      <c r="DG221">
        <f t="shared" si="121"/>
        <v>0.03</v>
      </c>
      <c r="DH221">
        <f t="shared" si="122"/>
        <v>0</v>
      </c>
      <c r="DI221">
        <f t="shared" si="106"/>
        <v>0</v>
      </c>
      <c r="DJ221">
        <f>DG221</f>
        <v>0.03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ROW(Source!A287)</f>
        <v>287</v>
      </c>
      <c r="B222">
        <v>422441548</v>
      </c>
      <c r="C222">
        <v>422858288</v>
      </c>
      <c r="D222">
        <v>385847976</v>
      </c>
      <c r="E222">
        <v>1</v>
      </c>
      <c r="F222">
        <v>1</v>
      </c>
      <c r="G222">
        <v>1079</v>
      </c>
      <c r="H222">
        <v>2</v>
      </c>
      <c r="I222" t="s">
        <v>282</v>
      </c>
      <c r="J222" t="s">
        <v>283</v>
      </c>
      <c r="K222" t="s">
        <v>284</v>
      </c>
      <c r="L222">
        <v>1368</v>
      </c>
      <c r="N222">
        <v>1011</v>
      </c>
      <c r="O222" t="s">
        <v>274</v>
      </c>
      <c r="P222" t="s">
        <v>274</v>
      </c>
      <c r="Q222">
        <v>1</v>
      </c>
      <c r="W222">
        <v>0</v>
      </c>
      <c r="X222">
        <v>1904452882</v>
      </c>
      <c r="Y222">
        <f t="shared" si="117"/>
        <v>4.2699999999999996</v>
      </c>
      <c r="AA222">
        <v>0</v>
      </c>
      <c r="AB222">
        <v>4.2699999999999996</v>
      </c>
      <c r="AC222">
        <v>0</v>
      </c>
      <c r="AD222">
        <v>0</v>
      </c>
      <c r="AE222">
        <v>0</v>
      </c>
      <c r="AF222">
        <v>4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4.2699999999999996</v>
      </c>
      <c r="AU222" t="s">
        <v>3</v>
      </c>
      <c r="AV222">
        <v>0</v>
      </c>
      <c r="AW222">
        <v>2</v>
      </c>
      <c r="AX222">
        <v>422858306</v>
      </c>
      <c r="AY222">
        <v>1</v>
      </c>
      <c r="AZ222">
        <v>0</v>
      </c>
      <c r="BA222">
        <v>222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ROUND(Y222*Source!I287*DO222,9)</f>
        <v>0</v>
      </c>
      <c r="CX222">
        <f>ROUND(Y222*Source!I287,9)</f>
        <v>4.3554000000000002E-2</v>
      </c>
      <c r="CY222">
        <f>AB222</f>
        <v>4.2699999999999996</v>
      </c>
      <c r="CZ222">
        <f>AF222</f>
        <v>4</v>
      </c>
      <c r="DA222">
        <f>AJ222</f>
        <v>1</v>
      </c>
      <c r="DB222">
        <f t="shared" si="118"/>
        <v>17.079999999999998</v>
      </c>
      <c r="DC222">
        <f t="shared" si="119"/>
        <v>0</v>
      </c>
      <c r="DD222" t="s">
        <v>3</v>
      </c>
      <c r="DE222" t="s">
        <v>3</v>
      </c>
      <c r="DF222">
        <f t="shared" si="123"/>
        <v>0</v>
      </c>
      <c r="DG222">
        <f t="shared" si="121"/>
        <v>0.17</v>
      </c>
      <c r="DH222">
        <f t="shared" si="122"/>
        <v>0</v>
      </c>
      <c r="DI222">
        <f t="shared" si="106"/>
        <v>0</v>
      </c>
      <c r="DJ222">
        <f>DG222</f>
        <v>0.17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ROW(Source!A287)</f>
        <v>287</v>
      </c>
      <c r="B223">
        <v>422441548</v>
      </c>
      <c r="C223">
        <v>422858288</v>
      </c>
      <c r="D223">
        <v>385817263</v>
      </c>
      <c r="E223">
        <v>1</v>
      </c>
      <c r="F223">
        <v>1</v>
      </c>
      <c r="G223">
        <v>1079</v>
      </c>
      <c r="H223">
        <v>3</v>
      </c>
      <c r="I223" t="s">
        <v>285</v>
      </c>
      <c r="J223" t="s">
        <v>286</v>
      </c>
      <c r="K223" t="s">
        <v>287</v>
      </c>
      <c r="L223">
        <v>1348</v>
      </c>
      <c r="N223">
        <v>1009</v>
      </c>
      <c r="O223" t="s">
        <v>179</v>
      </c>
      <c r="P223" t="s">
        <v>179</v>
      </c>
      <c r="Q223">
        <v>1000</v>
      </c>
      <c r="W223">
        <v>0</v>
      </c>
      <c r="X223">
        <v>34068210</v>
      </c>
      <c r="Y223">
        <f t="shared" si="117"/>
        <v>1E-3</v>
      </c>
      <c r="AA223">
        <v>7832.98</v>
      </c>
      <c r="AB223">
        <v>0</v>
      </c>
      <c r="AC223">
        <v>0</v>
      </c>
      <c r="AD223">
        <v>0</v>
      </c>
      <c r="AE223">
        <v>7246.05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1E-3</v>
      </c>
      <c r="AU223" t="s">
        <v>3</v>
      </c>
      <c r="AV223">
        <v>0</v>
      </c>
      <c r="AW223">
        <v>2</v>
      </c>
      <c r="AX223">
        <v>422858307</v>
      </c>
      <c r="AY223">
        <v>1</v>
      </c>
      <c r="AZ223">
        <v>0</v>
      </c>
      <c r="BA223">
        <v>223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ROUND(Y223*Source!I287,9)</f>
        <v>1.0200000000000001E-5</v>
      </c>
      <c r="CY223">
        <f t="shared" ref="CY223:CY232" si="124">AA223</f>
        <v>7832.98</v>
      </c>
      <c r="CZ223">
        <f t="shared" ref="CZ223:CZ232" si="125">AE223</f>
        <v>7246.05</v>
      </c>
      <c r="DA223">
        <f t="shared" ref="DA223:DA232" si="126">AI223</f>
        <v>1</v>
      </c>
      <c r="DB223">
        <f t="shared" si="118"/>
        <v>7.25</v>
      </c>
      <c r="DC223">
        <f t="shared" si="119"/>
        <v>0</v>
      </c>
      <c r="DD223" t="s">
        <v>3</v>
      </c>
      <c r="DE223" t="s">
        <v>3</v>
      </c>
      <c r="DF223">
        <f t="shared" si="123"/>
        <v>7.0000000000000007E-2</v>
      </c>
      <c r="DG223">
        <f t="shared" si="121"/>
        <v>0</v>
      </c>
      <c r="DH223">
        <f t="shared" si="122"/>
        <v>0</v>
      </c>
      <c r="DI223">
        <f t="shared" si="106"/>
        <v>0</v>
      </c>
      <c r="DJ223">
        <f t="shared" ref="DJ223:DJ232" si="127">DF223</f>
        <v>7.0000000000000007E-2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ROW(Source!A287)</f>
        <v>287</v>
      </c>
      <c r="B224">
        <v>422441548</v>
      </c>
      <c r="C224">
        <v>422858288</v>
      </c>
      <c r="D224">
        <v>385817280</v>
      </c>
      <c r="E224">
        <v>1</v>
      </c>
      <c r="F224">
        <v>1</v>
      </c>
      <c r="G224">
        <v>1079</v>
      </c>
      <c r="H224">
        <v>3</v>
      </c>
      <c r="I224" t="s">
        <v>288</v>
      </c>
      <c r="J224" t="s">
        <v>289</v>
      </c>
      <c r="K224" t="s">
        <v>290</v>
      </c>
      <c r="L224">
        <v>1348</v>
      </c>
      <c r="N224">
        <v>1009</v>
      </c>
      <c r="O224" t="s">
        <v>179</v>
      </c>
      <c r="P224" t="s">
        <v>179</v>
      </c>
      <c r="Q224">
        <v>1000</v>
      </c>
      <c r="W224">
        <v>0</v>
      </c>
      <c r="X224">
        <v>1922833840</v>
      </c>
      <c r="Y224">
        <f t="shared" si="117"/>
        <v>0.01</v>
      </c>
      <c r="AA224">
        <v>10641.7</v>
      </c>
      <c r="AB224">
        <v>0</v>
      </c>
      <c r="AC224">
        <v>0</v>
      </c>
      <c r="AD224">
        <v>0</v>
      </c>
      <c r="AE224">
        <v>9844.31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0.01</v>
      </c>
      <c r="AU224" t="s">
        <v>3</v>
      </c>
      <c r="AV224">
        <v>0</v>
      </c>
      <c r="AW224">
        <v>2</v>
      </c>
      <c r="AX224">
        <v>422858308</v>
      </c>
      <c r="AY224">
        <v>1</v>
      </c>
      <c r="AZ224">
        <v>0</v>
      </c>
      <c r="BA224">
        <v>224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ROUND(Y224*Source!I287,9)</f>
        <v>1.02E-4</v>
      </c>
      <c r="CY224">
        <f t="shared" si="124"/>
        <v>10641.7</v>
      </c>
      <c r="CZ224">
        <f t="shared" si="125"/>
        <v>9844.31</v>
      </c>
      <c r="DA224">
        <f t="shared" si="126"/>
        <v>1</v>
      </c>
      <c r="DB224">
        <f t="shared" si="118"/>
        <v>98.44</v>
      </c>
      <c r="DC224">
        <f t="shared" si="119"/>
        <v>0</v>
      </c>
      <c r="DD224" t="s">
        <v>3</v>
      </c>
      <c r="DE224" t="s">
        <v>3</v>
      </c>
      <c r="DF224">
        <f t="shared" si="123"/>
        <v>1</v>
      </c>
      <c r="DG224">
        <f t="shared" si="121"/>
        <v>0</v>
      </c>
      <c r="DH224">
        <f t="shared" si="122"/>
        <v>0</v>
      </c>
      <c r="DI224">
        <f t="shared" si="106"/>
        <v>0</v>
      </c>
      <c r="DJ224">
        <f t="shared" si="127"/>
        <v>1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ROW(Source!A287)</f>
        <v>287</v>
      </c>
      <c r="B225">
        <v>422441548</v>
      </c>
      <c r="C225">
        <v>422858288</v>
      </c>
      <c r="D225">
        <v>385816862</v>
      </c>
      <c r="E225">
        <v>1</v>
      </c>
      <c r="F225">
        <v>1</v>
      </c>
      <c r="G225">
        <v>1079</v>
      </c>
      <c r="H225">
        <v>3</v>
      </c>
      <c r="I225" t="s">
        <v>291</v>
      </c>
      <c r="J225" t="s">
        <v>292</v>
      </c>
      <c r="K225" t="s">
        <v>293</v>
      </c>
      <c r="L225">
        <v>1348</v>
      </c>
      <c r="N225">
        <v>1009</v>
      </c>
      <c r="O225" t="s">
        <v>179</v>
      </c>
      <c r="P225" t="s">
        <v>179</v>
      </c>
      <c r="Q225">
        <v>1000</v>
      </c>
      <c r="W225">
        <v>0</v>
      </c>
      <c r="X225">
        <v>1424915951</v>
      </c>
      <c r="Y225">
        <f t="shared" si="117"/>
        <v>2.5000000000000001E-4</v>
      </c>
      <c r="AA225">
        <v>17528.240000000002</v>
      </c>
      <c r="AB225">
        <v>0</v>
      </c>
      <c r="AC225">
        <v>0</v>
      </c>
      <c r="AD225">
        <v>0</v>
      </c>
      <c r="AE225">
        <v>16214.84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2.5000000000000001E-4</v>
      </c>
      <c r="AU225" t="s">
        <v>3</v>
      </c>
      <c r="AV225">
        <v>0</v>
      </c>
      <c r="AW225">
        <v>2</v>
      </c>
      <c r="AX225">
        <v>422858309</v>
      </c>
      <c r="AY225">
        <v>1</v>
      </c>
      <c r="AZ225">
        <v>0</v>
      </c>
      <c r="BA225">
        <v>225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ROUND(Y225*Source!I287,9)</f>
        <v>2.5500000000000001E-6</v>
      </c>
      <c r="CY225">
        <f t="shared" si="124"/>
        <v>17528.240000000002</v>
      </c>
      <c r="CZ225">
        <f t="shared" si="125"/>
        <v>16214.84</v>
      </c>
      <c r="DA225">
        <f t="shared" si="126"/>
        <v>1</v>
      </c>
      <c r="DB225">
        <f t="shared" si="118"/>
        <v>4.05</v>
      </c>
      <c r="DC225">
        <f t="shared" si="119"/>
        <v>0</v>
      </c>
      <c r="DD225" t="s">
        <v>3</v>
      </c>
      <c r="DE225" t="s">
        <v>3</v>
      </c>
      <c r="DF225">
        <f t="shared" si="123"/>
        <v>0.04</v>
      </c>
      <c r="DG225">
        <f t="shared" si="121"/>
        <v>0</v>
      </c>
      <c r="DH225">
        <f t="shared" si="122"/>
        <v>0</v>
      </c>
      <c r="DI225">
        <f t="shared" si="106"/>
        <v>0</v>
      </c>
      <c r="DJ225">
        <f t="shared" si="127"/>
        <v>0.04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ROW(Source!A287)</f>
        <v>287</v>
      </c>
      <c r="B226">
        <v>422441548</v>
      </c>
      <c r="C226">
        <v>422858288</v>
      </c>
      <c r="D226">
        <v>385816869</v>
      </c>
      <c r="E226">
        <v>1</v>
      </c>
      <c r="F226">
        <v>1</v>
      </c>
      <c r="G226">
        <v>1079</v>
      </c>
      <c r="H226">
        <v>3</v>
      </c>
      <c r="I226" t="s">
        <v>294</v>
      </c>
      <c r="J226" t="s">
        <v>295</v>
      </c>
      <c r="K226" t="s">
        <v>296</v>
      </c>
      <c r="L226">
        <v>1348</v>
      </c>
      <c r="N226">
        <v>1009</v>
      </c>
      <c r="O226" t="s">
        <v>179</v>
      </c>
      <c r="P226" t="s">
        <v>179</v>
      </c>
      <c r="Q226">
        <v>1000</v>
      </c>
      <c r="W226">
        <v>0</v>
      </c>
      <c r="X226">
        <v>-417466833</v>
      </c>
      <c r="Y226">
        <f t="shared" si="117"/>
        <v>6.0000000000000002E-5</v>
      </c>
      <c r="AA226">
        <v>12143.54</v>
      </c>
      <c r="AB226">
        <v>0</v>
      </c>
      <c r="AC226">
        <v>0</v>
      </c>
      <c r="AD226">
        <v>0</v>
      </c>
      <c r="AE226">
        <v>11233.62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6.0000000000000002E-5</v>
      </c>
      <c r="AU226" t="s">
        <v>3</v>
      </c>
      <c r="AV226">
        <v>0</v>
      </c>
      <c r="AW226">
        <v>2</v>
      </c>
      <c r="AX226">
        <v>422858310</v>
      </c>
      <c r="AY226">
        <v>1</v>
      </c>
      <c r="AZ226">
        <v>0</v>
      </c>
      <c r="BA226">
        <v>226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ROUND(Y226*Source!I287,9)</f>
        <v>6.1200000000000003E-7</v>
      </c>
      <c r="CY226">
        <f t="shared" si="124"/>
        <v>12143.54</v>
      </c>
      <c r="CZ226">
        <f t="shared" si="125"/>
        <v>11233.62</v>
      </c>
      <c r="DA226">
        <f t="shared" si="126"/>
        <v>1</v>
      </c>
      <c r="DB226">
        <f t="shared" si="118"/>
        <v>0.67</v>
      </c>
      <c r="DC226">
        <f t="shared" si="119"/>
        <v>0</v>
      </c>
      <c r="DD226" t="s">
        <v>3</v>
      </c>
      <c r="DE226" t="s">
        <v>3</v>
      </c>
      <c r="DF226">
        <f t="shared" si="123"/>
        <v>0.01</v>
      </c>
      <c r="DG226">
        <f t="shared" si="121"/>
        <v>0</v>
      </c>
      <c r="DH226">
        <f t="shared" si="122"/>
        <v>0</v>
      </c>
      <c r="DI226">
        <f t="shared" si="106"/>
        <v>0</v>
      </c>
      <c r="DJ226">
        <f t="shared" si="127"/>
        <v>0.01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ROW(Source!A287)</f>
        <v>287</v>
      </c>
      <c r="B227">
        <v>422441548</v>
      </c>
      <c r="C227">
        <v>422858288</v>
      </c>
      <c r="D227">
        <v>385823380</v>
      </c>
      <c r="E227">
        <v>1</v>
      </c>
      <c r="F227">
        <v>1</v>
      </c>
      <c r="G227">
        <v>1079</v>
      </c>
      <c r="H227">
        <v>3</v>
      </c>
      <c r="I227" t="s">
        <v>297</v>
      </c>
      <c r="J227" t="s">
        <v>298</v>
      </c>
      <c r="K227" t="s">
        <v>299</v>
      </c>
      <c r="L227">
        <v>1346</v>
      </c>
      <c r="N227">
        <v>1009</v>
      </c>
      <c r="O227" t="s">
        <v>182</v>
      </c>
      <c r="P227" t="s">
        <v>182</v>
      </c>
      <c r="Q227">
        <v>1</v>
      </c>
      <c r="W227">
        <v>0</v>
      </c>
      <c r="X227">
        <v>354191932</v>
      </c>
      <c r="Y227">
        <f t="shared" si="117"/>
        <v>0.8</v>
      </c>
      <c r="AA227">
        <v>27.89</v>
      </c>
      <c r="AB227">
        <v>0</v>
      </c>
      <c r="AC227">
        <v>0</v>
      </c>
      <c r="AD227">
        <v>0</v>
      </c>
      <c r="AE227">
        <v>25.8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0.8</v>
      </c>
      <c r="AU227" t="s">
        <v>3</v>
      </c>
      <c r="AV227">
        <v>0</v>
      </c>
      <c r="AW227">
        <v>2</v>
      </c>
      <c r="AX227">
        <v>422858311</v>
      </c>
      <c r="AY227">
        <v>1</v>
      </c>
      <c r="AZ227">
        <v>0</v>
      </c>
      <c r="BA227">
        <v>227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ROUND(Y227*Source!I287,9)</f>
        <v>8.1600000000000006E-3</v>
      </c>
      <c r="CY227">
        <f t="shared" si="124"/>
        <v>27.89</v>
      </c>
      <c r="CZ227">
        <f t="shared" si="125"/>
        <v>25.8</v>
      </c>
      <c r="DA227">
        <f t="shared" si="126"/>
        <v>1</v>
      </c>
      <c r="DB227">
        <f t="shared" si="118"/>
        <v>20.64</v>
      </c>
      <c r="DC227">
        <f t="shared" si="119"/>
        <v>0</v>
      </c>
      <c r="DD227" t="s">
        <v>3</v>
      </c>
      <c r="DE227" t="s">
        <v>3</v>
      </c>
      <c r="DF227">
        <f t="shared" si="123"/>
        <v>0.21</v>
      </c>
      <c r="DG227">
        <f t="shared" si="121"/>
        <v>0</v>
      </c>
      <c r="DH227">
        <f t="shared" si="122"/>
        <v>0</v>
      </c>
      <c r="DI227">
        <f t="shared" si="106"/>
        <v>0</v>
      </c>
      <c r="DJ227">
        <f t="shared" si="127"/>
        <v>0.21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ROW(Source!A287)</f>
        <v>287</v>
      </c>
      <c r="B228">
        <v>422441548</v>
      </c>
      <c r="C228">
        <v>422858288</v>
      </c>
      <c r="D228">
        <v>385817171</v>
      </c>
      <c r="E228">
        <v>1</v>
      </c>
      <c r="F228">
        <v>1</v>
      </c>
      <c r="G228">
        <v>1079</v>
      </c>
      <c r="H228">
        <v>3</v>
      </c>
      <c r="I228" t="s">
        <v>300</v>
      </c>
      <c r="J228" t="s">
        <v>301</v>
      </c>
      <c r="K228" t="s">
        <v>302</v>
      </c>
      <c r="L228">
        <v>1348</v>
      </c>
      <c r="N228">
        <v>1009</v>
      </c>
      <c r="O228" t="s">
        <v>179</v>
      </c>
      <c r="P228" t="s">
        <v>179</v>
      </c>
      <c r="Q228">
        <v>1000</v>
      </c>
      <c r="W228">
        <v>0</v>
      </c>
      <c r="X228">
        <v>1500357424</v>
      </c>
      <c r="Y228">
        <f t="shared" si="117"/>
        <v>4.0000000000000003E-5</v>
      </c>
      <c r="AA228">
        <v>8619.5400000000009</v>
      </c>
      <c r="AB228">
        <v>0</v>
      </c>
      <c r="AC228">
        <v>0</v>
      </c>
      <c r="AD228">
        <v>0</v>
      </c>
      <c r="AE228">
        <v>7973.67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4.0000000000000003E-5</v>
      </c>
      <c r="AU228" t="s">
        <v>3</v>
      </c>
      <c r="AV228">
        <v>0</v>
      </c>
      <c r="AW228">
        <v>2</v>
      </c>
      <c r="AX228">
        <v>422858312</v>
      </c>
      <c r="AY228">
        <v>1</v>
      </c>
      <c r="AZ228">
        <v>0</v>
      </c>
      <c r="BA228">
        <v>228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ROUND(Y228*Source!I287,9)</f>
        <v>4.08E-7</v>
      </c>
      <c r="CY228">
        <f t="shared" si="124"/>
        <v>8619.5400000000009</v>
      </c>
      <c r="CZ228">
        <f t="shared" si="125"/>
        <v>7973.67</v>
      </c>
      <c r="DA228">
        <f t="shared" si="126"/>
        <v>1</v>
      </c>
      <c r="DB228">
        <f t="shared" si="118"/>
        <v>0.32</v>
      </c>
      <c r="DC228">
        <f t="shared" si="119"/>
        <v>0</v>
      </c>
      <c r="DD228" t="s">
        <v>3</v>
      </c>
      <c r="DE228" t="s">
        <v>3</v>
      </c>
      <c r="DF228">
        <f t="shared" si="123"/>
        <v>0</v>
      </c>
      <c r="DG228">
        <f t="shared" si="121"/>
        <v>0</v>
      </c>
      <c r="DH228">
        <f t="shared" si="122"/>
        <v>0</v>
      </c>
      <c r="DI228">
        <f t="shared" si="106"/>
        <v>0</v>
      </c>
      <c r="DJ228">
        <f t="shared" si="127"/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ROW(Source!A287)</f>
        <v>287</v>
      </c>
      <c r="B229">
        <v>422441548</v>
      </c>
      <c r="C229">
        <v>422858288</v>
      </c>
      <c r="D229">
        <v>385840603</v>
      </c>
      <c r="E229">
        <v>1</v>
      </c>
      <c r="F229">
        <v>1</v>
      </c>
      <c r="G229">
        <v>1079</v>
      </c>
      <c r="H229">
        <v>3</v>
      </c>
      <c r="I229" t="s">
        <v>303</v>
      </c>
      <c r="J229" t="s">
        <v>304</v>
      </c>
      <c r="K229" t="s">
        <v>305</v>
      </c>
      <c r="L229">
        <v>1356</v>
      </c>
      <c r="N229">
        <v>1010</v>
      </c>
      <c r="O229" t="s">
        <v>162</v>
      </c>
      <c r="P229" t="s">
        <v>162</v>
      </c>
      <c r="Q229">
        <v>1000</v>
      </c>
      <c r="W229">
        <v>0</v>
      </c>
      <c r="X229">
        <v>-1015285283</v>
      </c>
      <c r="Y229">
        <f t="shared" si="117"/>
        <v>4.1000000000000003E-3</v>
      </c>
      <c r="AA229">
        <v>245.02</v>
      </c>
      <c r="AB229">
        <v>0</v>
      </c>
      <c r="AC229">
        <v>0</v>
      </c>
      <c r="AD229">
        <v>0</v>
      </c>
      <c r="AE229">
        <v>226.66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4.1000000000000003E-3</v>
      </c>
      <c r="AU229" t="s">
        <v>3</v>
      </c>
      <c r="AV229">
        <v>0</v>
      </c>
      <c r="AW229">
        <v>2</v>
      </c>
      <c r="AX229">
        <v>422858313</v>
      </c>
      <c r="AY229">
        <v>1</v>
      </c>
      <c r="AZ229">
        <v>0</v>
      </c>
      <c r="BA229">
        <v>229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ROUND(Y229*Source!I287,9)</f>
        <v>4.1820000000000003E-5</v>
      </c>
      <c r="CY229">
        <f t="shared" si="124"/>
        <v>245.02</v>
      </c>
      <c r="CZ229">
        <f t="shared" si="125"/>
        <v>226.66</v>
      </c>
      <c r="DA229">
        <f t="shared" si="126"/>
        <v>1</v>
      </c>
      <c r="DB229">
        <f t="shared" si="118"/>
        <v>0.93</v>
      </c>
      <c r="DC229">
        <f t="shared" si="119"/>
        <v>0</v>
      </c>
      <c r="DD229" t="s">
        <v>3</v>
      </c>
      <c r="DE229" t="s">
        <v>3</v>
      </c>
      <c r="DF229">
        <f t="shared" si="123"/>
        <v>0.01</v>
      </c>
      <c r="DG229">
        <f t="shared" si="121"/>
        <v>0</v>
      </c>
      <c r="DH229">
        <f t="shared" si="122"/>
        <v>0</v>
      </c>
      <c r="DI229">
        <f t="shared" si="106"/>
        <v>0</v>
      </c>
      <c r="DJ229">
        <f t="shared" si="127"/>
        <v>0.01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ROW(Source!A287)</f>
        <v>287</v>
      </c>
      <c r="B230">
        <v>422441548</v>
      </c>
      <c r="C230">
        <v>422858288</v>
      </c>
      <c r="D230">
        <v>385840264</v>
      </c>
      <c r="E230">
        <v>1</v>
      </c>
      <c r="F230">
        <v>1</v>
      </c>
      <c r="G230">
        <v>1079</v>
      </c>
      <c r="H230">
        <v>3</v>
      </c>
      <c r="I230" t="s">
        <v>306</v>
      </c>
      <c r="J230" t="s">
        <v>307</v>
      </c>
      <c r="K230" t="s">
        <v>308</v>
      </c>
      <c r="L230">
        <v>1301</v>
      </c>
      <c r="N230">
        <v>1003</v>
      </c>
      <c r="O230" t="s">
        <v>191</v>
      </c>
      <c r="P230" t="s">
        <v>191</v>
      </c>
      <c r="Q230">
        <v>1</v>
      </c>
      <c r="W230">
        <v>0</v>
      </c>
      <c r="X230">
        <v>-1671344812</v>
      </c>
      <c r="Y230">
        <f t="shared" si="117"/>
        <v>0.96</v>
      </c>
      <c r="AA230">
        <v>0.76</v>
      </c>
      <c r="AB230">
        <v>0</v>
      </c>
      <c r="AC230">
        <v>0</v>
      </c>
      <c r="AD230">
        <v>0</v>
      </c>
      <c r="AE230">
        <v>0.7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0.96</v>
      </c>
      <c r="AU230" t="s">
        <v>3</v>
      </c>
      <c r="AV230">
        <v>0</v>
      </c>
      <c r="AW230">
        <v>2</v>
      </c>
      <c r="AX230">
        <v>422858314</v>
      </c>
      <c r="AY230">
        <v>1</v>
      </c>
      <c r="AZ230">
        <v>0</v>
      </c>
      <c r="BA230">
        <v>230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ROUND(Y230*Source!I287,9)</f>
        <v>9.7920000000000004E-3</v>
      </c>
      <c r="CY230">
        <f t="shared" si="124"/>
        <v>0.76</v>
      </c>
      <c r="CZ230">
        <f t="shared" si="125"/>
        <v>0.7</v>
      </c>
      <c r="DA230">
        <f t="shared" si="126"/>
        <v>1</v>
      </c>
      <c r="DB230">
        <f t="shared" si="118"/>
        <v>0.67</v>
      </c>
      <c r="DC230">
        <f t="shared" si="119"/>
        <v>0</v>
      </c>
      <c r="DD230" t="s">
        <v>3</v>
      </c>
      <c r="DE230" t="s">
        <v>3</v>
      </c>
      <c r="DF230">
        <f t="shared" si="123"/>
        <v>0.01</v>
      </c>
      <c r="DG230">
        <f t="shared" si="121"/>
        <v>0</v>
      </c>
      <c r="DH230">
        <f t="shared" si="122"/>
        <v>0</v>
      </c>
      <c r="DI230">
        <f t="shared" si="106"/>
        <v>0</v>
      </c>
      <c r="DJ230">
        <f t="shared" si="127"/>
        <v>0.01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ROW(Source!A287)</f>
        <v>287</v>
      </c>
      <c r="B231">
        <v>422441548</v>
      </c>
      <c r="C231">
        <v>422858288</v>
      </c>
      <c r="D231">
        <v>385840266</v>
      </c>
      <c r="E231">
        <v>1</v>
      </c>
      <c r="F231">
        <v>1</v>
      </c>
      <c r="G231">
        <v>1079</v>
      </c>
      <c r="H231">
        <v>3</v>
      </c>
      <c r="I231" t="s">
        <v>309</v>
      </c>
      <c r="J231" t="s">
        <v>310</v>
      </c>
      <c r="K231" t="s">
        <v>311</v>
      </c>
      <c r="L231">
        <v>1356</v>
      </c>
      <c r="N231">
        <v>1010</v>
      </c>
      <c r="O231" t="s">
        <v>162</v>
      </c>
      <c r="P231" t="s">
        <v>162</v>
      </c>
      <c r="Q231">
        <v>1000</v>
      </c>
      <c r="W231">
        <v>0</v>
      </c>
      <c r="X231">
        <v>-1164809856</v>
      </c>
      <c r="Y231">
        <f t="shared" si="117"/>
        <v>8.3199999999999993E-3</v>
      </c>
      <c r="AA231">
        <v>6.96</v>
      </c>
      <c r="AB231">
        <v>0</v>
      </c>
      <c r="AC231">
        <v>0</v>
      </c>
      <c r="AD231">
        <v>0</v>
      </c>
      <c r="AE231">
        <v>6.44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8.3199999999999993E-3</v>
      </c>
      <c r="AU231" t="s">
        <v>3</v>
      </c>
      <c r="AV231">
        <v>0</v>
      </c>
      <c r="AW231">
        <v>2</v>
      </c>
      <c r="AX231">
        <v>422858315</v>
      </c>
      <c r="AY231">
        <v>1</v>
      </c>
      <c r="AZ231">
        <v>0</v>
      </c>
      <c r="BA231">
        <v>231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ROUND(Y231*Source!I287,9)</f>
        <v>8.4864000000000006E-5</v>
      </c>
      <c r="CY231">
        <f t="shared" si="124"/>
        <v>6.96</v>
      </c>
      <c r="CZ231">
        <f t="shared" si="125"/>
        <v>6.44</v>
      </c>
      <c r="DA231">
        <f t="shared" si="126"/>
        <v>1</v>
      </c>
      <c r="DB231">
        <f t="shared" si="118"/>
        <v>0.05</v>
      </c>
      <c r="DC231">
        <f t="shared" si="119"/>
        <v>0</v>
      </c>
      <c r="DD231" t="s">
        <v>3</v>
      </c>
      <c r="DE231" t="s">
        <v>3</v>
      </c>
      <c r="DF231">
        <f t="shared" si="123"/>
        <v>0</v>
      </c>
      <c r="DG231">
        <f t="shared" si="121"/>
        <v>0</v>
      </c>
      <c r="DH231">
        <f t="shared" si="122"/>
        <v>0</v>
      </c>
      <c r="DI231">
        <f t="shared" si="106"/>
        <v>0</v>
      </c>
      <c r="DJ231">
        <f t="shared" si="127"/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ROW(Source!A287)</f>
        <v>287</v>
      </c>
      <c r="B232">
        <v>422441548</v>
      </c>
      <c r="C232">
        <v>422858288</v>
      </c>
      <c r="D232">
        <v>385765506</v>
      </c>
      <c r="E232">
        <v>1079</v>
      </c>
      <c r="F232">
        <v>1</v>
      </c>
      <c r="G232">
        <v>1079</v>
      </c>
      <c r="H232">
        <v>3</v>
      </c>
      <c r="I232" t="s">
        <v>42</v>
      </c>
      <c r="J232" t="s">
        <v>3</v>
      </c>
      <c r="K232" t="s">
        <v>43</v>
      </c>
      <c r="L232">
        <v>1303</v>
      </c>
      <c r="N232">
        <v>1003</v>
      </c>
      <c r="O232" t="s">
        <v>44</v>
      </c>
      <c r="P232" t="s">
        <v>44</v>
      </c>
      <c r="Q232">
        <v>1000</v>
      </c>
      <c r="W232">
        <v>0</v>
      </c>
      <c r="X232">
        <v>-1893455869</v>
      </c>
      <c r="Y232">
        <f t="shared" si="117"/>
        <v>0.10199999999999999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0</v>
      </c>
      <c r="AN232">
        <v>0</v>
      </c>
      <c r="AO232">
        <v>0</v>
      </c>
      <c r="AP232">
        <v>1</v>
      </c>
      <c r="AQ232">
        <v>0</v>
      </c>
      <c r="AR232">
        <v>0</v>
      </c>
      <c r="AS232" t="s">
        <v>3</v>
      </c>
      <c r="AT232">
        <v>0.10199999999999999</v>
      </c>
      <c r="AU232" t="s">
        <v>3</v>
      </c>
      <c r="AV232">
        <v>0</v>
      </c>
      <c r="AW232">
        <v>2</v>
      </c>
      <c r="AX232">
        <v>422858316</v>
      </c>
      <c r="AY232">
        <v>1</v>
      </c>
      <c r="AZ232">
        <v>0</v>
      </c>
      <c r="BA232">
        <v>232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ROUND(Y232*Source!I287,9)</f>
        <v>1.0403999999999999E-3</v>
      </c>
      <c r="CY232">
        <f t="shared" si="124"/>
        <v>0</v>
      </c>
      <c r="CZ232">
        <f t="shared" si="125"/>
        <v>0</v>
      </c>
      <c r="DA232">
        <f t="shared" si="126"/>
        <v>1</v>
      </c>
      <c r="DB232">
        <f t="shared" si="118"/>
        <v>0</v>
      </c>
      <c r="DC232">
        <f t="shared" si="119"/>
        <v>0</v>
      </c>
      <c r="DD232" t="s">
        <v>3</v>
      </c>
      <c r="DE232" t="s">
        <v>3</v>
      </c>
      <c r="DF232">
        <f t="shared" si="123"/>
        <v>0</v>
      </c>
      <c r="DG232">
        <f t="shared" si="121"/>
        <v>0</v>
      </c>
      <c r="DH232">
        <f t="shared" si="122"/>
        <v>0</v>
      </c>
      <c r="DI232">
        <f t="shared" si="106"/>
        <v>0</v>
      </c>
      <c r="DJ232">
        <f t="shared" si="127"/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ROW(Source!A288)</f>
        <v>288</v>
      </c>
      <c r="B233">
        <v>422441546</v>
      </c>
      <c r="C233">
        <v>422858288</v>
      </c>
      <c r="D233">
        <v>385749878</v>
      </c>
      <c r="E233">
        <v>1079</v>
      </c>
      <c r="F233">
        <v>1</v>
      </c>
      <c r="G233">
        <v>1079</v>
      </c>
      <c r="H233">
        <v>1</v>
      </c>
      <c r="I233" t="s">
        <v>268</v>
      </c>
      <c r="J233" t="s">
        <v>3</v>
      </c>
      <c r="K233" t="s">
        <v>269</v>
      </c>
      <c r="L233">
        <v>1191</v>
      </c>
      <c r="N233">
        <v>1013</v>
      </c>
      <c r="O233" t="s">
        <v>270</v>
      </c>
      <c r="P233" t="s">
        <v>270</v>
      </c>
      <c r="Q233">
        <v>1</v>
      </c>
      <c r="W233">
        <v>0</v>
      </c>
      <c r="X233">
        <v>476480486</v>
      </c>
      <c r="Y233">
        <f t="shared" si="117"/>
        <v>18.8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5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18.8</v>
      </c>
      <c r="AU233" t="s">
        <v>3</v>
      </c>
      <c r="AV233">
        <v>1</v>
      </c>
      <c r="AW233">
        <v>2</v>
      </c>
      <c r="AX233">
        <v>422858303</v>
      </c>
      <c r="AY233">
        <v>1</v>
      </c>
      <c r="AZ233">
        <v>0</v>
      </c>
      <c r="BA233">
        <v>233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U233">
        <f>ROUND(AT233*Source!I288*AH233*AL233,2)</f>
        <v>0</v>
      </c>
      <c r="CV233">
        <f>ROUND(Y233*Source!I288,9)</f>
        <v>0.19176000000000001</v>
      </c>
      <c r="CW233">
        <v>0</v>
      </c>
      <c r="CX233">
        <f>ROUND(Y233*Source!I288,9)</f>
        <v>0.19176000000000001</v>
      </c>
      <c r="CY233">
        <f>AD233</f>
        <v>0</v>
      </c>
      <c r="CZ233">
        <f>AH233</f>
        <v>0</v>
      </c>
      <c r="DA233">
        <f>AL233</f>
        <v>1</v>
      </c>
      <c r="DB233">
        <f t="shared" si="118"/>
        <v>0</v>
      </c>
      <c r="DC233">
        <f t="shared" si="119"/>
        <v>0</v>
      </c>
      <c r="DD233" t="s">
        <v>3</v>
      </c>
      <c r="DE233" t="s">
        <v>3</v>
      </c>
      <c r="DF233">
        <f t="shared" si="123"/>
        <v>0</v>
      </c>
      <c r="DG233">
        <f t="shared" si="121"/>
        <v>0</v>
      </c>
      <c r="DH233">
        <f t="shared" si="122"/>
        <v>0</v>
      </c>
      <c r="DI233">
        <f t="shared" si="106"/>
        <v>0</v>
      </c>
      <c r="DJ233">
        <f>DI233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ROW(Source!A288)</f>
        <v>288</v>
      </c>
      <c r="B234">
        <v>422441546</v>
      </c>
      <c r="C234">
        <v>422858288</v>
      </c>
      <c r="D234">
        <v>385848608</v>
      </c>
      <c r="E234">
        <v>1</v>
      </c>
      <c r="F234">
        <v>1</v>
      </c>
      <c r="G234">
        <v>1079</v>
      </c>
      <c r="H234">
        <v>2</v>
      </c>
      <c r="I234" t="s">
        <v>276</v>
      </c>
      <c r="J234" t="s">
        <v>277</v>
      </c>
      <c r="K234" t="s">
        <v>278</v>
      </c>
      <c r="L234">
        <v>1368</v>
      </c>
      <c r="N234">
        <v>1011</v>
      </c>
      <c r="O234" t="s">
        <v>274</v>
      </c>
      <c r="P234" t="s">
        <v>274</v>
      </c>
      <c r="Q234">
        <v>1</v>
      </c>
      <c r="W234">
        <v>0</v>
      </c>
      <c r="X234">
        <v>654681671</v>
      </c>
      <c r="Y234">
        <f t="shared" si="117"/>
        <v>1.51</v>
      </c>
      <c r="AA234">
        <v>0</v>
      </c>
      <c r="AB234">
        <v>1478.98</v>
      </c>
      <c r="AC234">
        <v>749.63</v>
      </c>
      <c r="AD234">
        <v>0</v>
      </c>
      <c r="AE234">
        <v>0</v>
      </c>
      <c r="AF234">
        <v>83.1</v>
      </c>
      <c r="AG234">
        <v>12.62</v>
      </c>
      <c r="AH234">
        <v>0</v>
      </c>
      <c r="AI234">
        <v>1</v>
      </c>
      <c r="AJ234">
        <v>16.68</v>
      </c>
      <c r="AK234">
        <v>55.67</v>
      </c>
      <c r="AL234">
        <v>1</v>
      </c>
      <c r="AM234">
        <v>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1.51</v>
      </c>
      <c r="AU234" t="s">
        <v>3</v>
      </c>
      <c r="AV234">
        <v>0</v>
      </c>
      <c r="AW234">
        <v>2</v>
      </c>
      <c r="AX234">
        <v>422858304</v>
      </c>
      <c r="AY234">
        <v>1</v>
      </c>
      <c r="AZ234">
        <v>0</v>
      </c>
      <c r="BA234">
        <v>234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f>ROUND(Y234*Source!I288*DO234,9)</f>
        <v>0.19437324</v>
      </c>
      <c r="CX234">
        <f>ROUND(Y234*Source!I288,9)</f>
        <v>1.5402000000000001E-2</v>
      </c>
      <c r="CY234">
        <f>AB234</f>
        <v>1478.98</v>
      </c>
      <c r="CZ234">
        <f>AF234</f>
        <v>83.1</v>
      </c>
      <c r="DA234">
        <f>AJ234</f>
        <v>16.68</v>
      </c>
      <c r="DB234">
        <f t="shared" si="118"/>
        <v>125.48</v>
      </c>
      <c r="DC234">
        <f t="shared" si="119"/>
        <v>19.059999999999999</v>
      </c>
      <c r="DD234" t="s">
        <v>3</v>
      </c>
      <c r="DE234" t="s">
        <v>3</v>
      </c>
      <c r="DF234">
        <f t="shared" si="123"/>
        <v>0</v>
      </c>
      <c r="DG234">
        <f>ROUND(ROUND(AF234*AJ234,2)*CX234,2)</f>
        <v>21.35</v>
      </c>
      <c r="DH234">
        <f>ROUND(ROUND(AG234*AK234,2)*CX234,2)</f>
        <v>10.82</v>
      </c>
      <c r="DI234">
        <f t="shared" si="106"/>
        <v>0</v>
      </c>
      <c r="DJ234">
        <f>DG234</f>
        <v>21.35</v>
      </c>
      <c r="DK234">
        <v>0</v>
      </c>
      <c r="DL234" t="s">
        <v>275</v>
      </c>
      <c r="DM234">
        <v>0</v>
      </c>
      <c r="DN234" t="s">
        <v>270</v>
      </c>
      <c r="DO234">
        <v>12.62</v>
      </c>
    </row>
    <row r="235" spans="1:119" x14ac:dyDescent="0.2">
      <c r="A235">
        <f>ROW(Source!A288)</f>
        <v>288</v>
      </c>
      <c r="B235">
        <v>422441546</v>
      </c>
      <c r="C235">
        <v>422858288</v>
      </c>
      <c r="D235">
        <v>385847940</v>
      </c>
      <c r="E235">
        <v>1</v>
      </c>
      <c r="F235">
        <v>1</v>
      </c>
      <c r="G235">
        <v>1079</v>
      </c>
      <c r="H235">
        <v>2</v>
      </c>
      <c r="I235" t="s">
        <v>279</v>
      </c>
      <c r="J235" t="s">
        <v>280</v>
      </c>
      <c r="K235" t="s">
        <v>281</v>
      </c>
      <c r="L235">
        <v>1368</v>
      </c>
      <c r="N235">
        <v>1011</v>
      </c>
      <c r="O235" t="s">
        <v>274</v>
      </c>
      <c r="P235" t="s">
        <v>274</v>
      </c>
      <c r="Q235">
        <v>1</v>
      </c>
      <c r="W235">
        <v>0</v>
      </c>
      <c r="X235">
        <v>-393454116</v>
      </c>
      <c r="Y235">
        <f t="shared" si="117"/>
        <v>4.2699999999999996</v>
      </c>
      <c r="AA235">
        <v>0</v>
      </c>
      <c r="AB235">
        <v>7.04</v>
      </c>
      <c r="AC235">
        <v>0</v>
      </c>
      <c r="AD235">
        <v>0</v>
      </c>
      <c r="AE235">
        <v>0</v>
      </c>
      <c r="AF235">
        <v>0.73</v>
      </c>
      <c r="AG235">
        <v>0</v>
      </c>
      <c r="AH235">
        <v>0</v>
      </c>
      <c r="AI235">
        <v>1</v>
      </c>
      <c r="AJ235">
        <v>9.0399999999999991</v>
      </c>
      <c r="AK235">
        <v>55.67</v>
      </c>
      <c r="AL235">
        <v>1</v>
      </c>
      <c r="AM235">
        <v>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4.2699999999999996</v>
      </c>
      <c r="AU235" t="s">
        <v>3</v>
      </c>
      <c r="AV235">
        <v>0</v>
      </c>
      <c r="AW235">
        <v>2</v>
      </c>
      <c r="AX235">
        <v>422858305</v>
      </c>
      <c r="AY235">
        <v>1</v>
      </c>
      <c r="AZ235">
        <v>0</v>
      </c>
      <c r="BA235">
        <v>235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ROUND(Y235*Source!I288*DO235,9)</f>
        <v>0</v>
      </c>
      <c r="CX235">
        <f>ROUND(Y235*Source!I288,9)</f>
        <v>4.3554000000000002E-2</v>
      </c>
      <c r="CY235">
        <f>AB235</f>
        <v>7.04</v>
      </c>
      <c r="CZ235">
        <f>AF235</f>
        <v>0.73</v>
      </c>
      <c r="DA235">
        <f>AJ235</f>
        <v>9.0399999999999991</v>
      </c>
      <c r="DB235">
        <f t="shared" si="118"/>
        <v>3.12</v>
      </c>
      <c r="DC235">
        <f t="shared" si="119"/>
        <v>0</v>
      </c>
      <c r="DD235" t="s">
        <v>3</v>
      </c>
      <c r="DE235" t="s">
        <v>3</v>
      </c>
      <c r="DF235">
        <f t="shared" si="123"/>
        <v>0</v>
      </c>
      <c r="DG235">
        <f>ROUND(ROUND(AF235*AJ235,2)*CX235,2)</f>
        <v>0.28999999999999998</v>
      </c>
      <c r="DH235">
        <f>ROUND(ROUND(AG235*AK235,2)*CX235,2)</f>
        <v>0</v>
      </c>
      <c r="DI235">
        <f t="shared" si="106"/>
        <v>0</v>
      </c>
      <c r="DJ235">
        <f>DG235</f>
        <v>0.28999999999999998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ROW(Source!A288)</f>
        <v>288</v>
      </c>
      <c r="B236">
        <v>422441546</v>
      </c>
      <c r="C236">
        <v>422858288</v>
      </c>
      <c r="D236">
        <v>385847976</v>
      </c>
      <c r="E236">
        <v>1</v>
      </c>
      <c r="F236">
        <v>1</v>
      </c>
      <c r="G236">
        <v>1079</v>
      </c>
      <c r="H236">
        <v>2</v>
      </c>
      <c r="I236" t="s">
        <v>282</v>
      </c>
      <c r="J236" t="s">
        <v>283</v>
      </c>
      <c r="K236" t="s">
        <v>284</v>
      </c>
      <c r="L236">
        <v>1368</v>
      </c>
      <c r="N236">
        <v>1011</v>
      </c>
      <c r="O236" t="s">
        <v>274</v>
      </c>
      <c r="P236" t="s">
        <v>274</v>
      </c>
      <c r="Q236">
        <v>1</v>
      </c>
      <c r="W236">
        <v>0</v>
      </c>
      <c r="X236">
        <v>1904452882</v>
      </c>
      <c r="Y236">
        <f t="shared" si="117"/>
        <v>4.2699999999999996</v>
      </c>
      <c r="AA236">
        <v>0</v>
      </c>
      <c r="AB236">
        <v>42.72</v>
      </c>
      <c r="AC236">
        <v>0</v>
      </c>
      <c r="AD236">
        <v>0</v>
      </c>
      <c r="AE236">
        <v>0</v>
      </c>
      <c r="AF236">
        <v>4</v>
      </c>
      <c r="AG236">
        <v>0</v>
      </c>
      <c r="AH236">
        <v>0</v>
      </c>
      <c r="AI236">
        <v>1</v>
      </c>
      <c r="AJ236">
        <v>10.01</v>
      </c>
      <c r="AK236">
        <v>55.67</v>
      </c>
      <c r="AL236">
        <v>1</v>
      </c>
      <c r="AM236">
        <v>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4.2699999999999996</v>
      </c>
      <c r="AU236" t="s">
        <v>3</v>
      </c>
      <c r="AV236">
        <v>0</v>
      </c>
      <c r="AW236">
        <v>2</v>
      </c>
      <c r="AX236">
        <v>422858306</v>
      </c>
      <c r="AY236">
        <v>1</v>
      </c>
      <c r="AZ236">
        <v>0</v>
      </c>
      <c r="BA236">
        <v>236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ROUND(Y236*Source!I288*DO236,9)</f>
        <v>0</v>
      </c>
      <c r="CX236">
        <f>ROUND(Y236*Source!I288,9)</f>
        <v>4.3554000000000002E-2</v>
      </c>
      <c r="CY236">
        <f>AB236</f>
        <v>42.72</v>
      </c>
      <c r="CZ236">
        <f>AF236</f>
        <v>4</v>
      </c>
      <c r="DA236">
        <f>AJ236</f>
        <v>10.01</v>
      </c>
      <c r="DB236">
        <f t="shared" si="118"/>
        <v>17.079999999999998</v>
      </c>
      <c r="DC236">
        <f t="shared" si="119"/>
        <v>0</v>
      </c>
      <c r="DD236" t="s">
        <v>3</v>
      </c>
      <c r="DE236" t="s">
        <v>3</v>
      </c>
      <c r="DF236">
        <f t="shared" si="123"/>
        <v>0</v>
      </c>
      <c r="DG236">
        <f>ROUND(ROUND(AF236*AJ236,2)*CX236,2)</f>
        <v>1.74</v>
      </c>
      <c r="DH236">
        <f>ROUND(ROUND(AG236*AK236,2)*CX236,2)</f>
        <v>0</v>
      </c>
      <c r="DI236">
        <f t="shared" si="106"/>
        <v>0</v>
      </c>
      <c r="DJ236">
        <f>DG236</f>
        <v>1.74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ROW(Source!A288)</f>
        <v>288</v>
      </c>
      <c r="B237">
        <v>422441546</v>
      </c>
      <c r="C237">
        <v>422858288</v>
      </c>
      <c r="D237">
        <v>385817263</v>
      </c>
      <c r="E237">
        <v>1</v>
      </c>
      <c r="F237">
        <v>1</v>
      </c>
      <c r="G237">
        <v>1079</v>
      </c>
      <c r="H237">
        <v>3</v>
      </c>
      <c r="I237" t="s">
        <v>285</v>
      </c>
      <c r="J237" t="s">
        <v>286</v>
      </c>
      <c r="K237" t="s">
        <v>287</v>
      </c>
      <c r="L237">
        <v>1348</v>
      </c>
      <c r="N237">
        <v>1009</v>
      </c>
      <c r="O237" t="s">
        <v>179</v>
      </c>
      <c r="P237" t="s">
        <v>179</v>
      </c>
      <c r="Q237">
        <v>1000</v>
      </c>
      <c r="W237">
        <v>0</v>
      </c>
      <c r="X237">
        <v>34068210</v>
      </c>
      <c r="Y237">
        <f t="shared" si="117"/>
        <v>1E-3</v>
      </c>
      <c r="AA237">
        <v>68851.89</v>
      </c>
      <c r="AB237">
        <v>0</v>
      </c>
      <c r="AC237">
        <v>0</v>
      </c>
      <c r="AD237">
        <v>0</v>
      </c>
      <c r="AE237">
        <v>7246.05</v>
      </c>
      <c r="AF237">
        <v>0</v>
      </c>
      <c r="AG237">
        <v>0</v>
      </c>
      <c r="AH237">
        <v>0</v>
      </c>
      <c r="AI237">
        <v>8.7899999999999991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1E-3</v>
      </c>
      <c r="AU237" t="s">
        <v>3</v>
      </c>
      <c r="AV237">
        <v>0</v>
      </c>
      <c r="AW237">
        <v>2</v>
      </c>
      <c r="AX237">
        <v>422858307</v>
      </c>
      <c r="AY237">
        <v>1</v>
      </c>
      <c r="AZ237">
        <v>0</v>
      </c>
      <c r="BA237">
        <v>237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ROUND(Y237*Source!I288,9)</f>
        <v>1.0200000000000001E-5</v>
      </c>
      <c r="CY237">
        <f t="shared" ref="CY237:CY246" si="128">AA237</f>
        <v>68851.89</v>
      </c>
      <c r="CZ237">
        <f t="shared" ref="CZ237:CZ246" si="129">AE237</f>
        <v>7246.05</v>
      </c>
      <c r="DA237">
        <f t="shared" ref="DA237:DA246" si="130">AI237</f>
        <v>8.7899999999999991</v>
      </c>
      <c r="DB237">
        <f t="shared" si="118"/>
        <v>7.25</v>
      </c>
      <c r="DC237">
        <f t="shared" si="119"/>
        <v>0</v>
      </c>
      <c r="DD237" t="s">
        <v>3</v>
      </c>
      <c r="DE237" t="s">
        <v>3</v>
      </c>
      <c r="DF237">
        <f t="shared" ref="DF237:DF246" si="131">ROUND(ROUND(AE237*AI237,2)*CX237,2)</f>
        <v>0.65</v>
      </c>
      <c r="DG237">
        <f t="shared" ref="DG237:DG250" si="132">ROUND(ROUND(AF237,2)*CX237,2)</f>
        <v>0</v>
      </c>
      <c r="DH237">
        <f t="shared" ref="DH237:DH250" si="133">ROUND(ROUND(AG237,2)*CX237,2)</f>
        <v>0</v>
      </c>
      <c r="DI237">
        <f t="shared" si="106"/>
        <v>0</v>
      </c>
      <c r="DJ237">
        <f t="shared" ref="DJ237:DJ246" si="134">DF237</f>
        <v>0.65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ROW(Source!A288)</f>
        <v>288</v>
      </c>
      <c r="B238">
        <v>422441546</v>
      </c>
      <c r="C238">
        <v>422858288</v>
      </c>
      <c r="D238">
        <v>385817280</v>
      </c>
      <c r="E238">
        <v>1</v>
      </c>
      <c r="F238">
        <v>1</v>
      </c>
      <c r="G238">
        <v>1079</v>
      </c>
      <c r="H238">
        <v>3</v>
      </c>
      <c r="I238" t="s">
        <v>288</v>
      </c>
      <c r="J238" t="s">
        <v>289</v>
      </c>
      <c r="K238" t="s">
        <v>290</v>
      </c>
      <c r="L238">
        <v>1348</v>
      </c>
      <c r="N238">
        <v>1009</v>
      </c>
      <c r="O238" t="s">
        <v>179</v>
      </c>
      <c r="P238" t="s">
        <v>179</v>
      </c>
      <c r="Q238">
        <v>1000</v>
      </c>
      <c r="W238">
        <v>0</v>
      </c>
      <c r="X238">
        <v>1922833840</v>
      </c>
      <c r="Y238">
        <f t="shared" si="117"/>
        <v>0.01</v>
      </c>
      <c r="AA238">
        <v>55549.67</v>
      </c>
      <c r="AB238">
        <v>0</v>
      </c>
      <c r="AC238">
        <v>0</v>
      </c>
      <c r="AD238">
        <v>0</v>
      </c>
      <c r="AE238">
        <v>9844.31</v>
      </c>
      <c r="AF238">
        <v>0</v>
      </c>
      <c r="AG238">
        <v>0</v>
      </c>
      <c r="AH238">
        <v>0</v>
      </c>
      <c r="AI238">
        <v>5.22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0.01</v>
      </c>
      <c r="AU238" t="s">
        <v>3</v>
      </c>
      <c r="AV238">
        <v>0</v>
      </c>
      <c r="AW238">
        <v>2</v>
      </c>
      <c r="AX238">
        <v>422858308</v>
      </c>
      <c r="AY238">
        <v>1</v>
      </c>
      <c r="AZ238">
        <v>0</v>
      </c>
      <c r="BA238">
        <v>238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ROUND(Y238*Source!I288,9)</f>
        <v>1.02E-4</v>
      </c>
      <c r="CY238">
        <f t="shared" si="128"/>
        <v>55549.67</v>
      </c>
      <c r="CZ238">
        <f t="shared" si="129"/>
        <v>9844.31</v>
      </c>
      <c r="DA238">
        <f t="shared" si="130"/>
        <v>5.22</v>
      </c>
      <c r="DB238">
        <f t="shared" si="118"/>
        <v>98.44</v>
      </c>
      <c r="DC238">
        <f t="shared" si="119"/>
        <v>0</v>
      </c>
      <c r="DD238" t="s">
        <v>3</v>
      </c>
      <c r="DE238" t="s">
        <v>3</v>
      </c>
      <c r="DF238">
        <f t="shared" si="131"/>
        <v>5.24</v>
      </c>
      <c r="DG238">
        <f t="shared" si="132"/>
        <v>0</v>
      </c>
      <c r="DH238">
        <f t="shared" si="133"/>
        <v>0</v>
      </c>
      <c r="DI238">
        <f t="shared" si="106"/>
        <v>0</v>
      </c>
      <c r="DJ238">
        <f t="shared" si="134"/>
        <v>5.24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ROW(Source!A288)</f>
        <v>288</v>
      </c>
      <c r="B239">
        <v>422441546</v>
      </c>
      <c r="C239">
        <v>422858288</v>
      </c>
      <c r="D239">
        <v>385816862</v>
      </c>
      <c r="E239">
        <v>1</v>
      </c>
      <c r="F239">
        <v>1</v>
      </c>
      <c r="G239">
        <v>1079</v>
      </c>
      <c r="H239">
        <v>3</v>
      </c>
      <c r="I239" t="s">
        <v>291</v>
      </c>
      <c r="J239" t="s">
        <v>292</v>
      </c>
      <c r="K239" t="s">
        <v>293</v>
      </c>
      <c r="L239">
        <v>1348</v>
      </c>
      <c r="N239">
        <v>1009</v>
      </c>
      <c r="O239" t="s">
        <v>179</v>
      </c>
      <c r="P239" t="s">
        <v>179</v>
      </c>
      <c r="Q239">
        <v>1000</v>
      </c>
      <c r="W239">
        <v>0</v>
      </c>
      <c r="X239">
        <v>1424915951</v>
      </c>
      <c r="Y239">
        <f t="shared" si="117"/>
        <v>2.5000000000000001E-4</v>
      </c>
      <c r="AA239">
        <v>60297.15</v>
      </c>
      <c r="AB239">
        <v>0</v>
      </c>
      <c r="AC239">
        <v>0</v>
      </c>
      <c r="AD239">
        <v>0</v>
      </c>
      <c r="AE239">
        <v>16214.84</v>
      </c>
      <c r="AF239">
        <v>0</v>
      </c>
      <c r="AG239">
        <v>0</v>
      </c>
      <c r="AH239">
        <v>0</v>
      </c>
      <c r="AI239">
        <v>3.44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2.5000000000000001E-4</v>
      </c>
      <c r="AU239" t="s">
        <v>3</v>
      </c>
      <c r="AV239">
        <v>0</v>
      </c>
      <c r="AW239">
        <v>2</v>
      </c>
      <c r="AX239">
        <v>422858309</v>
      </c>
      <c r="AY239">
        <v>1</v>
      </c>
      <c r="AZ239">
        <v>0</v>
      </c>
      <c r="BA239">
        <v>239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ROUND(Y239*Source!I288,9)</f>
        <v>2.5500000000000001E-6</v>
      </c>
      <c r="CY239">
        <f t="shared" si="128"/>
        <v>60297.15</v>
      </c>
      <c r="CZ239">
        <f t="shared" si="129"/>
        <v>16214.84</v>
      </c>
      <c r="DA239">
        <f t="shared" si="130"/>
        <v>3.44</v>
      </c>
      <c r="DB239">
        <f t="shared" si="118"/>
        <v>4.05</v>
      </c>
      <c r="DC239">
        <f t="shared" si="119"/>
        <v>0</v>
      </c>
      <c r="DD239" t="s">
        <v>3</v>
      </c>
      <c r="DE239" t="s">
        <v>3</v>
      </c>
      <c r="DF239">
        <f t="shared" si="131"/>
        <v>0.14000000000000001</v>
      </c>
      <c r="DG239">
        <f t="shared" si="132"/>
        <v>0</v>
      </c>
      <c r="DH239">
        <f t="shared" si="133"/>
        <v>0</v>
      </c>
      <c r="DI239">
        <f t="shared" si="106"/>
        <v>0</v>
      </c>
      <c r="DJ239">
        <f t="shared" si="134"/>
        <v>0.14000000000000001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ROW(Source!A288)</f>
        <v>288</v>
      </c>
      <c r="B240">
        <v>422441546</v>
      </c>
      <c r="C240">
        <v>422858288</v>
      </c>
      <c r="D240">
        <v>385816869</v>
      </c>
      <c r="E240">
        <v>1</v>
      </c>
      <c r="F240">
        <v>1</v>
      </c>
      <c r="G240">
        <v>1079</v>
      </c>
      <c r="H240">
        <v>3</v>
      </c>
      <c r="I240" t="s">
        <v>294</v>
      </c>
      <c r="J240" t="s">
        <v>295</v>
      </c>
      <c r="K240" t="s">
        <v>296</v>
      </c>
      <c r="L240">
        <v>1348</v>
      </c>
      <c r="N240">
        <v>1009</v>
      </c>
      <c r="O240" t="s">
        <v>179</v>
      </c>
      <c r="P240" t="s">
        <v>179</v>
      </c>
      <c r="Q240">
        <v>1000</v>
      </c>
      <c r="W240">
        <v>0</v>
      </c>
      <c r="X240">
        <v>-417466833</v>
      </c>
      <c r="Y240">
        <f t="shared" si="117"/>
        <v>6.0000000000000002E-5</v>
      </c>
      <c r="AA240">
        <v>42866.71</v>
      </c>
      <c r="AB240">
        <v>0</v>
      </c>
      <c r="AC240">
        <v>0</v>
      </c>
      <c r="AD240">
        <v>0</v>
      </c>
      <c r="AE240">
        <v>11233.62</v>
      </c>
      <c r="AF240">
        <v>0</v>
      </c>
      <c r="AG240">
        <v>0</v>
      </c>
      <c r="AH240">
        <v>0</v>
      </c>
      <c r="AI240">
        <v>3.53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6.0000000000000002E-5</v>
      </c>
      <c r="AU240" t="s">
        <v>3</v>
      </c>
      <c r="AV240">
        <v>0</v>
      </c>
      <c r="AW240">
        <v>2</v>
      </c>
      <c r="AX240">
        <v>422858310</v>
      </c>
      <c r="AY240">
        <v>1</v>
      </c>
      <c r="AZ240">
        <v>0</v>
      </c>
      <c r="BA240">
        <v>240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ROUND(Y240*Source!I288,9)</f>
        <v>6.1200000000000003E-7</v>
      </c>
      <c r="CY240">
        <f t="shared" si="128"/>
        <v>42866.71</v>
      </c>
      <c r="CZ240">
        <f t="shared" si="129"/>
        <v>11233.62</v>
      </c>
      <c r="DA240">
        <f t="shared" si="130"/>
        <v>3.53</v>
      </c>
      <c r="DB240">
        <f t="shared" si="118"/>
        <v>0.67</v>
      </c>
      <c r="DC240">
        <f t="shared" si="119"/>
        <v>0</v>
      </c>
      <c r="DD240" t="s">
        <v>3</v>
      </c>
      <c r="DE240" t="s">
        <v>3</v>
      </c>
      <c r="DF240">
        <f t="shared" si="131"/>
        <v>0.02</v>
      </c>
      <c r="DG240">
        <f t="shared" si="132"/>
        <v>0</v>
      </c>
      <c r="DH240">
        <f t="shared" si="133"/>
        <v>0</v>
      </c>
      <c r="DI240">
        <f t="shared" si="106"/>
        <v>0</v>
      </c>
      <c r="DJ240">
        <f t="shared" si="134"/>
        <v>0.02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ROW(Source!A288)</f>
        <v>288</v>
      </c>
      <c r="B241">
        <v>422441546</v>
      </c>
      <c r="C241">
        <v>422858288</v>
      </c>
      <c r="D241">
        <v>385823380</v>
      </c>
      <c r="E241">
        <v>1</v>
      </c>
      <c r="F241">
        <v>1</v>
      </c>
      <c r="G241">
        <v>1079</v>
      </c>
      <c r="H241">
        <v>3</v>
      </c>
      <c r="I241" t="s">
        <v>297</v>
      </c>
      <c r="J241" t="s">
        <v>298</v>
      </c>
      <c r="K241" t="s">
        <v>299</v>
      </c>
      <c r="L241">
        <v>1346</v>
      </c>
      <c r="N241">
        <v>1009</v>
      </c>
      <c r="O241" t="s">
        <v>182</v>
      </c>
      <c r="P241" t="s">
        <v>182</v>
      </c>
      <c r="Q241">
        <v>1</v>
      </c>
      <c r="W241">
        <v>0</v>
      </c>
      <c r="X241">
        <v>354191932</v>
      </c>
      <c r="Y241">
        <f t="shared" si="117"/>
        <v>0.8</v>
      </c>
      <c r="AA241">
        <v>211.96</v>
      </c>
      <c r="AB241">
        <v>0</v>
      </c>
      <c r="AC241">
        <v>0</v>
      </c>
      <c r="AD241">
        <v>0</v>
      </c>
      <c r="AE241">
        <v>25.8</v>
      </c>
      <c r="AF241">
        <v>0</v>
      </c>
      <c r="AG241">
        <v>0</v>
      </c>
      <c r="AH241">
        <v>0</v>
      </c>
      <c r="AI241">
        <v>7.6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0.8</v>
      </c>
      <c r="AU241" t="s">
        <v>3</v>
      </c>
      <c r="AV241">
        <v>0</v>
      </c>
      <c r="AW241">
        <v>2</v>
      </c>
      <c r="AX241">
        <v>422858311</v>
      </c>
      <c r="AY241">
        <v>1</v>
      </c>
      <c r="AZ241">
        <v>0</v>
      </c>
      <c r="BA241">
        <v>241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ROUND(Y241*Source!I288,9)</f>
        <v>8.1600000000000006E-3</v>
      </c>
      <c r="CY241">
        <f t="shared" si="128"/>
        <v>211.96</v>
      </c>
      <c r="CZ241">
        <f t="shared" si="129"/>
        <v>25.8</v>
      </c>
      <c r="DA241">
        <f t="shared" si="130"/>
        <v>7.6</v>
      </c>
      <c r="DB241">
        <f t="shared" si="118"/>
        <v>20.64</v>
      </c>
      <c r="DC241">
        <f t="shared" si="119"/>
        <v>0</v>
      </c>
      <c r="DD241" t="s">
        <v>3</v>
      </c>
      <c r="DE241" t="s">
        <v>3</v>
      </c>
      <c r="DF241">
        <f t="shared" si="131"/>
        <v>1.6</v>
      </c>
      <c r="DG241">
        <f t="shared" si="132"/>
        <v>0</v>
      </c>
      <c r="DH241">
        <f t="shared" si="133"/>
        <v>0</v>
      </c>
      <c r="DI241">
        <f t="shared" si="106"/>
        <v>0</v>
      </c>
      <c r="DJ241">
        <f t="shared" si="134"/>
        <v>1.6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ROW(Source!A288)</f>
        <v>288</v>
      </c>
      <c r="B242">
        <v>422441546</v>
      </c>
      <c r="C242">
        <v>422858288</v>
      </c>
      <c r="D242">
        <v>385817171</v>
      </c>
      <c r="E242">
        <v>1</v>
      </c>
      <c r="F242">
        <v>1</v>
      </c>
      <c r="G242">
        <v>1079</v>
      </c>
      <c r="H242">
        <v>3</v>
      </c>
      <c r="I242" t="s">
        <v>300</v>
      </c>
      <c r="J242" t="s">
        <v>301</v>
      </c>
      <c r="K242" t="s">
        <v>302</v>
      </c>
      <c r="L242">
        <v>1348</v>
      </c>
      <c r="N242">
        <v>1009</v>
      </c>
      <c r="O242" t="s">
        <v>179</v>
      </c>
      <c r="P242" t="s">
        <v>179</v>
      </c>
      <c r="Q242">
        <v>1000</v>
      </c>
      <c r="W242">
        <v>0</v>
      </c>
      <c r="X242">
        <v>1500357424</v>
      </c>
      <c r="Y242">
        <f t="shared" si="117"/>
        <v>4.0000000000000003E-5</v>
      </c>
      <c r="AA242">
        <v>81368.429999999993</v>
      </c>
      <c r="AB242">
        <v>0</v>
      </c>
      <c r="AC242">
        <v>0</v>
      </c>
      <c r="AD242">
        <v>0</v>
      </c>
      <c r="AE242">
        <v>7973.67</v>
      </c>
      <c r="AF242">
        <v>0</v>
      </c>
      <c r="AG242">
        <v>0</v>
      </c>
      <c r="AH242">
        <v>0</v>
      </c>
      <c r="AI242">
        <v>9.44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4.0000000000000003E-5</v>
      </c>
      <c r="AU242" t="s">
        <v>3</v>
      </c>
      <c r="AV242">
        <v>0</v>
      </c>
      <c r="AW242">
        <v>2</v>
      </c>
      <c r="AX242">
        <v>422858312</v>
      </c>
      <c r="AY242">
        <v>1</v>
      </c>
      <c r="AZ242">
        <v>0</v>
      </c>
      <c r="BA242">
        <v>242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ROUND(Y242*Source!I288,9)</f>
        <v>4.08E-7</v>
      </c>
      <c r="CY242">
        <f t="shared" si="128"/>
        <v>81368.429999999993</v>
      </c>
      <c r="CZ242">
        <f t="shared" si="129"/>
        <v>7973.67</v>
      </c>
      <c r="DA242">
        <f t="shared" si="130"/>
        <v>9.44</v>
      </c>
      <c r="DB242">
        <f t="shared" si="118"/>
        <v>0.32</v>
      </c>
      <c r="DC242">
        <f t="shared" si="119"/>
        <v>0</v>
      </c>
      <c r="DD242" t="s">
        <v>3</v>
      </c>
      <c r="DE242" t="s">
        <v>3</v>
      </c>
      <c r="DF242">
        <f t="shared" si="131"/>
        <v>0.03</v>
      </c>
      <c r="DG242">
        <f t="shared" si="132"/>
        <v>0</v>
      </c>
      <c r="DH242">
        <f t="shared" si="133"/>
        <v>0</v>
      </c>
      <c r="DI242">
        <f t="shared" si="106"/>
        <v>0</v>
      </c>
      <c r="DJ242">
        <f t="shared" si="134"/>
        <v>0.03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ROW(Source!A288)</f>
        <v>288</v>
      </c>
      <c r="B243">
        <v>422441546</v>
      </c>
      <c r="C243">
        <v>422858288</v>
      </c>
      <c r="D243">
        <v>385840603</v>
      </c>
      <c r="E243">
        <v>1</v>
      </c>
      <c r="F243">
        <v>1</v>
      </c>
      <c r="G243">
        <v>1079</v>
      </c>
      <c r="H243">
        <v>3</v>
      </c>
      <c r="I243" t="s">
        <v>303</v>
      </c>
      <c r="J243" t="s">
        <v>304</v>
      </c>
      <c r="K243" t="s">
        <v>305</v>
      </c>
      <c r="L243">
        <v>1356</v>
      </c>
      <c r="N243">
        <v>1010</v>
      </c>
      <c r="O243" t="s">
        <v>162</v>
      </c>
      <c r="P243" t="s">
        <v>162</v>
      </c>
      <c r="Q243">
        <v>1000</v>
      </c>
      <c r="W243">
        <v>0</v>
      </c>
      <c r="X243">
        <v>-1015285283</v>
      </c>
      <c r="Y243">
        <f t="shared" ref="Y243:Y274" si="135">AT243</f>
        <v>4.1000000000000003E-3</v>
      </c>
      <c r="AA243">
        <v>1651.43</v>
      </c>
      <c r="AB243">
        <v>0</v>
      </c>
      <c r="AC243">
        <v>0</v>
      </c>
      <c r="AD243">
        <v>0</v>
      </c>
      <c r="AE243">
        <v>226.66</v>
      </c>
      <c r="AF243">
        <v>0</v>
      </c>
      <c r="AG243">
        <v>0</v>
      </c>
      <c r="AH243">
        <v>0</v>
      </c>
      <c r="AI243">
        <v>6.74</v>
      </c>
      <c r="AJ243">
        <v>1</v>
      </c>
      <c r="AK243">
        <v>1</v>
      </c>
      <c r="AL243">
        <v>1</v>
      </c>
      <c r="AM243">
        <v>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4.1000000000000003E-3</v>
      </c>
      <c r="AU243" t="s">
        <v>3</v>
      </c>
      <c r="AV243">
        <v>0</v>
      </c>
      <c r="AW243">
        <v>2</v>
      </c>
      <c r="AX243">
        <v>422858313</v>
      </c>
      <c r="AY243">
        <v>1</v>
      </c>
      <c r="AZ243">
        <v>0</v>
      </c>
      <c r="BA243">
        <v>243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ROUND(Y243*Source!I288,9)</f>
        <v>4.1820000000000003E-5</v>
      </c>
      <c r="CY243">
        <f t="shared" si="128"/>
        <v>1651.43</v>
      </c>
      <c r="CZ243">
        <f t="shared" si="129"/>
        <v>226.66</v>
      </c>
      <c r="DA243">
        <f t="shared" si="130"/>
        <v>6.74</v>
      </c>
      <c r="DB243">
        <f t="shared" ref="DB243:DB274" si="136">ROUND(ROUND(AT243*CZ243,2),6)</f>
        <v>0.93</v>
      </c>
      <c r="DC243">
        <f t="shared" ref="DC243:DC274" si="137">ROUND(ROUND(AT243*AG243,2),6)</f>
        <v>0</v>
      </c>
      <c r="DD243" t="s">
        <v>3</v>
      </c>
      <c r="DE243" t="s">
        <v>3</v>
      </c>
      <c r="DF243">
        <f t="shared" si="131"/>
        <v>0.06</v>
      </c>
      <c r="DG243">
        <f t="shared" si="132"/>
        <v>0</v>
      </c>
      <c r="DH243">
        <f t="shared" si="133"/>
        <v>0</v>
      </c>
      <c r="DI243">
        <f t="shared" si="106"/>
        <v>0</v>
      </c>
      <c r="DJ243">
        <f t="shared" si="134"/>
        <v>0.06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ROW(Source!A288)</f>
        <v>288</v>
      </c>
      <c r="B244">
        <v>422441546</v>
      </c>
      <c r="C244">
        <v>422858288</v>
      </c>
      <c r="D244">
        <v>385840264</v>
      </c>
      <c r="E244">
        <v>1</v>
      </c>
      <c r="F244">
        <v>1</v>
      </c>
      <c r="G244">
        <v>1079</v>
      </c>
      <c r="H244">
        <v>3</v>
      </c>
      <c r="I244" t="s">
        <v>306</v>
      </c>
      <c r="J244" t="s">
        <v>307</v>
      </c>
      <c r="K244" t="s">
        <v>308</v>
      </c>
      <c r="L244">
        <v>1301</v>
      </c>
      <c r="N244">
        <v>1003</v>
      </c>
      <c r="O244" t="s">
        <v>191</v>
      </c>
      <c r="P244" t="s">
        <v>191</v>
      </c>
      <c r="Q244">
        <v>1</v>
      </c>
      <c r="W244">
        <v>0</v>
      </c>
      <c r="X244">
        <v>-1671344812</v>
      </c>
      <c r="Y244">
        <f t="shared" si="135"/>
        <v>0.96</v>
      </c>
      <c r="AA244">
        <v>5.0999999999999996</v>
      </c>
      <c r="AB244">
        <v>0</v>
      </c>
      <c r="AC244">
        <v>0</v>
      </c>
      <c r="AD244">
        <v>0</v>
      </c>
      <c r="AE244">
        <v>0.7</v>
      </c>
      <c r="AF244">
        <v>0</v>
      </c>
      <c r="AG244">
        <v>0</v>
      </c>
      <c r="AH244">
        <v>0</v>
      </c>
      <c r="AI244">
        <v>6.74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0.96</v>
      </c>
      <c r="AU244" t="s">
        <v>3</v>
      </c>
      <c r="AV244">
        <v>0</v>
      </c>
      <c r="AW244">
        <v>2</v>
      </c>
      <c r="AX244">
        <v>422858314</v>
      </c>
      <c r="AY244">
        <v>1</v>
      </c>
      <c r="AZ244">
        <v>0</v>
      </c>
      <c r="BA244">
        <v>244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ROUND(Y244*Source!I288,9)</f>
        <v>9.7920000000000004E-3</v>
      </c>
      <c r="CY244">
        <f t="shared" si="128"/>
        <v>5.0999999999999996</v>
      </c>
      <c r="CZ244">
        <f t="shared" si="129"/>
        <v>0.7</v>
      </c>
      <c r="DA244">
        <f t="shared" si="130"/>
        <v>6.74</v>
      </c>
      <c r="DB244">
        <f t="shared" si="136"/>
        <v>0.67</v>
      </c>
      <c r="DC244">
        <f t="shared" si="137"/>
        <v>0</v>
      </c>
      <c r="DD244" t="s">
        <v>3</v>
      </c>
      <c r="DE244" t="s">
        <v>3</v>
      </c>
      <c r="DF244">
        <f t="shared" si="131"/>
        <v>0.05</v>
      </c>
      <c r="DG244">
        <f t="shared" si="132"/>
        <v>0</v>
      </c>
      <c r="DH244">
        <f t="shared" si="133"/>
        <v>0</v>
      </c>
      <c r="DI244">
        <f t="shared" si="106"/>
        <v>0</v>
      </c>
      <c r="DJ244">
        <f t="shared" si="134"/>
        <v>0.05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ROW(Source!A288)</f>
        <v>288</v>
      </c>
      <c r="B245">
        <v>422441546</v>
      </c>
      <c r="C245">
        <v>422858288</v>
      </c>
      <c r="D245">
        <v>385840266</v>
      </c>
      <c r="E245">
        <v>1</v>
      </c>
      <c r="F245">
        <v>1</v>
      </c>
      <c r="G245">
        <v>1079</v>
      </c>
      <c r="H245">
        <v>3</v>
      </c>
      <c r="I245" t="s">
        <v>309</v>
      </c>
      <c r="J245" t="s">
        <v>310</v>
      </c>
      <c r="K245" t="s">
        <v>311</v>
      </c>
      <c r="L245">
        <v>1356</v>
      </c>
      <c r="N245">
        <v>1010</v>
      </c>
      <c r="O245" t="s">
        <v>162</v>
      </c>
      <c r="P245" t="s">
        <v>162</v>
      </c>
      <c r="Q245">
        <v>1000</v>
      </c>
      <c r="W245">
        <v>0</v>
      </c>
      <c r="X245">
        <v>-1164809856</v>
      </c>
      <c r="Y245">
        <f t="shared" si="135"/>
        <v>8.3199999999999993E-3</v>
      </c>
      <c r="AA245">
        <v>229.8</v>
      </c>
      <c r="AB245">
        <v>0</v>
      </c>
      <c r="AC245">
        <v>0</v>
      </c>
      <c r="AD245">
        <v>0</v>
      </c>
      <c r="AE245">
        <v>6.44</v>
      </c>
      <c r="AF245">
        <v>0</v>
      </c>
      <c r="AG245">
        <v>0</v>
      </c>
      <c r="AH245">
        <v>0</v>
      </c>
      <c r="AI245">
        <v>33.01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8.3199999999999993E-3</v>
      </c>
      <c r="AU245" t="s">
        <v>3</v>
      </c>
      <c r="AV245">
        <v>0</v>
      </c>
      <c r="AW245">
        <v>2</v>
      </c>
      <c r="AX245">
        <v>422858315</v>
      </c>
      <c r="AY245">
        <v>1</v>
      </c>
      <c r="AZ245">
        <v>0</v>
      </c>
      <c r="BA245">
        <v>245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ROUND(Y245*Source!I288,9)</f>
        <v>8.4864000000000006E-5</v>
      </c>
      <c r="CY245">
        <f t="shared" si="128"/>
        <v>229.8</v>
      </c>
      <c r="CZ245">
        <f t="shared" si="129"/>
        <v>6.44</v>
      </c>
      <c r="DA245">
        <f t="shared" si="130"/>
        <v>33.01</v>
      </c>
      <c r="DB245">
        <f t="shared" si="136"/>
        <v>0.05</v>
      </c>
      <c r="DC245">
        <f t="shared" si="137"/>
        <v>0</v>
      </c>
      <c r="DD245" t="s">
        <v>3</v>
      </c>
      <c r="DE245" t="s">
        <v>3</v>
      </c>
      <c r="DF245">
        <f t="shared" si="131"/>
        <v>0.02</v>
      </c>
      <c r="DG245">
        <f t="shared" si="132"/>
        <v>0</v>
      </c>
      <c r="DH245">
        <f t="shared" si="133"/>
        <v>0</v>
      </c>
      <c r="DI245">
        <f t="shared" si="106"/>
        <v>0</v>
      </c>
      <c r="DJ245">
        <f t="shared" si="134"/>
        <v>0.02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ROW(Source!A288)</f>
        <v>288</v>
      </c>
      <c r="B246">
        <v>422441546</v>
      </c>
      <c r="C246">
        <v>422858288</v>
      </c>
      <c r="D246">
        <v>385765506</v>
      </c>
      <c r="E246">
        <v>1079</v>
      </c>
      <c r="F246">
        <v>1</v>
      </c>
      <c r="G246">
        <v>1079</v>
      </c>
      <c r="H246">
        <v>3</v>
      </c>
      <c r="I246" t="s">
        <v>42</v>
      </c>
      <c r="J246" t="s">
        <v>3</v>
      </c>
      <c r="K246" t="s">
        <v>43</v>
      </c>
      <c r="L246">
        <v>1303</v>
      </c>
      <c r="N246">
        <v>1003</v>
      </c>
      <c r="O246" t="s">
        <v>44</v>
      </c>
      <c r="P246" t="s">
        <v>44</v>
      </c>
      <c r="Q246">
        <v>1000</v>
      </c>
      <c r="W246">
        <v>0</v>
      </c>
      <c r="X246">
        <v>-1893455869</v>
      </c>
      <c r="Y246">
        <f t="shared" si="135"/>
        <v>0.10199999999999999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9.86</v>
      </c>
      <c r="AJ246">
        <v>1</v>
      </c>
      <c r="AK246">
        <v>1</v>
      </c>
      <c r="AL246">
        <v>1</v>
      </c>
      <c r="AM246">
        <v>0</v>
      </c>
      <c r="AN246">
        <v>0</v>
      </c>
      <c r="AO246">
        <v>0</v>
      </c>
      <c r="AP246">
        <v>1</v>
      </c>
      <c r="AQ246">
        <v>0</v>
      </c>
      <c r="AR246">
        <v>0</v>
      </c>
      <c r="AS246" t="s">
        <v>3</v>
      </c>
      <c r="AT246">
        <v>0.10199999999999999</v>
      </c>
      <c r="AU246" t="s">
        <v>3</v>
      </c>
      <c r="AV246">
        <v>0</v>
      </c>
      <c r="AW246">
        <v>2</v>
      </c>
      <c r="AX246">
        <v>422858316</v>
      </c>
      <c r="AY246">
        <v>1</v>
      </c>
      <c r="AZ246">
        <v>0</v>
      </c>
      <c r="BA246">
        <v>246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ROUND(Y246*Source!I288,9)</f>
        <v>1.0403999999999999E-3</v>
      </c>
      <c r="CY246">
        <f t="shared" si="128"/>
        <v>0</v>
      </c>
      <c r="CZ246">
        <f t="shared" si="129"/>
        <v>0</v>
      </c>
      <c r="DA246">
        <f t="shared" si="130"/>
        <v>9.86</v>
      </c>
      <c r="DB246">
        <f t="shared" si="136"/>
        <v>0</v>
      </c>
      <c r="DC246">
        <f t="shared" si="137"/>
        <v>0</v>
      </c>
      <c r="DD246" t="s">
        <v>3</v>
      </c>
      <c r="DE246" t="s">
        <v>3</v>
      </c>
      <c r="DF246">
        <f t="shared" si="131"/>
        <v>0</v>
      </c>
      <c r="DG246">
        <f t="shared" si="132"/>
        <v>0</v>
      </c>
      <c r="DH246">
        <f t="shared" si="133"/>
        <v>0</v>
      </c>
      <c r="DI246">
        <f t="shared" si="106"/>
        <v>0</v>
      </c>
      <c r="DJ246">
        <f t="shared" si="134"/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ROW(Source!A293)</f>
        <v>293</v>
      </c>
      <c r="B247">
        <v>422441548</v>
      </c>
      <c r="C247">
        <v>422858319</v>
      </c>
      <c r="D247">
        <v>385749878</v>
      </c>
      <c r="E247">
        <v>1079</v>
      </c>
      <c r="F247">
        <v>1</v>
      </c>
      <c r="G247">
        <v>1079</v>
      </c>
      <c r="H247">
        <v>1</v>
      </c>
      <c r="I247" t="s">
        <v>268</v>
      </c>
      <c r="J247" t="s">
        <v>3</v>
      </c>
      <c r="K247" t="s">
        <v>269</v>
      </c>
      <c r="L247">
        <v>1191</v>
      </c>
      <c r="N247">
        <v>1013</v>
      </c>
      <c r="O247" t="s">
        <v>270</v>
      </c>
      <c r="P247" t="s">
        <v>270</v>
      </c>
      <c r="Q247">
        <v>1</v>
      </c>
      <c r="W247">
        <v>0</v>
      </c>
      <c r="X247">
        <v>476480486</v>
      </c>
      <c r="Y247">
        <f t="shared" si="135"/>
        <v>3.61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3.61</v>
      </c>
      <c r="AU247" t="s">
        <v>3</v>
      </c>
      <c r="AV247">
        <v>1</v>
      </c>
      <c r="AW247">
        <v>2</v>
      </c>
      <c r="AX247">
        <v>422858323</v>
      </c>
      <c r="AY247">
        <v>1</v>
      </c>
      <c r="AZ247">
        <v>0</v>
      </c>
      <c r="BA247">
        <v>247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U247">
        <f>ROUND(AT247*Source!I293*AH247*AL247,2)</f>
        <v>0</v>
      </c>
      <c r="CV247">
        <f>ROUND(Y247*Source!I293,9)</f>
        <v>3.61E-2</v>
      </c>
      <c r="CW247">
        <v>0</v>
      </c>
      <c r="CX247">
        <f>ROUND(Y247*Source!I293,9)</f>
        <v>3.61E-2</v>
      </c>
      <c r="CY247">
        <f>AD247</f>
        <v>0</v>
      </c>
      <c r="CZ247">
        <f>AH247</f>
        <v>0</v>
      </c>
      <c r="DA247">
        <f>AL247</f>
        <v>1</v>
      </c>
      <c r="DB247">
        <f t="shared" si="136"/>
        <v>0</v>
      </c>
      <c r="DC247">
        <f t="shared" si="137"/>
        <v>0</v>
      </c>
      <c r="DD247" t="s">
        <v>3</v>
      </c>
      <c r="DE247" t="s">
        <v>3</v>
      </c>
      <c r="DF247">
        <f>ROUND(ROUND(AE247,2)*CX247,2)</f>
        <v>0</v>
      </c>
      <c r="DG247">
        <f t="shared" si="132"/>
        <v>0</v>
      </c>
      <c r="DH247">
        <f t="shared" si="133"/>
        <v>0</v>
      </c>
      <c r="DI247">
        <f t="shared" si="106"/>
        <v>0</v>
      </c>
      <c r="DJ247">
        <f>DI247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ROW(Source!A293)</f>
        <v>293</v>
      </c>
      <c r="B248">
        <v>422441548</v>
      </c>
      <c r="C248">
        <v>422858319</v>
      </c>
      <c r="D248">
        <v>385848608</v>
      </c>
      <c r="E248">
        <v>1</v>
      </c>
      <c r="F248">
        <v>1</v>
      </c>
      <c r="G248">
        <v>1079</v>
      </c>
      <c r="H248">
        <v>2</v>
      </c>
      <c r="I248" t="s">
        <v>276</v>
      </c>
      <c r="J248" t="s">
        <v>277</v>
      </c>
      <c r="K248" t="s">
        <v>278</v>
      </c>
      <c r="L248">
        <v>1368</v>
      </c>
      <c r="N248">
        <v>1011</v>
      </c>
      <c r="O248" t="s">
        <v>274</v>
      </c>
      <c r="P248" t="s">
        <v>274</v>
      </c>
      <c r="Q248">
        <v>1</v>
      </c>
      <c r="W248">
        <v>0</v>
      </c>
      <c r="X248">
        <v>654681671</v>
      </c>
      <c r="Y248">
        <f t="shared" si="135"/>
        <v>0.34</v>
      </c>
      <c r="AA248">
        <v>0</v>
      </c>
      <c r="AB248">
        <v>88.67</v>
      </c>
      <c r="AC248">
        <v>13.47</v>
      </c>
      <c r="AD248">
        <v>0</v>
      </c>
      <c r="AE248">
        <v>0</v>
      </c>
      <c r="AF248">
        <v>83.1</v>
      </c>
      <c r="AG248">
        <v>12.62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0.34</v>
      </c>
      <c r="AU248" t="s">
        <v>3</v>
      </c>
      <c r="AV248">
        <v>0</v>
      </c>
      <c r="AW248">
        <v>2</v>
      </c>
      <c r="AX248">
        <v>422858324</v>
      </c>
      <c r="AY248">
        <v>1</v>
      </c>
      <c r="AZ248">
        <v>0</v>
      </c>
      <c r="BA248">
        <v>248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f>ROUND(Y248*Source!I293*DO248,9)</f>
        <v>4.2908000000000002E-2</v>
      </c>
      <c r="CX248">
        <f>ROUND(Y248*Source!I293,9)</f>
        <v>3.3999999999999998E-3</v>
      </c>
      <c r="CY248">
        <f>AB248</f>
        <v>88.67</v>
      </c>
      <c r="CZ248">
        <f>AF248</f>
        <v>83.1</v>
      </c>
      <c r="DA248">
        <f>AJ248</f>
        <v>1</v>
      </c>
      <c r="DB248">
        <f t="shared" si="136"/>
        <v>28.25</v>
      </c>
      <c r="DC248">
        <f t="shared" si="137"/>
        <v>4.29</v>
      </c>
      <c r="DD248" t="s">
        <v>3</v>
      </c>
      <c r="DE248" t="s">
        <v>3</v>
      </c>
      <c r="DF248">
        <f>ROUND(ROUND(AE248,2)*CX248,2)</f>
        <v>0</v>
      </c>
      <c r="DG248">
        <f t="shared" si="132"/>
        <v>0.28000000000000003</v>
      </c>
      <c r="DH248">
        <f t="shared" si="133"/>
        <v>0.04</v>
      </c>
      <c r="DI248">
        <f t="shared" si="106"/>
        <v>0</v>
      </c>
      <c r="DJ248">
        <f>DG248</f>
        <v>0.28000000000000003</v>
      </c>
      <c r="DK248">
        <v>0</v>
      </c>
      <c r="DL248" t="s">
        <v>275</v>
      </c>
      <c r="DM248">
        <v>0</v>
      </c>
      <c r="DN248" t="s">
        <v>270</v>
      </c>
      <c r="DO248">
        <v>12.62</v>
      </c>
    </row>
    <row r="249" spans="1:119" x14ac:dyDescent="0.2">
      <c r="A249">
        <f>ROW(Source!A293)</f>
        <v>293</v>
      </c>
      <c r="B249">
        <v>422441548</v>
      </c>
      <c r="C249">
        <v>422858319</v>
      </c>
      <c r="D249">
        <v>385818968</v>
      </c>
      <c r="E249">
        <v>1</v>
      </c>
      <c r="F249">
        <v>1</v>
      </c>
      <c r="G249">
        <v>1079</v>
      </c>
      <c r="H249">
        <v>3</v>
      </c>
      <c r="I249" t="s">
        <v>315</v>
      </c>
      <c r="J249" t="s">
        <v>316</v>
      </c>
      <c r="K249" t="s">
        <v>317</v>
      </c>
      <c r="L249">
        <v>235684255</v>
      </c>
      <c r="N249">
        <v>1010</v>
      </c>
      <c r="O249" t="s">
        <v>167</v>
      </c>
      <c r="P249" t="s">
        <v>167</v>
      </c>
      <c r="Q249">
        <v>1</v>
      </c>
      <c r="W249">
        <v>0</v>
      </c>
      <c r="X249">
        <v>-958682823</v>
      </c>
      <c r="Y249">
        <f t="shared" si="135"/>
        <v>208</v>
      </c>
      <c r="AA249">
        <v>6.35</v>
      </c>
      <c r="AB249">
        <v>0</v>
      </c>
      <c r="AC249">
        <v>0</v>
      </c>
      <c r="AD249">
        <v>0</v>
      </c>
      <c r="AE249">
        <v>5.87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208</v>
      </c>
      <c r="AU249" t="s">
        <v>3</v>
      </c>
      <c r="AV249">
        <v>0</v>
      </c>
      <c r="AW249">
        <v>2</v>
      </c>
      <c r="AX249">
        <v>422858325</v>
      </c>
      <c r="AY249">
        <v>1</v>
      </c>
      <c r="AZ249">
        <v>0</v>
      </c>
      <c r="BA249">
        <v>249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ROUND(Y249*Source!I293,9)</f>
        <v>2.08</v>
      </c>
      <c r="CY249">
        <f>AA249</f>
        <v>6.35</v>
      </c>
      <c r="CZ249">
        <f>AE249</f>
        <v>5.87</v>
      </c>
      <c r="DA249">
        <f>AI249</f>
        <v>1</v>
      </c>
      <c r="DB249">
        <f t="shared" si="136"/>
        <v>1220.96</v>
      </c>
      <c r="DC249">
        <f t="shared" si="137"/>
        <v>0</v>
      </c>
      <c r="DD249" t="s">
        <v>3</v>
      </c>
      <c r="DE249" t="s">
        <v>3</v>
      </c>
      <c r="DF249">
        <f>ROUND(ROUND(AE249,2)*CX249,2)</f>
        <v>12.21</v>
      </c>
      <c r="DG249">
        <f t="shared" si="132"/>
        <v>0</v>
      </c>
      <c r="DH249">
        <f t="shared" si="133"/>
        <v>0</v>
      </c>
      <c r="DI249">
        <f t="shared" si="106"/>
        <v>0</v>
      </c>
      <c r="DJ249">
        <f>DF249</f>
        <v>12.21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ROW(Source!A294)</f>
        <v>294</v>
      </c>
      <c r="B250">
        <v>422441546</v>
      </c>
      <c r="C250">
        <v>422858319</v>
      </c>
      <c r="D250">
        <v>385749878</v>
      </c>
      <c r="E250">
        <v>1079</v>
      </c>
      <c r="F250">
        <v>1</v>
      </c>
      <c r="G250">
        <v>1079</v>
      </c>
      <c r="H250">
        <v>1</v>
      </c>
      <c r="I250" t="s">
        <v>268</v>
      </c>
      <c r="J250" t="s">
        <v>3</v>
      </c>
      <c r="K250" t="s">
        <v>269</v>
      </c>
      <c r="L250">
        <v>1191</v>
      </c>
      <c r="N250">
        <v>1013</v>
      </c>
      <c r="O250" t="s">
        <v>270</v>
      </c>
      <c r="P250" t="s">
        <v>270</v>
      </c>
      <c r="Q250">
        <v>1</v>
      </c>
      <c r="W250">
        <v>0</v>
      </c>
      <c r="X250">
        <v>476480486</v>
      </c>
      <c r="Y250">
        <f t="shared" si="135"/>
        <v>3.61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5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3.61</v>
      </c>
      <c r="AU250" t="s">
        <v>3</v>
      </c>
      <c r="AV250">
        <v>1</v>
      </c>
      <c r="AW250">
        <v>2</v>
      </c>
      <c r="AX250">
        <v>422858323</v>
      </c>
      <c r="AY250">
        <v>1</v>
      </c>
      <c r="AZ250">
        <v>0</v>
      </c>
      <c r="BA250">
        <v>250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U250">
        <f>ROUND(AT250*Source!I294*AH250*AL250,2)</f>
        <v>0</v>
      </c>
      <c r="CV250">
        <f>ROUND(Y250*Source!I294,9)</f>
        <v>3.61E-2</v>
      </c>
      <c r="CW250">
        <v>0</v>
      </c>
      <c r="CX250">
        <f>ROUND(Y250*Source!I294,9)</f>
        <v>3.61E-2</v>
      </c>
      <c r="CY250">
        <f>AD250</f>
        <v>0</v>
      </c>
      <c r="CZ250">
        <f>AH250</f>
        <v>0</v>
      </c>
      <c r="DA250">
        <f>AL250</f>
        <v>1</v>
      </c>
      <c r="DB250">
        <f t="shared" si="136"/>
        <v>0</v>
      </c>
      <c r="DC250">
        <f t="shared" si="137"/>
        <v>0</v>
      </c>
      <c r="DD250" t="s">
        <v>3</v>
      </c>
      <c r="DE250" t="s">
        <v>3</v>
      </c>
      <c r="DF250">
        <f>ROUND(ROUND(AE250,2)*CX250,2)</f>
        <v>0</v>
      </c>
      <c r="DG250">
        <f t="shared" si="132"/>
        <v>0</v>
      </c>
      <c r="DH250">
        <f t="shared" si="133"/>
        <v>0</v>
      </c>
      <c r="DI250">
        <f t="shared" si="106"/>
        <v>0</v>
      </c>
      <c r="DJ250">
        <f>DI250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ROW(Source!A294)</f>
        <v>294</v>
      </c>
      <c r="B251">
        <v>422441546</v>
      </c>
      <c r="C251">
        <v>422858319</v>
      </c>
      <c r="D251">
        <v>385848608</v>
      </c>
      <c r="E251">
        <v>1</v>
      </c>
      <c r="F251">
        <v>1</v>
      </c>
      <c r="G251">
        <v>1079</v>
      </c>
      <c r="H251">
        <v>2</v>
      </c>
      <c r="I251" t="s">
        <v>276</v>
      </c>
      <c r="J251" t="s">
        <v>277</v>
      </c>
      <c r="K251" t="s">
        <v>278</v>
      </c>
      <c r="L251">
        <v>1368</v>
      </c>
      <c r="N251">
        <v>1011</v>
      </c>
      <c r="O251" t="s">
        <v>274</v>
      </c>
      <c r="P251" t="s">
        <v>274</v>
      </c>
      <c r="Q251">
        <v>1</v>
      </c>
      <c r="W251">
        <v>0</v>
      </c>
      <c r="X251">
        <v>654681671</v>
      </c>
      <c r="Y251">
        <f t="shared" si="135"/>
        <v>0.34</v>
      </c>
      <c r="AA251">
        <v>0</v>
      </c>
      <c r="AB251">
        <v>1478.98</v>
      </c>
      <c r="AC251">
        <v>749.63</v>
      </c>
      <c r="AD251">
        <v>0</v>
      </c>
      <c r="AE251">
        <v>0</v>
      </c>
      <c r="AF251">
        <v>83.1</v>
      </c>
      <c r="AG251">
        <v>12.62</v>
      </c>
      <c r="AH251">
        <v>0</v>
      </c>
      <c r="AI251">
        <v>1</v>
      </c>
      <c r="AJ251">
        <v>16.68</v>
      </c>
      <c r="AK251">
        <v>55.67</v>
      </c>
      <c r="AL251">
        <v>1</v>
      </c>
      <c r="AM251">
        <v>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0.34</v>
      </c>
      <c r="AU251" t="s">
        <v>3</v>
      </c>
      <c r="AV251">
        <v>0</v>
      </c>
      <c r="AW251">
        <v>2</v>
      </c>
      <c r="AX251">
        <v>422858324</v>
      </c>
      <c r="AY251">
        <v>1</v>
      </c>
      <c r="AZ251">
        <v>0</v>
      </c>
      <c r="BA251">
        <v>251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f>ROUND(Y251*Source!I294*DO251,9)</f>
        <v>4.2908000000000002E-2</v>
      </c>
      <c r="CX251">
        <f>ROUND(Y251*Source!I294,9)</f>
        <v>3.3999999999999998E-3</v>
      </c>
      <c r="CY251">
        <f>AB251</f>
        <v>1478.98</v>
      </c>
      <c r="CZ251">
        <f>AF251</f>
        <v>83.1</v>
      </c>
      <c r="DA251">
        <f>AJ251</f>
        <v>16.68</v>
      </c>
      <c r="DB251">
        <f t="shared" si="136"/>
        <v>28.25</v>
      </c>
      <c r="DC251">
        <f t="shared" si="137"/>
        <v>4.29</v>
      </c>
      <c r="DD251" t="s">
        <v>3</v>
      </c>
      <c r="DE251" t="s">
        <v>3</v>
      </c>
      <c r="DF251">
        <f>ROUND(ROUND(AE251,2)*CX251,2)</f>
        <v>0</v>
      </c>
      <c r="DG251">
        <f>ROUND(ROUND(AF251*AJ251,2)*CX251,2)</f>
        <v>4.71</v>
      </c>
      <c r="DH251">
        <f>ROUND(ROUND(AG251*AK251,2)*CX251,2)</f>
        <v>2.39</v>
      </c>
      <c r="DI251">
        <f t="shared" si="106"/>
        <v>0</v>
      </c>
      <c r="DJ251">
        <f>DG251</f>
        <v>4.71</v>
      </c>
      <c r="DK251">
        <v>0</v>
      </c>
      <c r="DL251" t="s">
        <v>275</v>
      </c>
      <c r="DM251">
        <v>0</v>
      </c>
      <c r="DN251" t="s">
        <v>270</v>
      </c>
      <c r="DO251">
        <v>12.62</v>
      </c>
    </row>
    <row r="252" spans="1:119" x14ac:dyDescent="0.2">
      <c r="A252">
        <f>ROW(Source!A294)</f>
        <v>294</v>
      </c>
      <c r="B252">
        <v>422441546</v>
      </c>
      <c r="C252">
        <v>422858319</v>
      </c>
      <c r="D252">
        <v>385818968</v>
      </c>
      <c r="E252">
        <v>1</v>
      </c>
      <c r="F252">
        <v>1</v>
      </c>
      <c r="G252">
        <v>1079</v>
      </c>
      <c r="H252">
        <v>3</v>
      </c>
      <c r="I252" t="s">
        <v>315</v>
      </c>
      <c r="J252" t="s">
        <v>316</v>
      </c>
      <c r="K252" t="s">
        <v>317</v>
      </c>
      <c r="L252">
        <v>235684255</v>
      </c>
      <c r="N252">
        <v>1010</v>
      </c>
      <c r="O252" t="s">
        <v>167</v>
      </c>
      <c r="P252" t="s">
        <v>167</v>
      </c>
      <c r="Q252">
        <v>1</v>
      </c>
      <c r="W252">
        <v>0</v>
      </c>
      <c r="X252">
        <v>-958682823</v>
      </c>
      <c r="Y252">
        <f t="shared" si="135"/>
        <v>208</v>
      </c>
      <c r="AA252">
        <v>72.849999999999994</v>
      </c>
      <c r="AB252">
        <v>0</v>
      </c>
      <c r="AC252">
        <v>0</v>
      </c>
      <c r="AD252">
        <v>0</v>
      </c>
      <c r="AE252">
        <v>5.87</v>
      </c>
      <c r="AF252">
        <v>0</v>
      </c>
      <c r="AG252">
        <v>0</v>
      </c>
      <c r="AH252">
        <v>0</v>
      </c>
      <c r="AI252">
        <v>11.48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208</v>
      </c>
      <c r="AU252" t="s">
        <v>3</v>
      </c>
      <c r="AV252">
        <v>0</v>
      </c>
      <c r="AW252">
        <v>2</v>
      </c>
      <c r="AX252">
        <v>422858325</v>
      </c>
      <c r="AY252">
        <v>1</v>
      </c>
      <c r="AZ252">
        <v>0</v>
      </c>
      <c r="BA252">
        <v>252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ROUND(Y252*Source!I294,9)</f>
        <v>2.08</v>
      </c>
      <c r="CY252">
        <f>AA252</f>
        <v>72.849999999999994</v>
      </c>
      <c r="CZ252">
        <f>AE252</f>
        <v>5.87</v>
      </c>
      <c r="DA252">
        <f>AI252</f>
        <v>11.48</v>
      </c>
      <c r="DB252">
        <f t="shared" si="136"/>
        <v>1220.96</v>
      </c>
      <c r="DC252">
        <f t="shared" si="137"/>
        <v>0</v>
      </c>
      <c r="DD252" t="s">
        <v>3</v>
      </c>
      <c r="DE252" t="s">
        <v>3</v>
      </c>
      <c r="DF252">
        <f>ROUND(ROUND(AE252*AI252,2)*CX252,2)</f>
        <v>140.16999999999999</v>
      </c>
      <c r="DG252">
        <f t="shared" ref="DG252:DG280" si="138">ROUND(ROUND(AF252,2)*CX252,2)</f>
        <v>0</v>
      </c>
      <c r="DH252">
        <f t="shared" ref="DH252:DH280" si="139">ROUND(ROUND(AG252,2)*CX252,2)</f>
        <v>0</v>
      </c>
      <c r="DI252">
        <f t="shared" si="106"/>
        <v>0</v>
      </c>
      <c r="DJ252">
        <f>DF252</f>
        <v>140.16999999999999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ROW(Source!A295)</f>
        <v>295</v>
      </c>
      <c r="B253">
        <v>422441548</v>
      </c>
      <c r="C253">
        <v>422858326</v>
      </c>
      <c r="D253">
        <v>385749878</v>
      </c>
      <c r="E253">
        <v>1079</v>
      </c>
      <c r="F253">
        <v>1</v>
      </c>
      <c r="G253">
        <v>1079</v>
      </c>
      <c r="H253">
        <v>1</v>
      </c>
      <c r="I253" t="s">
        <v>268</v>
      </c>
      <c r="J253" t="s">
        <v>3</v>
      </c>
      <c r="K253" t="s">
        <v>269</v>
      </c>
      <c r="L253">
        <v>1191</v>
      </c>
      <c r="N253">
        <v>1013</v>
      </c>
      <c r="O253" t="s">
        <v>270</v>
      </c>
      <c r="P253" t="s">
        <v>270</v>
      </c>
      <c r="Q253">
        <v>1</v>
      </c>
      <c r="W253">
        <v>0</v>
      </c>
      <c r="X253">
        <v>476480486</v>
      </c>
      <c r="Y253">
        <f t="shared" si="135"/>
        <v>0.64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0.64</v>
      </c>
      <c r="AU253" t="s">
        <v>3</v>
      </c>
      <c r="AV253">
        <v>1</v>
      </c>
      <c r="AW253">
        <v>2</v>
      </c>
      <c r="AX253">
        <v>422858331</v>
      </c>
      <c r="AY253">
        <v>1</v>
      </c>
      <c r="AZ253">
        <v>0</v>
      </c>
      <c r="BA253">
        <v>253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U253">
        <f>ROUND(AT253*Source!I295*AH253*AL253,2)</f>
        <v>0</v>
      </c>
      <c r="CV253">
        <f>ROUND(Y253*Source!I295,9)</f>
        <v>1.28</v>
      </c>
      <c r="CW253">
        <v>0</v>
      </c>
      <c r="CX253">
        <f>ROUND(Y253*Source!I295,9)</f>
        <v>1.28</v>
      </c>
      <c r="CY253">
        <f>AD253</f>
        <v>0</v>
      </c>
      <c r="CZ253">
        <f>AH253</f>
        <v>0</v>
      </c>
      <c r="DA253">
        <f>AL253</f>
        <v>1</v>
      </c>
      <c r="DB253">
        <f t="shared" si="136"/>
        <v>0</v>
      </c>
      <c r="DC253">
        <f t="shared" si="137"/>
        <v>0</v>
      </c>
      <c r="DD253" t="s">
        <v>3</v>
      </c>
      <c r="DE253" t="s">
        <v>3</v>
      </c>
      <c r="DF253">
        <f>ROUND(ROUND(AE253,2)*CX253,2)</f>
        <v>0</v>
      </c>
      <c r="DG253">
        <f t="shared" si="138"/>
        <v>0</v>
      </c>
      <c r="DH253">
        <f t="shared" si="139"/>
        <v>0</v>
      </c>
      <c r="DI253">
        <f t="shared" si="106"/>
        <v>0</v>
      </c>
      <c r="DJ253">
        <f>DI253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ROW(Source!A295)</f>
        <v>295</v>
      </c>
      <c r="B254">
        <v>422441548</v>
      </c>
      <c r="C254">
        <v>422858326</v>
      </c>
      <c r="D254">
        <v>385817280</v>
      </c>
      <c r="E254">
        <v>1</v>
      </c>
      <c r="F254">
        <v>1</v>
      </c>
      <c r="G254">
        <v>1079</v>
      </c>
      <c r="H254">
        <v>3</v>
      </c>
      <c r="I254" t="s">
        <v>288</v>
      </c>
      <c r="J254" t="s">
        <v>289</v>
      </c>
      <c r="K254" t="s">
        <v>290</v>
      </c>
      <c r="L254">
        <v>1348</v>
      </c>
      <c r="N254">
        <v>1009</v>
      </c>
      <c r="O254" t="s">
        <v>179</v>
      </c>
      <c r="P254" t="s">
        <v>179</v>
      </c>
      <c r="Q254">
        <v>1000</v>
      </c>
      <c r="W254">
        <v>0</v>
      </c>
      <c r="X254">
        <v>1922833840</v>
      </c>
      <c r="Y254">
        <f t="shared" si="135"/>
        <v>2E-3</v>
      </c>
      <c r="AA254">
        <v>10641.7</v>
      </c>
      <c r="AB254">
        <v>0</v>
      </c>
      <c r="AC254">
        <v>0</v>
      </c>
      <c r="AD254">
        <v>0</v>
      </c>
      <c r="AE254">
        <v>9844.31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2E-3</v>
      </c>
      <c r="AU254" t="s">
        <v>3</v>
      </c>
      <c r="AV254">
        <v>0</v>
      </c>
      <c r="AW254">
        <v>2</v>
      </c>
      <c r="AX254">
        <v>422858332</v>
      </c>
      <c r="AY254">
        <v>1</v>
      </c>
      <c r="AZ254">
        <v>0</v>
      </c>
      <c r="BA254">
        <v>254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ROUND(Y254*Source!I295,9)</f>
        <v>4.0000000000000001E-3</v>
      </c>
      <c r="CY254">
        <f>AA254</f>
        <v>10641.7</v>
      </c>
      <c r="CZ254">
        <f>AE254</f>
        <v>9844.31</v>
      </c>
      <c r="DA254">
        <f>AI254</f>
        <v>1</v>
      </c>
      <c r="DB254">
        <f t="shared" si="136"/>
        <v>19.690000000000001</v>
      </c>
      <c r="DC254">
        <f t="shared" si="137"/>
        <v>0</v>
      </c>
      <c r="DD254" t="s">
        <v>3</v>
      </c>
      <c r="DE254" t="s">
        <v>3</v>
      </c>
      <c r="DF254">
        <f>ROUND(ROUND(AE254,2)*CX254,2)</f>
        <v>39.380000000000003</v>
      </c>
      <c r="DG254">
        <f t="shared" si="138"/>
        <v>0</v>
      </c>
      <c r="DH254">
        <f t="shared" si="139"/>
        <v>0</v>
      </c>
      <c r="DI254">
        <f t="shared" si="106"/>
        <v>0</v>
      </c>
      <c r="DJ254">
        <f>DF254</f>
        <v>39.380000000000003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ROW(Source!A295)</f>
        <v>295</v>
      </c>
      <c r="B255">
        <v>422441548</v>
      </c>
      <c r="C255">
        <v>422858326</v>
      </c>
      <c r="D255">
        <v>385818997</v>
      </c>
      <c r="E255">
        <v>1</v>
      </c>
      <c r="F255">
        <v>1</v>
      </c>
      <c r="G255">
        <v>1079</v>
      </c>
      <c r="H255">
        <v>3</v>
      </c>
      <c r="I255" t="s">
        <v>318</v>
      </c>
      <c r="J255" t="s">
        <v>319</v>
      </c>
      <c r="K255" t="s">
        <v>320</v>
      </c>
      <c r="L255">
        <v>1348</v>
      </c>
      <c r="N255">
        <v>1009</v>
      </c>
      <c r="O255" t="s">
        <v>179</v>
      </c>
      <c r="P255" t="s">
        <v>179</v>
      </c>
      <c r="Q255">
        <v>1000</v>
      </c>
      <c r="W255">
        <v>0</v>
      </c>
      <c r="X255">
        <v>1525105860</v>
      </c>
      <c r="Y255">
        <f t="shared" si="135"/>
        <v>8.0000000000000004E-4</v>
      </c>
      <c r="AA255">
        <v>7361.82</v>
      </c>
      <c r="AB255">
        <v>0</v>
      </c>
      <c r="AC255">
        <v>0</v>
      </c>
      <c r="AD255">
        <v>0</v>
      </c>
      <c r="AE255">
        <v>6810.19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8.0000000000000004E-4</v>
      </c>
      <c r="AU255" t="s">
        <v>3</v>
      </c>
      <c r="AV255">
        <v>0</v>
      </c>
      <c r="AW255">
        <v>2</v>
      </c>
      <c r="AX255">
        <v>422858333</v>
      </c>
      <c r="AY255">
        <v>1</v>
      </c>
      <c r="AZ255">
        <v>0</v>
      </c>
      <c r="BA255">
        <v>255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ROUND(Y255*Source!I295,9)</f>
        <v>1.6000000000000001E-3</v>
      </c>
      <c r="CY255">
        <f>AA255</f>
        <v>7361.82</v>
      </c>
      <c r="CZ255">
        <f>AE255</f>
        <v>6810.19</v>
      </c>
      <c r="DA255">
        <f>AI255</f>
        <v>1</v>
      </c>
      <c r="DB255">
        <f t="shared" si="136"/>
        <v>5.45</v>
      </c>
      <c r="DC255">
        <f t="shared" si="137"/>
        <v>0</v>
      </c>
      <c r="DD255" t="s">
        <v>3</v>
      </c>
      <c r="DE255" t="s">
        <v>3</v>
      </c>
      <c r="DF255">
        <f>ROUND(ROUND(AE255,2)*CX255,2)</f>
        <v>10.9</v>
      </c>
      <c r="DG255">
        <f t="shared" si="138"/>
        <v>0</v>
      </c>
      <c r="DH255">
        <f t="shared" si="139"/>
        <v>0</v>
      </c>
      <c r="DI255">
        <f t="shared" si="106"/>
        <v>0</v>
      </c>
      <c r="DJ255">
        <f>DF255</f>
        <v>10.9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ROW(Source!A295)</f>
        <v>295</v>
      </c>
      <c r="B256">
        <v>422441548</v>
      </c>
      <c r="C256">
        <v>422858326</v>
      </c>
      <c r="D256">
        <v>385823346</v>
      </c>
      <c r="E256">
        <v>1</v>
      </c>
      <c r="F256">
        <v>1</v>
      </c>
      <c r="G256">
        <v>1079</v>
      </c>
      <c r="H256">
        <v>3</v>
      </c>
      <c r="I256" t="s">
        <v>321</v>
      </c>
      <c r="J256" t="s">
        <v>322</v>
      </c>
      <c r="K256" t="s">
        <v>323</v>
      </c>
      <c r="L256">
        <v>1348</v>
      </c>
      <c r="N256">
        <v>1009</v>
      </c>
      <c r="O256" t="s">
        <v>179</v>
      </c>
      <c r="P256" t="s">
        <v>179</v>
      </c>
      <c r="Q256">
        <v>1000</v>
      </c>
      <c r="W256">
        <v>0</v>
      </c>
      <c r="X256">
        <v>117475999</v>
      </c>
      <c r="Y256">
        <f t="shared" si="135"/>
        <v>2.0000000000000001E-4</v>
      </c>
      <c r="AA256">
        <v>28667.82</v>
      </c>
      <c r="AB256">
        <v>0</v>
      </c>
      <c r="AC256">
        <v>0</v>
      </c>
      <c r="AD256">
        <v>0</v>
      </c>
      <c r="AE256">
        <v>26519.72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2.0000000000000001E-4</v>
      </c>
      <c r="AU256" t="s">
        <v>3</v>
      </c>
      <c r="AV256">
        <v>0</v>
      </c>
      <c r="AW256">
        <v>2</v>
      </c>
      <c r="AX256">
        <v>422858334</v>
      </c>
      <c r="AY256">
        <v>1</v>
      </c>
      <c r="AZ256">
        <v>0</v>
      </c>
      <c r="BA256">
        <v>256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ROUND(Y256*Source!I295,9)</f>
        <v>4.0000000000000002E-4</v>
      </c>
      <c r="CY256">
        <f>AA256</f>
        <v>28667.82</v>
      </c>
      <c r="CZ256">
        <f>AE256</f>
        <v>26519.72</v>
      </c>
      <c r="DA256">
        <f>AI256</f>
        <v>1</v>
      </c>
      <c r="DB256">
        <f t="shared" si="136"/>
        <v>5.3</v>
      </c>
      <c r="DC256">
        <f t="shared" si="137"/>
        <v>0</v>
      </c>
      <c r="DD256" t="s">
        <v>3</v>
      </c>
      <c r="DE256" t="s">
        <v>3</v>
      </c>
      <c r="DF256">
        <f>ROUND(ROUND(AE256,2)*CX256,2)</f>
        <v>10.61</v>
      </c>
      <c r="DG256">
        <f t="shared" si="138"/>
        <v>0</v>
      </c>
      <c r="DH256">
        <f t="shared" si="139"/>
        <v>0</v>
      </c>
      <c r="DI256">
        <f t="shared" si="106"/>
        <v>0</v>
      </c>
      <c r="DJ256">
        <f>DF256</f>
        <v>10.61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ROW(Source!A296)</f>
        <v>296</v>
      </c>
      <c r="B257">
        <v>422441546</v>
      </c>
      <c r="C257">
        <v>422858326</v>
      </c>
      <c r="D257">
        <v>385749878</v>
      </c>
      <c r="E257">
        <v>1079</v>
      </c>
      <c r="F257">
        <v>1</v>
      </c>
      <c r="G257">
        <v>1079</v>
      </c>
      <c r="H257">
        <v>1</v>
      </c>
      <c r="I257" t="s">
        <v>268</v>
      </c>
      <c r="J257" t="s">
        <v>3</v>
      </c>
      <c r="K257" t="s">
        <v>269</v>
      </c>
      <c r="L257">
        <v>1191</v>
      </c>
      <c r="N257">
        <v>1013</v>
      </c>
      <c r="O257" t="s">
        <v>270</v>
      </c>
      <c r="P257" t="s">
        <v>270</v>
      </c>
      <c r="Q257">
        <v>1</v>
      </c>
      <c r="W257">
        <v>0</v>
      </c>
      <c r="X257">
        <v>476480486</v>
      </c>
      <c r="Y257">
        <f t="shared" si="135"/>
        <v>0.64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5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0.64</v>
      </c>
      <c r="AU257" t="s">
        <v>3</v>
      </c>
      <c r="AV257">
        <v>1</v>
      </c>
      <c r="AW257">
        <v>2</v>
      </c>
      <c r="AX257">
        <v>422858331</v>
      </c>
      <c r="AY257">
        <v>1</v>
      </c>
      <c r="AZ257">
        <v>0</v>
      </c>
      <c r="BA257">
        <v>257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U257">
        <f>ROUND(AT257*Source!I296*AH257*AL257,2)</f>
        <v>0</v>
      </c>
      <c r="CV257">
        <f>ROUND(Y257*Source!I296,9)</f>
        <v>1.28</v>
      </c>
      <c r="CW257">
        <v>0</v>
      </c>
      <c r="CX257">
        <f>ROUND(Y257*Source!I296,9)</f>
        <v>1.28</v>
      </c>
      <c r="CY257">
        <f>AD257</f>
        <v>0</v>
      </c>
      <c r="CZ257">
        <f>AH257</f>
        <v>0</v>
      </c>
      <c r="DA257">
        <f>AL257</f>
        <v>1</v>
      </c>
      <c r="DB257">
        <f t="shared" si="136"/>
        <v>0</v>
      </c>
      <c r="DC257">
        <f t="shared" si="137"/>
        <v>0</v>
      </c>
      <c r="DD257" t="s">
        <v>3</v>
      </c>
      <c r="DE257" t="s">
        <v>3</v>
      </c>
      <c r="DF257">
        <f>ROUND(ROUND(AE257,2)*CX257,2)</f>
        <v>0</v>
      </c>
      <c r="DG257">
        <f t="shared" si="138"/>
        <v>0</v>
      </c>
      <c r="DH257">
        <f t="shared" si="139"/>
        <v>0</v>
      </c>
      <c r="DI257">
        <f t="shared" ref="DI257:DI320" si="140">ROUND(ROUND(AH257,2)*CX257,2)</f>
        <v>0</v>
      </c>
      <c r="DJ257">
        <f>DI257</f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ROW(Source!A296)</f>
        <v>296</v>
      </c>
      <c r="B258">
        <v>422441546</v>
      </c>
      <c r="C258">
        <v>422858326</v>
      </c>
      <c r="D258">
        <v>385817280</v>
      </c>
      <c r="E258">
        <v>1</v>
      </c>
      <c r="F258">
        <v>1</v>
      </c>
      <c r="G258">
        <v>1079</v>
      </c>
      <c r="H258">
        <v>3</v>
      </c>
      <c r="I258" t="s">
        <v>288</v>
      </c>
      <c r="J258" t="s">
        <v>289</v>
      </c>
      <c r="K258" t="s">
        <v>290</v>
      </c>
      <c r="L258">
        <v>1348</v>
      </c>
      <c r="N258">
        <v>1009</v>
      </c>
      <c r="O258" t="s">
        <v>179</v>
      </c>
      <c r="P258" t="s">
        <v>179</v>
      </c>
      <c r="Q258">
        <v>1000</v>
      </c>
      <c r="W258">
        <v>0</v>
      </c>
      <c r="X258">
        <v>1922833840</v>
      </c>
      <c r="Y258">
        <f t="shared" si="135"/>
        <v>2E-3</v>
      </c>
      <c r="AA258">
        <v>55549.67</v>
      </c>
      <c r="AB258">
        <v>0</v>
      </c>
      <c r="AC258">
        <v>0</v>
      </c>
      <c r="AD258">
        <v>0</v>
      </c>
      <c r="AE258">
        <v>9844.31</v>
      </c>
      <c r="AF258">
        <v>0</v>
      </c>
      <c r="AG258">
        <v>0</v>
      </c>
      <c r="AH258">
        <v>0</v>
      </c>
      <c r="AI258">
        <v>5.22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2E-3</v>
      </c>
      <c r="AU258" t="s">
        <v>3</v>
      </c>
      <c r="AV258">
        <v>0</v>
      </c>
      <c r="AW258">
        <v>2</v>
      </c>
      <c r="AX258">
        <v>422858332</v>
      </c>
      <c r="AY258">
        <v>1</v>
      </c>
      <c r="AZ258">
        <v>0</v>
      </c>
      <c r="BA258">
        <v>258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ROUND(Y258*Source!I296,9)</f>
        <v>4.0000000000000001E-3</v>
      </c>
      <c r="CY258">
        <f>AA258</f>
        <v>55549.67</v>
      </c>
      <c r="CZ258">
        <f>AE258</f>
        <v>9844.31</v>
      </c>
      <c r="DA258">
        <f>AI258</f>
        <v>5.22</v>
      </c>
      <c r="DB258">
        <f t="shared" si="136"/>
        <v>19.690000000000001</v>
      </c>
      <c r="DC258">
        <f t="shared" si="137"/>
        <v>0</v>
      </c>
      <c r="DD258" t="s">
        <v>3</v>
      </c>
      <c r="DE258" t="s">
        <v>3</v>
      </c>
      <c r="DF258">
        <f>ROUND(ROUND(AE258*AI258,2)*CX258,2)</f>
        <v>205.55</v>
      </c>
      <c r="DG258">
        <f t="shared" si="138"/>
        <v>0</v>
      </c>
      <c r="DH258">
        <f t="shared" si="139"/>
        <v>0</v>
      </c>
      <c r="DI258">
        <f t="shared" si="140"/>
        <v>0</v>
      </c>
      <c r="DJ258">
        <f>DF258</f>
        <v>205.55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ROW(Source!A296)</f>
        <v>296</v>
      </c>
      <c r="B259">
        <v>422441546</v>
      </c>
      <c r="C259">
        <v>422858326</v>
      </c>
      <c r="D259">
        <v>385818997</v>
      </c>
      <c r="E259">
        <v>1</v>
      </c>
      <c r="F259">
        <v>1</v>
      </c>
      <c r="G259">
        <v>1079</v>
      </c>
      <c r="H259">
        <v>3</v>
      </c>
      <c r="I259" t="s">
        <v>318</v>
      </c>
      <c r="J259" t="s">
        <v>319</v>
      </c>
      <c r="K259" t="s">
        <v>320</v>
      </c>
      <c r="L259">
        <v>1348</v>
      </c>
      <c r="N259">
        <v>1009</v>
      </c>
      <c r="O259" t="s">
        <v>179</v>
      </c>
      <c r="P259" t="s">
        <v>179</v>
      </c>
      <c r="Q259">
        <v>1000</v>
      </c>
      <c r="W259">
        <v>0</v>
      </c>
      <c r="X259">
        <v>1525105860</v>
      </c>
      <c r="Y259">
        <f t="shared" si="135"/>
        <v>8.0000000000000004E-4</v>
      </c>
      <c r="AA259">
        <v>55434.47</v>
      </c>
      <c r="AB259">
        <v>0</v>
      </c>
      <c r="AC259">
        <v>0</v>
      </c>
      <c r="AD259">
        <v>0</v>
      </c>
      <c r="AE259">
        <v>6810.19</v>
      </c>
      <c r="AF259">
        <v>0</v>
      </c>
      <c r="AG259">
        <v>0</v>
      </c>
      <c r="AH259">
        <v>0</v>
      </c>
      <c r="AI259">
        <v>7.53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8.0000000000000004E-4</v>
      </c>
      <c r="AU259" t="s">
        <v>3</v>
      </c>
      <c r="AV259">
        <v>0</v>
      </c>
      <c r="AW259">
        <v>2</v>
      </c>
      <c r="AX259">
        <v>422858333</v>
      </c>
      <c r="AY259">
        <v>1</v>
      </c>
      <c r="AZ259">
        <v>0</v>
      </c>
      <c r="BA259">
        <v>259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ROUND(Y259*Source!I296,9)</f>
        <v>1.6000000000000001E-3</v>
      </c>
      <c r="CY259">
        <f>AA259</f>
        <v>55434.47</v>
      </c>
      <c r="CZ259">
        <f>AE259</f>
        <v>6810.19</v>
      </c>
      <c r="DA259">
        <f>AI259</f>
        <v>7.53</v>
      </c>
      <c r="DB259">
        <f t="shared" si="136"/>
        <v>5.45</v>
      </c>
      <c r="DC259">
        <f t="shared" si="137"/>
        <v>0</v>
      </c>
      <c r="DD259" t="s">
        <v>3</v>
      </c>
      <c r="DE259" t="s">
        <v>3</v>
      </c>
      <c r="DF259">
        <f>ROUND(ROUND(AE259*AI259,2)*CX259,2)</f>
        <v>82.05</v>
      </c>
      <c r="DG259">
        <f t="shared" si="138"/>
        <v>0</v>
      </c>
      <c r="DH259">
        <f t="shared" si="139"/>
        <v>0</v>
      </c>
      <c r="DI259">
        <f t="shared" si="140"/>
        <v>0</v>
      </c>
      <c r="DJ259">
        <f>DF259</f>
        <v>82.05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ROW(Source!A296)</f>
        <v>296</v>
      </c>
      <c r="B260">
        <v>422441546</v>
      </c>
      <c r="C260">
        <v>422858326</v>
      </c>
      <c r="D260">
        <v>385823346</v>
      </c>
      <c r="E260">
        <v>1</v>
      </c>
      <c r="F260">
        <v>1</v>
      </c>
      <c r="G260">
        <v>1079</v>
      </c>
      <c r="H260">
        <v>3</v>
      </c>
      <c r="I260" t="s">
        <v>321</v>
      </c>
      <c r="J260" t="s">
        <v>322</v>
      </c>
      <c r="K260" t="s">
        <v>323</v>
      </c>
      <c r="L260">
        <v>1348</v>
      </c>
      <c r="N260">
        <v>1009</v>
      </c>
      <c r="O260" t="s">
        <v>179</v>
      </c>
      <c r="P260" t="s">
        <v>179</v>
      </c>
      <c r="Q260">
        <v>1000</v>
      </c>
      <c r="W260">
        <v>0</v>
      </c>
      <c r="X260">
        <v>117475999</v>
      </c>
      <c r="Y260">
        <f t="shared" si="135"/>
        <v>2.0000000000000001E-4</v>
      </c>
      <c r="AA260">
        <v>221888.91</v>
      </c>
      <c r="AB260">
        <v>0</v>
      </c>
      <c r="AC260">
        <v>0</v>
      </c>
      <c r="AD260">
        <v>0</v>
      </c>
      <c r="AE260">
        <v>26519.72</v>
      </c>
      <c r="AF260">
        <v>0</v>
      </c>
      <c r="AG260">
        <v>0</v>
      </c>
      <c r="AH260">
        <v>0</v>
      </c>
      <c r="AI260">
        <v>7.74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2.0000000000000001E-4</v>
      </c>
      <c r="AU260" t="s">
        <v>3</v>
      </c>
      <c r="AV260">
        <v>0</v>
      </c>
      <c r="AW260">
        <v>2</v>
      </c>
      <c r="AX260">
        <v>422858334</v>
      </c>
      <c r="AY260">
        <v>1</v>
      </c>
      <c r="AZ260">
        <v>0</v>
      </c>
      <c r="BA260">
        <v>260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ROUND(Y260*Source!I296,9)</f>
        <v>4.0000000000000002E-4</v>
      </c>
      <c r="CY260">
        <f>AA260</f>
        <v>221888.91</v>
      </c>
      <c r="CZ260">
        <f>AE260</f>
        <v>26519.72</v>
      </c>
      <c r="DA260">
        <f>AI260</f>
        <v>7.74</v>
      </c>
      <c r="DB260">
        <f t="shared" si="136"/>
        <v>5.3</v>
      </c>
      <c r="DC260">
        <f t="shared" si="137"/>
        <v>0</v>
      </c>
      <c r="DD260" t="s">
        <v>3</v>
      </c>
      <c r="DE260" t="s">
        <v>3</v>
      </c>
      <c r="DF260">
        <f>ROUND(ROUND(AE260*AI260,2)*CX260,2)</f>
        <v>82.11</v>
      </c>
      <c r="DG260">
        <f t="shared" si="138"/>
        <v>0</v>
      </c>
      <c r="DH260">
        <f t="shared" si="139"/>
        <v>0</v>
      </c>
      <c r="DI260">
        <f t="shared" si="140"/>
        <v>0</v>
      </c>
      <c r="DJ260">
        <f>DF260</f>
        <v>82.11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ROW(Source!A299)</f>
        <v>299</v>
      </c>
      <c r="B261">
        <v>422441548</v>
      </c>
      <c r="C261">
        <v>422442273</v>
      </c>
      <c r="D261">
        <v>385749878</v>
      </c>
      <c r="E261">
        <v>1079</v>
      </c>
      <c r="F261">
        <v>1</v>
      </c>
      <c r="G261">
        <v>1079</v>
      </c>
      <c r="H261">
        <v>1</v>
      </c>
      <c r="I261" t="s">
        <v>268</v>
      </c>
      <c r="J261" t="s">
        <v>3</v>
      </c>
      <c r="K261" t="s">
        <v>269</v>
      </c>
      <c r="L261">
        <v>1191</v>
      </c>
      <c r="N261">
        <v>1013</v>
      </c>
      <c r="O261" t="s">
        <v>270</v>
      </c>
      <c r="P261" t="s">
        <v>270</v>
      </c>
      <c r="Q261">
        <v>1</v>
      </c>
      <c r="W261">
        <v>0</v>
      </c>
      <c r="X261">
        <v>476480486</v>
      </c>
      <c r="Y261">
        <f t="shared" si="135"/>
        <v>38.4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38.4</v>
      </c>
      <c r="AU261" t="s">
        <v>3</v>
      </c>
      <c r="AV261">
        <v>1</v>
      </c>
      <c r="AW261">
        <v>2</v>
      </c>
      <c r="AX261">
        <v>422442276</v>
      </c>
      <c r="AY261">
        <v>1</v>
      </c>
      <c r="AZ261">
        <v>0</v>
      </c>
      <c r="BA261">
        <v>261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U261">
        <f>ROUND(AT261*Source!I299*AH261*AL261,2)</f>
        <v>0</v>
      </c>
      <c r="CV261">
        <f>ROUND(Y261*Source!I299,9)</f>
        <v>1.536</v>
      </c>
      <c r="CW261">
        <v>0</v>
      </c>
      <c r="CX261">
        <f>ROUND(Y261*Source!I299,9)</f>
        <v>1.536</v>
      </c>
      <c r="CY261">
        <f>AD261</f>
        <v>0</v>
      </c>
      <c r="CZ261">
        <f>AH261</f>
        <v>0</v>
      </c>
      <c r="DA261">
        <f>AL261</f>
        <v>1</v>
      </c>
      <c r="DB261">
        <f t="shared" si="136"/>
        <v>0</v>
      </c>
      <c r="DC261">
        <f t="shared" si="137"/>
        <v>0</v>
      </c>
      <c r="DD261" t="s">
        <v>3</v>
      </c>
      <c r="DE261" t="s">
        <v>3</v>
      </c>
      <c r="DF261">
        <f>ROUND(ROUND(AE261,2)*CX261,2)</f>
        <v>0</v>
      </c>
      <c r="DG261">
        <f t="shared" si="138"/>
        <v>0</v>
      </c>
      <c r="DH261">
        <f t="shared" si="139"/>
        <v>0</v>
      </c>
      <c r="DI261">
        <f t="shared" si="140"/>
        <v>0</v>
      </c>
      <c r="DJ261">
        <f>DI261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ROW(Source!A299)</f>
        <v>299</v>
      </c>
      <c r="B262">
        <v>422441548</v>
      </c>
      <c r="C262">
        <v>422442273</v>
      </c>
      <c r="D262">
        <v>385764415</v>
      </c>
      <c r="E262">
        <v>1079</v>
      </c>
      <c r="F262">
        <v>1</v>
      </c>
      <c r="G262">
        <v>1079</v>
      </c>
      <c r="H262">
        <v>3</v>
      </c>
      <c r="I262" t="s">
        <v>202</v>
      </c>
      <c r="J262" t="s">
        <v>3</v>
      </c>
      <c r="K262" t="s">
        <v>203</v>
      </c>
      <c r="L262">
        <v>235684255</v>
      </c>
      <c r="N262">
        <v>1010</v>
      </c>
      <c r="O262" t="s">
        <v>167</v>
      </c>
      <c r="P262" t="s">
        <v>167</v>
      </c>
      <c r="Q262">
        <v>1</v>
      </c>
      <c r="W262">
        <v>0</v>
      </c>
      <c r="X262">
        <v>2091361781</v>
      </c>
      <c r="Y262">
        <f t="shared" si="135"/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0</v>
      </c>
      <c r="AN262">
        <v>0</v>
      </c>
      <c r="AO262">
        <v>0</v>
      </c>
      <c r="AP262">
        <v>1</v>
      </c>
      <c r="AQ262">
        <v>0</v>
      </c>
      <c r="AR262">
        <v>0</v>
      </c>
      <c r="AS262" t="s">
        <v>3</v>
      </c>
      <c r="AT262">
        <v>0</v>
      </c>
      <c r="AU262" t="s">
        <v>3</v>
      </c>
      <c r="AV262">
        <v>0</v>
      </c>
      <c r="AW262">
        <v>2</v>
      </c>
      <c r="AX262">
        <v>422442277</v>
      </c>
      <c r="AY262">
        <v>1</v>
      </c>
      <c r="AZ262">
        <v>0</v>
      </c>
      <c r="BA262">
        <v>262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ROUND(Y262*Source!I299,9)</f>
        <v>0</v>
      </c>
      <c r="CY262">
        <f>AA262</f>
        <v>0</v>
      </c>
      <c r="CZ262">
        <f>AE262</f>
        <v>0</v>
      </c>
      <c r="DA262">
        <f>AI262</f>
        <v>1</v>
      </c>
      <c r="DB262">
        <f t="shared" si="136"/>
        <v>0</v>
      </c>
      <c r="DC262">
        <f t="shared" si="137"/>
        <v>0</v>
      </c>
      <c r="DD262" t="s">
        <v>3</v>
      </c>
      <c r="DE262" t="s">
        <v>3</v>
      </c>
      <c r="DF262">
        <f>ROUND(ROUND(AE262,2)*CX262,2)</f>
        <v>0</v>
      </c>
      <c r="DG262">
        <f t="shared" si="138"/>
        <v>0</v>
      </c>
      <c r="DH262">
        <f t="shared" si="139"/>
        <v>0</v>
      </c>
      <c r="DI262">
        <f t="shared" si="140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ROW(Source!A300)</f>
        <v>300</v>
      </c>
      <c r="B263">
        <v>422441546</v>
      </c>
      <c r="C263">
        <v>422442273</v>
      </c>
      <c r="D263">
        <v>385749878</v>
      </c>
      <c r="E263">
        <v>1079</v>
      </c>
      <c r="F263">
        <v>1</v>
      </c>
      <c r="G263">
        <v>1079</v>
      </c>
      <c r="H263">
        <v>1</v>
      </c>
      <c r="I263" t="s">
        <v>268</v>
      </c>
      <c r="J263" t="s">
        <v>3</v>
      </c>
      <c r="K263" t="s">
        <v>269</v>
      </c>
      <c r="L263">
        <v>1191</v>
      </c>
      <c r="N263">
        <v>1013</v>
      </c>
      <c r="O263" t="s">
        <v>270</v>
      </c>
      <c r="P263" t="s">
        <v>270</v>
      </c>
      <c r="Q263">
        <v>1</v>
      </c>
      <c r="W263">
        <v>0</v>
      </c>
      <c r="X263">
        <v>476480486</v>
      </c>
      <c r="Y263">
        <f t="shared" si="135"/>
        <v>38.4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5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38.4</v>
      </c>
      <c r="AU263" t="s">
        <v>3</v>
      </c>
      <c r="AV263">
        <v>1</v>
      </c>
      <c r="AW263">
        <v>2</v>
      </c>
      <c r="AX263">
        <v>422442276</v>
      </c>
      <c r="AY263">
        <v>1</v>
      </c>
      <c r="AZ263">
        <v>0</v>
      </c>
      <c r="BA263">
        <v>263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U263">
        <f>ROUND(AT263*Source!I300*AH263*AL263,2)</f>
        <v>0</v>
      </c>
      <c r="CV263">
        <f>ROUND(Y263*Source!I300,9)</f>
        <v>1.536</v>
      </c>
      <c r="CW263">
        <v>0</v>
      </c>
      <c r="CX263">
        <f>ROUND(Y263*Source!I300,9)</f>
        <v>1.536</v>
      </c>
      <c r="CY263">
        <f>AD263</f>
        <v>0</v>
      </c>
      <c r="CZ263">
        <f>AH263</f>
        <v>0</v>
      </c>
      <c r="DA263">
        <f>AL263</f>
        <v>1</v>
      </c>
      <c r="DB263">
        <f t="shared" si="136"/>
        <v>0</v>
      </c>
      <c r="DC263">
        <f t="shared" si="137"/>
        <v>0</v>
      </c>
      <c r="DD263" t="s">
        <v>3</v>
      </c>
      <c r="DE263" t="s">
        <v>3</v>
      </c>
      <c r="DF263">
        <f>ROUND(ROUND(AE263,2)*CX263,2)</f>
        <v>0</v>
      </c>
      <c r="DG263">
        <f t="shared" si="138"/>
        <v>0</v>
      </c>
      <c r="DH263">
        <f t="shared" si="139"/>
        <v>0</v>
      </c>
      <c r="DI263">
        <f t="shared" si="140"/>
        <v>0</v>
      </c>
      <c r="DJ263">
        <f>DI263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ROW(Source!A300)</f>
        <v>300</v>
      </c>
      <c r="B264">
        <v>422441546</v>
      </c>
      <c r="C264">
        <v>422442273</v>
      </c>
      <c r="D264">
        <v>385764415</v>
      </c>
      <c r="E264">
        <v>1079</v>
      </c>
      <c r="F264">
        <v>1</v>
      </c>
      <c r="G264">
        <v>1079</v>
      </c>
      <c r="H264">
        <v>3</v>
      </c>
      <c r="I264" t="s">
        <v>202</v>
      </c>
      <c r="J264" t="s">
        <v>3</v>
      </c>
      <c r="K264" t="s">
        <v>203</v>
      </c>
      <c r="L264">
        <v>235684255</v>
      </c>
      <c r="N264">
        <v>1010</v>
      </c>
      <c r="O264" t="s">
        <v>167</v>
      </c>
      <c r="P264" t="s">
        <v>167</v>
      </c>
      <c r="Q264">
        <v>1</v>
      </c>
      <c r="W264">
        <v>0</v>
      </c>
      <c r="X264">
        <v>2091361781</v>
      </c>
      <c r="Y264">
        <f t="shared" si="135"/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9.86</v>
      </c>
      <c r="AJ264">
        <v>1</v>
      </c>
      <c r="AK264">
        <v>1</v>
      </c>
      <c r="AL264">
        <v>1</v>
      </c>
      <c r="AM264">
        <v>0</v>
      </c>
      <c r="AN264">
        <v>0</v>
      </c>
      <c r="AO264">
        <v>0</v>
      </c>
      <c r="AP264">
        <v>1</v>
      </c>
      <c r="AQ264">
        <v>0</v>
      </c>
      <c r="AR264">
        <v>0</v>
      </c>
      <c r="AS264" t="s">
        <v>3</v>
      </c>
      <c r="AT264">
        <v>0</v>
      </c>
      <c r="AU264" t="s">
        <v>3</v>
      </c>
      <c r="AV264">
        <v>0</v>
      </c>
      <c r="AW264">
        <v>2</v>
      </c>
      <c r="AX264">
        <v>422442277</v>
      </c>
      <c r="AY264">
        <v>1</v>
      </c>
      <c r="AZ264">
        <v>0</v>
      </c>
      <c r="BA264">
        <v>264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ROUND(Y264*Source!I300,9)</f>
        <v>0</v>
      </c>
      <c r="CY264">
        <f>AA264</f>
        <v>0</v>
      </c>
      <c r="CZ264">
        <f>AE264</f>
        <v>0</v>
      </c>
      <c r="DA264">
        <f>AI264</f>
        <v>9.86</v>
      </c>
      <c r="DB264">
        <f t="shared" si="136"/>
        <v>0</v>
      </c>
      <c r="DC264">
        <f t="shared" si="137"/>
        <v>0</v>
      </c>
      <c r="DD264" t="s">
        <v>3</v>
      </c>
      <c r="DE264" t="s">
        <v>3</v>
      </c>
      <c r="DF264">
        <f>ROUND(ROUND(AE264*AI264,2)*CX264,2)</f>
        <v>0</v>
      </c>
      <c r="DG264">
        <f t="shared" si="138"/>
        <v>0</v>
      </c>
      <c r="DH264">
        <f t="shared" si="139"/>
        <v>0</v>
      </c>
      <c r="DI264">
        <f t="shared" si="140"/>
        <v>0</v>
      </c>
      <c r="DJ264">
        <f>DF264</f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ROW(Source!A338)</f>
        <v>338</v>
      </c>
      <c r="B265">
        <v>422441548</v>
      </c>
      <c r="C265">
        <v>422868083</v>
      </c>
      <c r="D265">
        <v>385749878</v>
      </c>
      <c r="E265">
        <v>1079</v>
      </c>
      <c r="F265">
        <v>1</v>
      </c>
      <c r="G265">
        <v>1079</v>
      </c>
      <c r="H265">
        <v>1</v>
      </c>
      <c r="I265" t="s">
        <v>268</v>
      </c>
      <c r="J265" t="s">
        <v>3</v>
      </c>
      <c r="K265" t="s">
        <v>269</v>
      </c>
      <c r="L265">
        <v>1191</v>
      </c>
      <c r="N265">
        <v>1013</v>
      </c>
      <c r="O265" t="s">
        <v>270</v>
      </c>
      <c r="P265" t="s">
        <v>270</v>
      </c>
      <c r="Q265">
        <v>1</v>
      </c>
      <c r="W265">
        <v>0</v>
      </c>
      <c r="X265">
        <v>476480486</v>
      </c>
      <c r="Y265">
        <f t="shared" si="135"/>
        <v>21.8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21.8</v>
      </c>
      <c r="AU265" t="s">
        <v>3</v>
      </c>
      <c r="AV265">
        <v>1</v>
      </c>
      <c r="AW265">
        <v>2</v>
      </c>
      <c r="AX265">
        <v>422868099</v>
      </c>
      <c r="AY265">
        <v>1</v>
      </c>
      <c r="AZ265">
        <v>0</v>
      </c>
      <c r="BA265">
        <v>265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U265">
        <f>ROUND(AT265*Source!I338*AH265*AL265,2)</f>
        <v>0</v>
      </c>
      <c r="CV265">
        <f>ROUND(Y265*Source!I338,9)</f>
        <v>0.65400000000000003</v>
      </c>
      <c r="CW265">
        <v>0</v>
      </c>
      <c r="CX265">
        <f>ROUND(Y265*Source!I338,9)</f>
        <v>0.65400000000000003</v>
      </c>
      <c r="CY265">
        <f>AD265</f>
        <v>0</v>
      </c>
      <c r="CZ265">
        <f>AH265</f>
        <v>0</v>
      </c>
      <c r="DA265">
        <f>AL265</f>
        <v>1</v>
      </c>
      <c r="DB265">
        <f t="shared" si="136"/>
        <v>0</v>
      </c>
      <c r="DC265">
        <f t="shared" si="137"/>
        <v>0</v>
      </c>
      <c r="DD265" t="s">
        <v>3</v>
      </c>
      <c r="DE265" t="s">
        <v>3</v>
      </c>
      <c r="DF265">
        <f t="shared" ref="DF265:DF283" si="141">ROUND(ROUND(AE265,2)*CX265,2)</f>
        <v>0</v>
      </c>
      <c r="DG265">
        <f t="shared" si="138"/>
        <v>0</v>
      </c>
      <c r="DH265">
        <f t="shared" si="139"/>
        <v>0</v>
      </c>
      <c r="DI265">
        <f t="shared" si="140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ROW(Source!A338)</f>
        <v>338</v>
      </c>
      <c r="B266">
        <v>422441548</v>
      </c>
      <c r="C266">
        <v>422868083</v>
      </c>
      <c r="D266">
        <v>385848608</v>
      </c>
      <c r="E266">
        <v>1</v>
      </c>
      <c r="F266">
        <v>1</v>
      </c>
      <c r="G266">
        <v>1079</v>
      </c>
      <c r="H266">
        <v>2</v>
      </c>
      <c r="I266" t="s">
        <v>276</v>
      </c>
      <c r="J266" t="s">
        <v>277</v>
      </c>
      <c r="K266" t="s">
        <v>278</v>
      </c>
      <c r="L266">
        <v>1368</v>
      </c>
      <c r="N266">
        <v>1011</v>
      </c>
      <c r="O266" t="s">
        <v>274</v>
      </c>
      <c r="P266" t="s">
        <v>274</v>
      </c>
      <c r="Q266">
        <v>1</v>
      </c>
      <c r="W266">
        <v>0</v>
      </c>
      <c r="X266">
        <v>654681671</v>
      </c>
      <c r="Y266">
        <f t="shared" si="135"/>
        <v>1.1200000000000001</v>
      </c>
      <c r="AA266">
        <v>0</v>
      </c>
      <c r="AB266">
        <v>88.67</v>
      </c>
      <c r="AC266">
        <v>13.47</v>
      </c>
      <c r="AD266">
        <v>0</v>
      </c>
      <c r="AE266">
        <v>0</v>
      </c>
      <c r="AF266">
        <v>83.1</v>
      </c>
      <c r="AG266">
        <v>12.62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1.1200000000000001</v>
      </c>
      <c r="AU266" t="s">
        <v>3</v>
      </c>
      <c r="AV266">
        <v>0</v>
      </c>
      <c r="AW266">
        <v>2</v>
      </c>
      <c r="AX266">
        <v>422868100</v>
      </c>
      <c r="AY266">
        <v>1</v>
      </c>
      <c r="AZ266">
        <v>0</v>
      </c>
      <c r="BA266">
        <v>266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f>ROUND(Y266*Source!I338*DO266,9)</f>
        <v>0.42403200000000002</v>
      </c>
      <c r="CX266">
        <f>ROUND(Y266*Source!I338,9)</f>
        <v>3.3599999999999998E-2</v>
      </c>
      <c r="CY266">
        <f>AB266</f>
        <v>88.67</v>
      </c>
      <c r="CZ266">
        <f>AF266</f>
        <v>83.1</v>
      </c>
      <c r="DA266">
        <f>AJ266</f>
        <v>1</v>
      </c>
      <c r="DB266">
        <f t="shared" si="136"/>
        <v>93.07</v>
      </c>
      <c r="DC266">
        <f t="shared" si="137"/>
        <v>14.13</v>
      </c>
      <c r="DD266" t="s">
        <v>3</v>
      </c>
      <c r="DE266" t="s">
        <v>3</v>
      </c>
      <c r="DF266">
        <f t="shared" si="141"/>
        <v>0</v>
      </c>
      <c r="DG266">
        <f t="shared" si="138"/>
        <v>2.79</v>
      </c>
      <c r="DH266">
        <f t="shared" si="139"/>
        <v>0.42</v>
      </c>
      <c r="DI266">
        <f t="shared" si="140"/>
        <v>0</v>
      </c>
      <c r="DJ266">
        <f>DG266</f>
        <v>2.79</v>
      </c>
      <c r="DK266">
        <v>0</v>
      </c>
      <c r="DL266" t="s">
        <v>275</v>
      </c>
      <c r="DM266">
        <v>0</v>
      </c>
      <c r="DN266" t="s">
        <v>270</v>
      </c>
      <c r="DO266">
        <v>12.62</v>
      </c>
    </row>
    <row r="267" spans="1:119" x14ac:dyDescent="0.2">
      <c r="A267">
        <f>ROW(Source!A338)</f>
        <v>338</v>
      </c>
      <c r="B267">
        <v>422441548</v>
      </c>
      <c r="C267">
        <v>422868083</v>
      </c>
      <c r="D267">
        <v>385847940</v>
      </c>
      <c r="E267">
        <v>1</v>
      </c>
      <c r="F267">
        <v>1</v>
      </c>
      <c r="G267">
        <v>1079</v>
      </c>
      <c r="H267">
        <v>2</v>
      </c>
      <c r="I267" t="s">
        <v>279</v>
      </c>
      <c r="J267" t="s">
        <v>280</v>
      </c>
      <c r="K267" t="s">
        <v>281</v>
      </c>
      <c r="L267">
        <v>1368</v>
      </c>
      <c r="N267">
        <v>1011</v>
      </c>
      <c r="O267" t="s">
        <v>274</v>
      </c>
      <c r="P267" t="s">
        <v>274</v>
      </c>
      <c r="Q267">
        <v>1</v>
      </c>
      <c r="W267">
        <v>0</v>
      </c>
      <c r="X267">
        <v>-393454116</v>
      </c>
      <c r="Y267">
        <f t="shared" si="135"/>
        <v>5.03</v>
      </c>
      <c r="AA267">
        <v>0</v>
      </c>
      <c r="AB267">
        <v>0.78</v>
      </c>
      <c r="AC267">
        <v>0</v>
      </c>
      <c r="AD267">
        <v>0</v>
      </c>
      <c r="AE267">
        <v>0</v>
      </c>
      <c r="AF267">
        <v>0.73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5.03</v>
      </c>
      <c r="AU267" t="s">
        <v>3</v>
      </c>
      <c r="AV267">
        <v>0</v>
      </c>
      <c r="AW267">
        <v>2</v>
      </c>
      <c r="AX267">
        <v>422868101</v>
      </c>
      <c r="AY267">
        <v>1</v>
      </c>
      <c r="AZ267">
        <v>0</v>
      </c>
      <c r="BA267">
        <v>267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f>ROUND(Y267*Source!I338*DO267,9)</f>
        <v>0</v>
      </c>
      <c r="CX267">
        <f>ROUND(Y267*Source!I338,9)</f>
        <v>0.15090000000000001</v>
      </c>
      <c r="CY267">
        <f>AB267</f>
        <v>0.78</v>
      </c>
      <c r="CZ267">
        <f>AF267</f>
        <v>0.73</v>
      </c>
      <c r="DA267">
        <f>AJ267</f>
        <v>1</v>
      </c>
      <c r="DB267">
        <f t="shared" si="136"/>
        <v>3.67</v>
      </c>
      <c r="DC267">
        <f t="shared" si="137"/>
        <v>0</v>
      </c>
      <c r="DD267" t="s">
        <v>3</v>
      </c>
      <c r="DE267" t="s">
        <v>3</v>
      </c>
      <c r="DF267">
        <f t="shared" si="141"/>
        <v>0</v>
      </c>
      <c r="DG267">
        <f t="shared" si="138"/>
        <v>0.11</v>
      </c>
      <c r="DH267">
        <f t="shared" si="139"/>
        <v>0</v>
      </c>
      <c r="DI267">
        <f t="shared" si="140"/>
        <v>0</v>
      </c>
      <c r="DJ267">
        <f>DG267</f>
        <v>0.11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ROW(Source!A338)</f>
        <v>338</v>
      </c>
      <c r="B268">
        <v>422441548</v>
      </c>
      <c r="C268">
        <v>422868083</v>
      </c>
      <c r="D268">
        <v>385847976</v>
      </c>
      <c r="E268">
        <v>1</v>
      </c>
      <c r="F268">
        <v>1</v>
      </c>
      <c r="G268">
        <v>1079</v>
      </c>
      <c r="H268">
        <v>2</v>
      </c>
      <c r="I268" t="s">
        <v>282</v>
      </c>
      <c r="J268" t="s">
        <v>283</v>
      </c>
      <c r="K268" t="s">
        <v>284</v>
      </c>
      <c r="L268">
        <v>1368</v>
      </c>
      <c r="N268">
        <v>1011</v>
      </c>
      <c r="O268" t="s">
        <v>274</v>
      </c>
      <c r="P268" t="s">
        <v>274</v>
      </c>
      <c r="Q268">
        <v>1</v>
      </c>
      <c r="W268">
        <v>0</v>
      </c>
      <c r="X268">
        <v>1904452882</v>
      </c>
      <c r="Y268">
        <f t="shared" si="135"/>
        <v>5.03</v>
      </c>
      <c r="AA268">
        <v>0</v>
      </c>
      <c r="AB268">
        <v>4.2699999999999996</v>
      </c>
      <c r="AC268">
        <v>0</v>
      </c>
      <c r="AD268">
        <v>0</v>
      </c>
      <c r="AE268">
        <v>0</v>
      </c>
      <c r="AF268">
        <v>4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5.03</v>
      </c>
      <c r="AU268" t="s">
        <v>3</v>
      </c>
      <c r="AV268">
        <v>0</v>
      </c>
      <c r="AW268">
        <v>2</v>
      </c>
      <c r="AX268">
        <v>422868102</v>
      </c>
      <c r="AY268">
        <v>1</v>
      </c>
      <c r="AZ268">
        <v>0</v>
      </c>
      <c r="BA268">
        <v>268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f>ROUND(Y268*Source!I338*DO268,9)</f>
        <v>0</v>
      </c>
      <c r="CX268">
        <f>ROUND(Y268*Source!I338,9)</f>
        <v>0.15090000000000001</v>
      </c>
      <c r="CY268">
        <f>AB268</f>
        <v>4.2699999999999996</v>
      </c>
      <c r="CZ268">
        <f>AF268</f>
        <v>4</v>
      </c>
      <c r="DA268">
        <f>AJ268</f>
        <v>1</v>
      </c>
      <c r="DB268">
        <f t="shared" si="136"/>
        <v>20.12</v>
      </c>
      <c r="DC268">
        <f t="shared" si="137"/>
        <v>0</v>
      </c>
      <c r="DD268" t="s">
        <v>3</v>
      </c>
      <c r="DE268" t="s">
        <v>3</v>
      </c>
      <c r="DF268">
        <f t="shared" si="141"/>
        <v>0</v>
      </c>
      <c r="DG268">
        <f t="shared" si="138"/>
        <v>0.6</v>
      </c>
      <c r="DH268">
        <f t="shared" si="139"/>
        <v>0</v>
      </c>
      <c r="DI268">
        <f t="shared" si="140"/>
        <v>0</v>
      </c>
      <c r="DJ268">
        <f>DG268</f>
        <v>0.6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ROW(Source!A338)</f>
        <v>338</v>
      </c>
      <c r="B269">
        <v>422441548</v>
      </c>
      <c r="C269">
        <v>422868083</v>
      </c>
      <c r="D269">
        <v>385819076</v>
      </c>
      <c r="E269">
        <v>1</v>
      </c>
      <c r="F269">
        <v>1</v>
      </c>
      <c r="G269">
        <v>1079</v>
      </c>
      <c r="H269">
        <v>3</v>
      </c>
      <c r="I269" t="s">
        <v>330</v>
      </c>
      <c r="J269" t="s">
        <v>331</v>
      </c>
      <c r="K269" t="s">
        <v>332</v>
      </c>
      <c r="L269">
        <v>1348</v>
      </c>
      <c r="N269">
        <v>1009</v>
      </c>
      <c r="O269" t="s">
        <v>179</v>
      </c>
      <c r="P269" t="s">
        <v>179</v>
      </c>
      <c r="Q269">
        <v>1000</v>
      </c>
      <c r="W269">
        <v>0</v>
      </c>
      <c r="X269">
        <v>-1063252787</v>
      </c>
      <c r="Y269">
        <f t="shared" si="135"/>
        <v>1.1E-4</v>
      </c>
      <c r="AA269">
        <v>11505.28</v>
      </c>
      <c r="AB269">
        <v>0</v>
      </c>
      <c r="AC269">
        <v>0</v>
      </c>
      <c r="AD269">
        <v>0</v>
      </c>
      <c r="AE269">
        <v>10643.18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1.1E-4</v>
      </c>
      <c r="AU269" t="s">
        <v>3</v>
      </c>
      <c r="AV269">
        <v>0</v>
      </c>
      <c r="AW269">
        <v>2</v>
      </c>
      <c r="AX269">
        <v>422868103</v>
      </c>
      <c r="AY269">
        <v>1</v>
      </c>
      <c r="AZ269">
        <v>0</v>
      </c>
      <c r="BA269">
        <v>269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ROUND(Y269*Source!I338,9)</f>
        <v>3.3000000000000002E-6</v>
      </c>
      <c r="CY269">
        <f t="shared" ref="CY269:CY279" si="142">AA269</f>
        <v>11505.28</v>
      </c>
      <c r="CZ269">
        <f t="shared" ref="CZ269:CZ279" si="143">AE269</f>
        <v>10643.18</v>
      </c>
      <c r="DA269">
        <f t="shared" ref="DA269:DA279" si="144">AI269</f>
        <v>1</v>
      </c>
      <c r="DB269">
        <f t="shared" si="136"/>
        <v>1.17</v>
      </c>
      <c r="DC269">
        <f t="shared" si="137"/>
        <v>0</v>
      </c>
      <c r="DD269" t="s">
        <v>3</v>
      </c>
      <c r="DE269" t="s">
        <v>3</v>
      </c>
      <c r="DF269">
        <f t="shared" si="141"/>
        <v>0.04</v>
      </c>
      <c r="DG269">
        <f t="shared" si="138"/>
        <v>0</v>
      </c>
      <c r="DH269">
        <f t="shared" si="139"/>
        <v>0</v>
      </c>
      <c r="DI269">
        <f t="shared" si="140"/>
        <v>0</v>
      </c>
      <c r="DJ269">
        <f t="shared" ref="DJ269:DJ279" si="145">DF269</f>
        <v>0.04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ROW(Source!A338)</f>
        <v>338</v>
      </c>
      <c r="B270">
        <v>422441548</v>
      </c>
      <c r="C270">
        <v>422868083</v>
      </c>
      <c r="D270">
        <v>385816869</v>
      </c>
      <c r="E270">
        <v>1</v>
      </c>
      <c r="F270">
        <v>1</v>
      </c>
      <c r="G270">
        <v>1079</v>
      </c>
      <c r="H270">
        <v>3</v>
      </c>
      <c r="I270" t="s">
        <v>294</v>
      </c>
      <c r="J270" t="s">
        <v>295</v>
      </c>
      <c r="K270" t="s">
        <v>296</v>
      </c>
      <c r="L270">
        <v>1348</v>
      </c>
      <c r="N270">
        <v>1009</v>
      </c>
      <c r="O270" t="s">
        <v>179</v>
      </c>
      <c r="P270" t="s">
        <v>179</v>
      </c>
      <c r="Q270">
        <v>1000</v>
      </c>
      <c r="W270">
        <v>0</v>
      </c>
      <c r="X270">
        <v>-417466833</v>
      </c>
      <c r="Y270">
        <f t="shared" si="135"/>
        <v>7.2000000000000005E-4</v>
      </c>
      <c r="AA270">
        <v>12143.54</v>
      </c>
      <c r="AB270">
        <v>0</v>
      </c>
      <c r="AC270">
        <v>0</v>
      </c>
      <c r="AD270">
        <v>0</v>
      </c>
      <c r="AE270">
        <v>11233.62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7.2000000000000005E-4</v>
      </c>
      <c r="AU270" t="s">
        <v>3</v>
      </c>
      <c r="AV270">
        <v>0</v>
      </c>
      <c r="AW270">
        <v>2</v>
      </c>
      <c r="AX270">
        <v>422868104</v>
      </c>
      <c r="AY270">
        <v>1</v>
      </c>
      <c r="AZ270">
        <v>0</v>
      </c>
      <c r="BA270">
        <v>270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ROUND(Y270*Source!I338,9)</f>
        <v>2.16E-5</v>
      </c>
      <c r="CY270">
        <f t="shared" si="142"/>
        <v>12143.54</v>
      </c>
      <c r="CZ270">
        <f t="shared" si="143"/>
        <v>11233.62</v>
      </c>
      <c r="DA270">
        <f t="shared" si="144"/>
        <v>1</v>
      </c>
      <c r="DB270">
        <f t="shared" si="136"/>
        <v>8.09</v>
      </c>
      <c r="DC270">
        <f t="shared" si="137"/>
        <v>0</v>
      </c>
      <c r="DD270" t="s">
        <v>3</v>
      </c>
      <c r="DE270" t="s">
        <v>3</v>
      </c>
      <c r="DF270">
        <f t="shared" si="141"/>
        <v>0.24</v>
      </c>
      <c r="DG270">
        <f t="shared" si="138"/>
        <v>0</v>
      </c>
      <c r="DH270">
        <f t="shared" si="139"/>
        <v>0</v>
      </c>
      <c r="DI270">
        <f t="shared" si="140"/>
        <v>0</v>
      </c>
      <c r="DJ270">
        <f t="shared" si="145"/>
        <v>0.24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ROW(Source!A338)</f>
        <v>338</v>
      </c>
      <c r="B271">
        <v>422441548</v>
      </c>
      <c r="C271">
        <v>422868083</v>
      </c>
      <c r="D271">
        <v>385823380</v>
      </c>
      <c r="E271">
        <v>1</v>
      </c>
      <c r="F271">
        <v>1</v>
      </c>
      <c r="G271">
        <v>1079</v>
      </c>
      <c r="H271">
        <v>3</v>
      </c>
      <c r="I271" t="s">
        <v>297</v>
      </c>
      <c r="J271" t="s">
        <v>298</v>
      </c>
      <c r="K271" t="s">
        <v>299</v>
      </c>
      <c r="L271">
        <v>1346</v>
      </c>
      <c r="N271">
        <v>1009</v>
      </c>
      <c r="O271" t="s">
        <v>182</v>
      </c>
      <c r="P271" t="s">
        <v>182</v>
      </c>
      <c r="Q271">
        <v>1</v>
      </c>
      <c r="W271">
        <v>0</v>
      </c>
      <c r="X271">
        <v>354191932</v>
      </c>
      <c r="Y271">
        <f t="shared" si="135"/>
        <v>0.62</v>
      </c>
      <c r="AA271">
        <v>27.89</v>
      </c>
      <c r="AB271">
        <v>0</v>
      </c>
      <c r="AC271">
        <v>0</v>
      </c>
      <c r="AD271">
        <v>0</v>
      </c>
      <c r="AE271">
        <v>25.8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0.62</v>
      </c>
      <c r="AU271" t="s">
        <v>3</v>
      </c>
      <c r="AV271">
        <v>0</v>
      </c>
      <c r="AW271">
        <v>2</v>
      </c>
      <c r="AX271">
        <v>422868105</v>
      </c>
      <c r="AY271">
        <v>1</v>
      </c>
      <c r="AZ271">
        <v>0</v>
      </c>
      <c r="BA271">
        <v>271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ROUND(Y271*Source!I338,9)</f>
        <v>1.8599999999999998E-2</v>
      </c>
      <c r="CY271">
        <f t="shared" si="142"/>
        <v>27.89</v>
      </c>
      <c r="CZ271">
        <f t="shared" si="143"/>
        <v>25.8</v>
      </c>
      <c r="DA271">
        <f t="shared" si="144"/>
        <v>1</v>
      </c>
      <c r="DB271">
        <f t="shared" si="136"/>
        <v>16</v>
      </c>
      <c r="DC271">
        <f t="shared" si="137"/>
        <v>0</v>
      </c>
      <c r="DD271" t="s">
        <v>3</v>
      </c>
      <c r="DE271" t="s">
        <v>3</v>
      </c>
      <c r="DF271">
        <f t="shared" si="141"/>
        <v>0.48</v>
      </c>
      <c r="DG271">
        <f t="shared" si="138"/>
        <v>0</v>
      </c>
      <c r="DH271">
        <f t="shared" si="139"/>
        <v>0</v>
      </c>
      <c r="DI271">
        <f t="shared" si="140"/>
        <v>0</v>
      </c>
      <c r="DJ271">
        <f t="shared" si="145"/>
        <v>0.48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ROW(Source!A338)</f>
        <v>338</v>
      </c>
      <c r="B272">
        <v>422441548</v>
      </c>
      <c r="C272">
        <v>422868083</v>
      </c>
      <c r="D272">
        <v>385817148</v>
      </c>
      <c r="E272">
        <v>1</v>
      </c>
      <c r="F272">
        <v>1</v>
      </c>
      <c r="G272">
        <v>1079</v>
      </c>
      <c r="H272">
        <v>3</v>
      </c>
      <c r="I272" t="s">
        <v>333</v>
      </c>
      <c r="J272" t="s">
        <v>334</v>
      </c>
      <c r="K272" t="s">
        <v>335</v>
      </c>
      <c r="L272">
        <v>1348</v>
      </c>
      <c r="N272">
        <v>1009</v>
      </c>
      <c r="O272" t="s">
        <v>179</v>
      </c>
      <c r="P272" t="s">
        <v>179</v>
      </c>
      <c r="Q272">
        <v>1000</v>
      </c>
      <c r="W272">
        <v>0</v>
      </c>
      <c r="X272">
        <v>-1692853405</v>
      </c>
      <c r="Y272">
        <f t="shared" si="135"/>
        <v>2.5000000000000001E-4</v>
      </c>
      <c r="AA272">
        <v>65898.22</v>
      </c>
      <c r="AB272">
        <v>0</v>
      </c>
      <c r="AC272">
        <v>0</v>
      </c>
      <c r="AD272">
        <v>0</v>
      </c>
      <c r="AE272">
        <v>60960.43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2.5000000000000001E-4</v>
      </c>
      <c r="AU272" t="s">
        <v>3</v>
      </c>
      <c r="AV272">
        <v>0</v>
      </c>
      <c r="AW272">
        <v>2</v>
      </c>
      <c r="AX272">
        <v>422868106</v>
      </c>
      <c r="AY272">
        <v>1</v>
      </c>
      <c r="AZ272">
        <v>0</v>
      </c>
      <c r="BA272">
        <v>272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ROUND(Y272*Source!I338,9)</f>
        <v>7.5000000000000002E-6</v>
      </c>
      <c r="CY272">
        <f t="shared" si="142"/>
        <v>65898.22</v>
      </c>
      <c r="CZ272">
        <f t="shared" si="143"/>
        <v>60960.43</v>
      </c>
      <c r="DA272">
        <f t="shared" si="144"/>
        <v>1</v>
      </c>
      <c r="DB272">
        <f t="shared" si="136"/>
        <v>15.24</v>
      </c>
      <c r="DC272">
        <f t="shared" si="137"/>
        <v>0</v>
      </c>
      <c r="DD272" t="s">
        <v>3</v>
      </c>
      <c r="DE272" t="s">
        <v>3</v>
      </c>
      <c r="DF272">
        <f t="shared" si="141"/>
        <v>0.46</v>
      </c>
      <c r="DG272">
        <f t="shared" si="138"/>
        <v>0</v>
      </c>
      <c r="DH272">
        <f t="shared" si="139"/>
        <v>0</v>
      </c>
      <c r="DI272">
        <f t="shared" si="140"/>
        <v>0</v>
      </c>
      <c r="DJ272">
        <f t="shared" si="145"/>
        <v>0.46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ROW(Source!A338)</f>
        <v>338</v>
      </c>
      <c r="B273">
        <v>422441548</v>
      </c>
      <c r="C273">
        <v>422868083</v>
      </c>
      <c r="D273">
        <v>385817171</v>
      </c>
      <c r="E273">
        <v>1</v>
      </c>
      <c r="F273">
        <v>1</v>
      </c>
      <c r="G273">
        <v>1079</v>
      </c>
      <c r="H273">
        <v>3</v>
      </c>
      <c r="I273" t="s">
        <v>300</v>
      </c>
      <c r="J273" t="s">
        <v>301</v>
      </c>
      <c r="K273" t="s">
        <v>302</v>
      </c>
      <c r="L273">
        <v>1348</v>
      </c>
      <c r="N273">
        <v>1009</v>
      </c>
      <c r="O273" t="s">
        <v>179</v>
      </c>
      <c r="P273" t="s">
        <v>179</v>
      </c>
      <c r="Q273">
        <v>1000</v>
      </c>
      <c r="W273">
        <v>0</v>
      </c>
      <c r="X273">
        <v>1500357424</v>
      </c>
      <c r="Y273">
        <f t="shared" si="135"/>
        <v>1E-4</v>
      </c>
      <c r="AA273">
        <v>8619.5400000000009</v>
      </c>
      <c r="AB273">
        <v>0</v>
      </c>
      <c r="AC273">
        <v>0</v>
      </c>
      <c r="AD273">
        <v>0</v>
      </c>
      <c r="AE273">
        <v>7973.67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1E-4</v>
      </c>
      <c r="AU273" t="s">
        <v>3</v>
      </c>
      <c r="AV273">
        <v>0</v>
      </c>
      <c r="AW273">
        <v>2</v>
      </c>
      <c r="AX273">
        <v>422868107</v>
      </c>
      <c r="AY273">
        <v>1</v>
      </c>
      <c r="AZ273">
        <v>0</v>
      </c>
      <c r="BA273">
        <v>273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ROUND(Y273*Source!I338,9)</f>
        <v>3.0000000000000001E-6</v>
      </c>
      <c r="CY273">
        <f t="shared" si="142"/>
        <v>8619.5400000000009</v>
      </c>
      <c r="CZ273">
        <f t="shared" si="143"/>
        <v>7973.67</v>
      </c>
      <c r="DA273">
        <f t="shared" si="144"/>
        <v>1</v>
      </c>
      <c r="DB273">
        <f t="shared" si="136"/>
        <v>0.8</v>
      </c>
      <c r="DC273">
        <f t="shared" si="137"/>
        <v>0</v>
      </c>
      <c r="DD273" t="s">
        <v>3</v>
      </c>
      <c r="DE273" t="s">
        <v>3</v>
      </c>
      <c r="DF273">
        <f t="shared" si="141"/>
        <v>0.02</v>
      </c>
      <c r="DG273">
        <f t="shared" si="138"/>
        <v>0</v>
      </c>
      <c r="DH273">
        <f t="shared" si="139"/>
        <v>0</v>
      </c>
      <c r="DI273">
        <f t="shared" si="140"/>
        <v>0</v>
      </c>
      <c r="DJ273">
        <f t="shared" si="145"/>
        <v>0.02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ROW(Source!A338)</f>
        <v>338</v>
      </c>
      <c r="B274">
        <v>422441548</v>
      </c>
      <c r="C274">
        <v>422868083</v>
      </c>
      <c r="D274">
        <v>385840603</v>
      </c>
      <c r="E274">
        <v>1</v>
      </c>
      <c r="F274">
        <v>1</v>
      </c>
      <c r="G274">
        <v>1079</v>
      </c>
      <c r="H274">
        <v>3</v>
      </c>
      <c r="I274" t="s">
        <v>303</v>
      </c>
      <c r="J274" t="s">
        <v>304</v>
      </c>
      <c r="K274" t="s">
        <v>305</v>
      </c>
      <c r="L274">
        <v>1356</v>
      </c>
      <c r="N274">
        <v>1010</v>
      </c>
      <c r="O274" t="s">
        <v>162</v>
      </c>
      <c r="P274" t="s">
        <v>162</v>
      </c>
      <c r="Q274">
        <v>1000</v>
      </c>
      <c r="W274">
        <v>0</v>
      </c>
      <c r="X274">
        <v>-1015285283</v>
      </c>
      <c r="Y274">
        <f t="shared" si="135"/>
        <v>0.01</v>
      </c>
      <c r="AA274">
        <v>245.02</v>
      </c>
      <c r="AB274">
        <v>0</v>
      </c>
      <c r="AC274">
        <v>0</v>
      </c>
      <c r="AD274">
        <v>0</v>
      </c>
      <c r="AE274">
        <v>226.66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0.01</v>
      </c>
      <c r="AU274" t="s">
        <v>3</v>
      </c>
      <c r="AV274">
        <v>0</v>
      </c>
      <c r="AW274">
        <v>2</v>
      </c>
      <c r="AX274">
        <v>422868108</v>
      </c>
      <c r="AY274">
        <v>1</v>
      </c>
      <c r="AZ274">
        <v>0</v>
      </c>
      <c r="BA274">
        <v>274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ROUND(Y274*Source!I338,9)</f>
        <v>2.9999999999999997E-4</v>
      </c>
      <c r="CY274">
        <f t="shared" si="142"/>
        <v>245.02</v>
      </c>
      <c r="CZ274">
        <f t="shared" si="143"/>
        <v>226.66</v>
      </c>
      <c r="DA274">
        <f t="shared" si="144"/>
        <v>1</v>
      </c>
      <c r="DB274">
        <f t="shared" si="136"/>
        <v>2.27</v>
      </c>
      <c r="DC274">
        <f t="shared" si="137"/>
        <v>0</v>
      </c>
      <c r="DD274" t="s">
        <v>3</v>
      </c>
      <c r="DE274" t="s">
        <v>3</v>
      </c>
      <c r="DF274">
        <f t="shared" si="141"/>
        <v>7.0000000000000007E-2</v>
      </c>
      <c r="DG274">
        <f t="shared" si="138"/>
        <v>0</v>
      </c>
      <c r="DH274">
        <f t="shared" si="139"/>
        <v>0</v>
      </c>
      <c r="DI274">
        <f t="shared" si="140"/>
        <v>0</v>
      </c>
      <c r="DJ274">
        <f t="shared" si="145"/>
        <v>7.0000000000000007E-2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ROW(Source!A338)</f>
        <v>338</v>
      </c>
      <c r="B275">
        <v>422441548</v>
      </c>
      <c r="C275">
        <v>422868083</v>
      </c>
      <c r="D275">
        <v>385840264</v>
      </c>
      <c r="E275">
        <v>1</v>
      </c>
      <c r="F275">
        <v>1</v>
      </c>
      <c r="G275">
        <v>1079</v>
      </c>
      <c r="H275">
        <v>3</v>
      </c>
      <c r="I275" t="s">
        <v>306</v>
      </c>
      <c r="J275" t="s">
        <v>307</v>
      </c>
      <c r="K275" t="s">
        <v>308</v>
      </c>
      <c r="L275">
        <v>1301</v>
      </c>
      <c r="N275">
        <v>1003</v>
      </c>
      <c r="O275" t="s">
        <v>191</v>
      </c>
      <c r="P275" t="s">
        <v>191</v>
      </c>
      <c r="Q275">
        <v>1</v>
      </c>
      <c r="W275">
        <v>0</v>
      </c>
      <c r="X275">
        <v>-1671344812</v>
      </c>
      <c r="Y275">
        <f t="shared" ref="Y275:Y306" si="146">AT275</f>
        <v>2.4500000000000002</v>
      </c>
      <c r="AA275">
        <v>0.76</v>
      </c>
      <c r="AB275">
        <v>0</v>
      </c>
      <c r="AC275">
        <v>0</v>
      </c>
      <c r="AD275">
        <v>0</v>
      </c>
      <c r="AE275">
        <v>0.7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2.4500000000000002</v>
      </c>
      <c r="AU275" t="s">
        <v>3</v>
      </c>
      <c r="AV275">
        <v>0</v>
      </c>
      <c r="AW275">
        <v>2</v>
      </c>
      <c r="AX275">
        <v>422868109</v>
      </c>
      <c r="AY275">
        <v>1</v>
      </c>
      <c r="AZ275">
        <v>0</v>
      </c>
      <c r="BA275">
        <v>275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ROUND(Y275*Source!I338,9)</f>
        <v>7.3499999999999996E-2</v>
      </c>
      <c r="CY275">
        <f t="shared" si="142"/>
        <v>0.76</v>
      </c>
      <c r="CZ275">
        <f t="shared" si="143"/>
        <v>0.7</v>
      </c>
      <c r="DA275">
        <f t="shared" si="144"/>
        <v>1</v>
      </c>
      <c r="DB275">
        <f t="shared" ref="DB275:DB306" si="147">ROUND(ROUND(AT275*CZ275,2),6)</f>
        <v>1.72</v>
      </c>
      <c r="DC275">
        <f t="shared" ref="DC275:DC306" si="148">ROUND(ROUND(AT275*AG275,2),6)</f>
        <v>0</v>
      </c>
      <c r="DD275" t="s">
        <v>3</v>
      </c>
      <c r="DE275" t="s">
        <v>3</v>
      </c>
      <c r="DF275">
        <f t="shared" si="141"/>
        <v>0.05</v>
      </c>
      <c r="DG275">
        <f t="shared" si="138"/>
        <v>0</v>
      </c>
      <c r="DH275">
        <f t="shared" si="139"/>
        <v>0</v>
      </c>
      <c r="DI275">
        <f t="shared" si="140"/>
        <v>0</v>
      </c>
      <c r="DJ275">
        <f t="shared" si="145"/>
        <v>0.05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ROW(Source!A338)</f>
        <v>338</v>
      </c>
      <c r="B276">
        <v>422441548</v>
      </c>
      <c r="C276">
        <v>422868083</v>
      </c>
      <c r="D276">
        <v>385840266</v>
      </c>
      <c r="E276">
        <v>1</v>
      </c>
      <c r="F276">
        <v>1</v>
      </c>
      <c r="G276">
        <v>1079</v>
      </c>
      <c r="H276">
        <v>3</v>
      </c>
      <c r="I276" t="s">
        <v>309</v>
      </c>
      <c r="J276" t="s">
        <v>310</v>
      </c>
      <c r="K276" t="s">
        <v>311</v>
      </c>
      <c r="L276">
        <v>1356</v>
      </c>
      <c r="N276">
        <v>1010</v>
      </c>
      <c r="O276" t="s">
        <v>162</v>
      </c>
      <c r="P276" t="s">
        <v>162</v>
      </c>
      <c r="Q276">
        <v>1000</v>
      </c>
      <c r="W276">
        <v>0</v>
      </c>
      <c r="X276">
        <v>-1164809856</v>
      </c>
      <c r="Y276">
        <f t="shared" si="146"/>
        <v>2.0799999999999999E-2</v>
      </c>
      <c r="AA276">
        <v>6.96</v>
      </c>
      <c r="AB276">
        <v>0</v>
      </c>
      <c r="AC276">
        <v>0</v>
      </c>
      <c r="AD276">
        <v>0</v>
      </c>
      <c r="AE276">
        <v>6.44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2.0799999999999999E-2</v>
      </c>
      <c r="AU276" t="s">
        <v>3</v>
      </c>
      <c r="AV276">
        <v>0</v>
      </c>
      <c r="AW276">
        <v>2</v>
      </c>
      <c r="AX276">
        <v>422868110</v>
      </c>
      <c r="AY276">
        <v>1</v>
      </c>
      <c r="AZ276">
        <v>0</v>
      </c>
      <c r="BA276">
        <v>276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ROUND(Y276*Source!I338,9)</f>
        <v>6.2399999999999999E-4</v>
      </c>
      <c r="CY276">
        <f t="shared" si="142"/>
        <v>6.96</v>
      </c>
      <c r="CZ276">
        <f t="shared" si="143"/>
        <v>6.44</v>
      </c>
      <c r="DA276">
        <f t="shared" si="144"/>
        <v>1</v>
      </c>
      <c r="DB276">
        <f t="shared" si="147"/>
        <v>0.13</v>
      </c>
      <c r="DC276">
        <f t="shared" si="148"/>
        <v>0</v>
      </c>
      <c r="DD276" t="s">
        <v>3</v>
      </c>
      <c r="DE276" t="s">
        <v>3</v>
      </c>
      <c r="DF276">
        <f t="shared" si="141"/>
        <v>0</v>
      </c>
      <c r="DG276">
        <f t="shared" si="138"/>
        <v>0</v>
      </c>
      <c r="DH276">
        <f t="shared" si="139"/>
        <v>0</v>
      </c>
      <c r="DI276">
        <f t="shared" si="140"/>
        <v>0</v>
      </c>
      <c r="DJ276">
        <f t="shared" si="145"/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ROW(Source!A338)</f>
        <v>338</v>
      </c>
      <c r="B277">
        <v>422441548</v>
      </c>
      <c r="C277">
        <v>422868083</v>
      </c>
      <c r="D277">
        <v>385764520</v>
      </c>
      <c r="E277">
        <v>1079</v>
      </c>
      <c r="F277">
        <v>1</v>
      </c>
      <c r="G277">
        <v>1079</v>
      </c>
      <c r="H277">
        <v>3</v>
      </c>
      <c r="I277" t="s">
        <v>160</v>
      </c>
      <c r="J277" t="s">
        <v>3</v>
      </c>
      <c r="K277" t="s">
        <v>161</v>
      </c>
      <c r="L277">
        <v>1356</v>
      </c>
      <c r="N277">
        <v>1010</v>
      </c>
      <c r="O277" t="s">
        <v>162</v>
      </c>
      <c r="P277" t="s">
        <v>162</v>
      </c>
      <c r="Q277">
        <v>1000</v>
      </c>
      <c r="W277">
        <v>0</v>
      </c>
      <c r="X277">
        <v>-1399138706</v>
      </c>
      <c r="Y277">
        <f t="shared" si="146"/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0</v>
      </c>
      <c r="AN277">
        <v>0</v>
      </c>
      <c r="AO277">
        <v>0</v>
      </c>
      <c r="AP277">
        <v>1</v>
      </c>
      <c r="AQ277">
        <v>0</v>
      </c>
      <c r="AR277">
        <v>0</v>
      </c>
      <c r="AS277" t="s">
        <v>3</v>
      </c>
      <c r="AT277">
        <v>0</v>
      </c>
      <c r="AU277" t="s">
        <v>3</v>
      </c>
      <c r="AV277">
        <v>0</v>
      </c>
      <c r="AW277">
        <v>2</v>
      </c>
      <c r="AX277">
        <v>422868111</v>
      </c>
      <c r="AY277">
        <v>1</v>
      </c>
      <c r="AZ277">
        <v>0</v>
      </c>
      <c r="BA277">
        <v>277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ROUND(Y277*Source!I338,9)</f>
        <v>0</v>
      </c>
      <c r="CY277">
        <f t="shared" si="142"/>
        <v>0</v>
      </c>
      <c r="CZ277">
        <f t="shared" si="143"/>
        <v>0</v>
      </c>
      <c r="DA277">
        <f t="shared" si="144"/>
        <v>1</v>
      </c>
      <c r="DB277">
        <f t="shared" si="147"/>
        <v>0</v>
      </c>
      <c r="DC277">
        <f t="shared" si="148"/>
        <v>0</v>
      </c>
      <c r="DD277" t="s">
        <v>3</v>
      </c>
      <c r="DE277" t="s">
        <v>3</v>
      </c>
      <c r="DF277">
        <f t="shared" si="141"/>
        <v>0</v>
      </c>
      <c r="DG277">
        <f t="shared" si="138"/>
        <v>0</v>
      </c>
      <c r="DH277">
        <f t="shared" si="139"/>
        <v>0</v>
      </c>
      <c r="DI277">
        <f t="shared" si="140"/>
        <v>0</v>
      </c>
      <c r="DJ277">
        <f t="shared" si="145"/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ROW(Source!A338)</f>
        <v>338</v>
      </c>
      <c r="B278">
        <v>422441548</v>
      </c>
      <c r="C278">
        <v>422868083</v>
      </c>
      <c r="D278">
        <v>385765506</v>
      </c>
      <c r="E278">
        <v>1079</v>
      </c>
      <c r="F278">
        <v>1</v>
      </c>
      <c r="G278">
        <v>1079</v>
      </c>
      <c r="H278">
        <v>3</v>
      </c>
      <c r="I278" t="s">
        <v>42</v>
      </c>
      <c r="J278" t="s">
        <v>3</v>
      </c>
      <c r="K278" t="s">
        <v>43</v>
      </c>
      <c r="L278">
        <v>1303</v>
      </c>
      <c r="N278">
        <v>1003</v>
      </c>
      <c r="O278" t="s">
        <v>44</v>
      </c>
      <c r="P278" t="s">
        <v>44</v>
      </c>
      <c r="Q278">
        <v>1000</v>
      </c>
      <c r="W278">
        <v>0</v>
      </c>
      <c r="X278">
        <v>-1893455869</v>
      </c>
      <c r="Y278">
        <f t="shared" si="146"/>
        <v>0.10199999999999999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0</v>
      </c>
      <c r="AN278">
        <v>0</v>
      </c>
      <c r="AO278">
        <v>0</v>
      </c>
      <c r="AP278">
        <v>1</v>
      </c>
      <c r="AQ278">
        <v>0</v>
      </c>
      <c r="AR278">
        <v>0</v>
      </c>
      <c r="AS278" t="s">
        <v>3</v>
      </c>
      <c r="AT278">
        <v>0.10199999999999999</v>
      </c>
      <c r="AU278" t="s">
        <v>3</v>
      </c>
      <c r="AV278">
        <v>0</v>
      </c>
      <c r="AW278">
        <v>2</v>
      </c>
      <c r="AX278">
        <v>422868112</v>
      </c>
      <c r="AY278">
        <v>1</v>
      </c>
      <c r="AZ278">
        <v>0</v>
      </c>
      <c r="BA278">
        <v>278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ROUND(Y278*Source!I338,9)</f>
        <v>3.0599999999999998E-3</v>
      </c>
      <c r="CY278">
        <f t="shared" si="142"/>
        <v>0</v>
      </c>
      <c r="CZ278">
        <f t="shared" si="143"/>
        <v>0</v>
      </c>
      <c r="DA278">
        <f t="shared" si="144"/>
        <v>1</v>
      </c>
      <c r="DB278">
        <f t="shared" si="147"/>
        <v>0</v>
      </c>
      <c r="DC278">
        <f t="shared" si="148"/>
        <v>0</v>
      </c>
      <c r="DD278" t="s">
        <v>3</v>
      </c>
      <c r="DE278" t="s">
        <v>3</v>
      </c>
      <c r="DF278">
        <f t="shared" si="141"/>
        <v>0</v>
      </c>
      <c r="DG278">
        <f t="shared" si="138"/>
        <v>0</v>
      </c>
      <c r="DH278">
        <f t="shared" si="139"/>
        <v>0</v>
      </c>
      <c r="DI278">
        <f t="shared" si="140"/>
        <v>0</v>
      </c>
      <c r="DJ278">
        <f t="shared" si="145"/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ROW(Source!A338)</f>
        <v>338</v>
      </c>
      <c r="B279">
        <v>422441548</v>
      </c>
      <c r="C279">
        <v>422868083</v>
      </c>
      <c r="D279">
        <v>385770464</v>
      </c>
      <c r="E279">
        <v>1079</v>
      </c>
      <c r="F279">
        <v>1</v>
      </c>
      <c r="G279">
        <v>1079</v>
      </c>
      <c r="H279">
        <v>3</v>
      </c>
      <c r="I279" t="s">
        <v>165</v>
      </c>
      <c r="J279" t="s">
        <v>3</v>
      </c>
      <c r="K279" t="s">
        <v>166</v>
      </c>
      <c r="L279">
        <v>235684255</v>
      </c>
      <c r="N279">
        <v>1010</v>
      </c>
      <c r="O279" t="s">
        <v>167</v>
      </c>
      <c r="P279" t="s">
        <v>167</v>
      </c>
      <c r="Q279">
        <v>1</v>
      </c>
      <c r="W279">
        <v>0</v>
      </c>
      <c r="X279">
        <v>-502973214</v>
      </c>
      <c r="Y279">
        <f t="shared" si="146"/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0</v>
      </c>
      <c r="AN279">
        <v>0</v>
      </c>
      <c r="AO279">
        <v>0</v>
      </c>
      <c r="AP279">
        <v>1</v>
      </c>
      <c r="AQ279">
        <v>0</v>
      </c>
      <c r="AR279">
        <v>0</v>
      </c>
      <c r="AS279" t="s">
        <v>3</v>
      </c>
      <c r="AT279">
        <v>0</v>
      </c>
      <c r="AU279" t="s">
        <v>3</v>
      </c>
      <c r="AV279">
        <v>0</v>
      </c>
      <c r="AW279">
        <v>2</v>
      </c>
      <c r="AX279">
        <v>422868113</v>
      </c>
      <c r="AY279">
        <v>1</v>
      </c>
      <c r="AZ279">
        <v>0</v>
      </c>
      <c r="BA279">
        <v>279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ROUND(Y279*Source!I338,9)</f>
        <v>0</v>
      </c>
      <c r="CY279">
        <f t="shared" si="142"/>
        <v>0</v>
      </c>
      <c r="CZ279">
        <f t="shared" si="143"/>
        <v>0</v>
      </c>
      <c r="DA279">
        <f t="shared" si="144"/>
        <v>1</v>
      </c>
      <c r="DB279">
        <f t="shared" si="147"/>
        <v>0</v>
      </c>
      <c r="DC279">
        <f t="shared" si="148"/>
        <v>0</v>
      </c>
      <c r="DD279" t="s">
        <v>3</v>
      </c>
      <c r="DE279" t="s">
        <v>3</v>
      </c>
      <c r="DF279">
        <f t="shared" si="141"/>
        <v>0</v>
      </c>
      <c r="DG279">
        <f t="shared" si="138"/>
        <v>0</v>
      </c>
      <c r="DH279">
        <f t="shared" si="139"/>
        <v>0</v>
      </c>
      <c r="DI279">
        <f t="shared" si="140"/>
        <v>0</v>
      </c>
      <c r="DJ279">
        <f t="shared" si="145"/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ROW(Source!A339)</f>
        <v>339</v>
      </c>
      <c r="B280">
        <v>422441546</v>
      </c>
      <c r="C280">
        <v>422868083</v>
      </c>
      <c r="D280">
        <v>385749878</v>
      </c>
      <c r="E280">
        <v>1079</v>
      </c>
      <c r="F280">
        <v>1</v>
      </c>
      <c r="G280">
        <v>1079</v>
      </c>
      <c r="H280">
        <v>1</v>
      </c>
      <c r="I280" t="s">
        <v>268</v>
      </c>
      <c r="J280" t="s">
        <v>3</v>
      </c>
      <c r="K280" t="s">
        <v>269</v>
      </c>
      <c r="L280">
        <v>1191</v>
      </c>
      <c r="N280">
        <v>1013</v>
      </c>
      <c r="O280" t="s">
        <v>270</v>
      </c>
      <c r="P280" t="s">
        <v>270</v>
      </c>
      <c r="Q280">
        <v>1</v>
      </c>
      <c r="W280">
        <v>0</v>
      </c>
      <c r="X280">
        <v>476480486</v>
      </c>
      <c r="Y280">
        <f t="shared" si="146"/>
        <v>21.8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5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21.8</v>
      </c>
      <c r="AU280" t="s">
        <v>3</v>
      </c>
      <c r="AV280">
        <v>1</v>
      </c>
      <c r="AW280">
        <v>2</v>
      </c>
      <c r="AX280">
        <v>422868099</v>
      </c>
      <c r="AY280">
        <v>1</v>
      </c>
      <c r="AZ280">
        <v>0</v>
      </c>
      <c r="BA280">
        <v>280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U280">
        <f>ROUND(AT280*Source!I339*AH280*AL280,2)</f>
        <v>0</v>
      </c>
      <c r="CV280">
        <f>ROUND(Y280*Source!I339,9)</f>
        <v>0.65400000000000003</v>
      </c>
      <c r="CW280">
        <v>0</v>
      </c>
      <c r="CX280">
        <f>ROUND(Y280*Source!I339,9)</f>
        <v>0.65400000000000003</v>
      </c>
      <c r="CY280">
        <f>AD280</f>
        <v>0</v>
      </c>
      <c r="CZ280">
        <f>AH280</f>
        <v>0</v>
      </c>
      <c r="DA280">
        <f>AL280</f>
        <v>1</v>
      </c>
      <c r="DB280">
        <f t="shared" si="147"/>
        <v>0</v>
      </c>
      <c r="DC280">
        <f t="shared" si="148"/>
        <v>0</v>
      </c>
      <c r="DD280" t="s">
        <v>3</v>
      </c>
      <c r="DE280" t="s">
        <v>3</v>
      </c>
      <c r="DF280">
        <f t="shared" si="141"/>
        <v>0</v>
      </c>
      <c r="DG280">
        <f t="shared" si="138"/>
        <v>0</v>
      </c>
      <c r="DH280">
        <f t="shared" si="139"/>
        <v>0</v>
      </c>
      <c r="DI280">
        <f t="shared" si="140"/>
        <v>0</v>
      </c>
      <c r="DJ280">
        <f>DI280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ROW(Source!A339)</f>
        <v>339</v>
      </c>
      <c r="B281">
        <v>422441546</v>
      </c>
      <c r="C281">
        <v>422868083</v>
      </c>
      <c r="D281">
        <v>385848608</v>
      </c>
      <c r="E281">
        <v>1</v>
      </c>
      <c r="F281">
        <v>1</v>
      </c>
      <c r="G281">
        <v>1079</v>
      </c>
      <c r="H281">
        <v>2</v>
      </c>
      <c r="I281" t="s">
        <v>276</v>
      </c>
      <c r="J281" t="s">
        <v>277</v>
      </c>
      <c r="K281" t="s">
        <v>278</v>
      </c>
      <c r="L281">
        <v>1368</v>
      </c>
      <c r="N281">
        <v>1011</v>
      </c>
      <c r="O281" t="s">
        <v>274</v>
      </c>
      <c r="P281" t="s">
        <v>274</v>
      </c>
      <c r="Q281">
        <v>1</v>
      </c>
      <c r="W281">
        <v>0</v>
      </c>
      <c r="X281">
        <v>654681671</v>
      </c>
      <c r="Y281">
        <f t="shared" si="146"/>
        <v>1.1200000000000001</v>
      </c>
      <c r="AA281">
        <v>0</v>
      </c>
      <c r="AB281">
        <v>1478.98</v>
      </c>
      <c r="AC281">
        <v>749.63</v>
      </c>
      <c r="AD281">
        <v>0</v>
      </c>
      <c r="AE281">
        <v>0</v>
      </c>
      <c r="AF281">
        <v>83.1</v>
      </c>
      <c r="AG281">
        <v>12.62</v>
      </c>
      <c r="AH281">
        <v>0</v>
      </c>
      <c r="AI281">
        <v>1</v>
      </c>
      <c r="AJ281">
        <v>16.68</v>
      </c>
      <c r="AK281">
        <v>55.67</v>
      </c>
      <c r="AL281">
        <v>1</v>
      </c>
      <c r="AM281">
        <v>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1.1200000000000001</v>
      </c>
      <c r="AU281" t="s">
        <v>3</v>
      </c>
      <c r="AV281">
        <v>0</v>
      </c>
      <c r="AW281">
        <v>2</v>
      </c>
      <c r="AX281">
        <v>422868100</v>
      </c>
      <c r="AY281">
        <v>1</v>
      </c>
      <c r="AZ281">
        <v>0</v>
      </c>
      <c r="BA281">
        <v>281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f>ROUND(Y281*Source!I339*DO281,9)</f>
        <v>0.42403200000000002</v>
      </c>
      <c r="CX281">
        <f>ROUND(Y281*Source!I339,9)</f>
        <v>3.3599999999999998E-2</v>
      </c>
      <c r="CY281">
        <f>AB281</f>
        <v>1478.98</v>
      </c>
      <c r="CZ281">
        <f>AF281</f>
        <v>83.1</v>
      </c>
      <c r="DA281">
        <f>AJ281</f>
        <v>16.68</v>
      </c>
      <c r="DB281">
        <f t="shared" si="147"/>
        <v>93.07</v>
      </c>
      <c r="DC281">
        <f t="shared" si="148"/>
        <v>14.13</v>
      </c>
      <c r="DD281" t="s">
        <v>3</v>
      </c>
      <c r="DE281" t="s">
        <v>3</v>
      </c>
      <c r="DF281">
        <f t="shared" si="141"/>
        <v>0</v>
      </c>
      <c r="DG281">
        <f>ROUND(ROUND(AF281*AJ281,2)*CX281,2)</f>
        <v>46.57</v>
      </c>
      <c r="DH281">
        <f>ROUND(ROUND(AG281*AK281,2)*CX281,2)</f>
        <v>23.61</v>
      </c>
      <c r="DI281">
        <f t="shared" si="140"/>
        <v>0</v>
      </c>
      <c r="DJ281">
        <f>DG281</f>
        <v>46.57</v>
      </c>
      <c r="DK281">
        <v>0</v>
      </c>
      <c r="DL281" t="s">
        <v>275</v>
      </c>
      <c r="DM281">
        <v>0</v>
      </c>
      <c r="DN281" t="s">
        <v>270</v>
      </c>
      <c r="DO281">
        <v>12.62</v>
      </c>
    </row>
    <row r="282" spans="1:119" x14ac:dyDescent="0.2">
      <c r="A282">
        <f>ROW(Source!A339)</f>
        <v>339</v>
      </c>
      <c r="B282">
        <v>422441546</v>
      </c>
      <c r="C282">
        <v>422868083</v>
      </c>
      <c r="D282">
        <v>385847940</v>
      </c>
      <c r="E282">
        <v>1</v>
      </c>
      <c r="F282">
        <v>1</v>
      </c>
      <c r="G282">
        <v>1079</v>
      </c>
      <c r="H282">
        <v>2</v>
      </c>
      <c r="I282" t="s">
        <v>279</v>
      </c>
      <c r="J282" t="s">
        <v>280</v>
      </c>
      <c r="K282" t="s">
        <v>281</v>
      </c>
      <c r="L282">
        <v>1368</v>
      </c>
      <c r="N282">
        <v>1011</v>
      </c>
      <c r="O282" t="s">
        <v>274</v>
      </c>
      <c r="P282" t="s">
        <v>274</v>
      </c>
      <c r="Q282">
        <v>1</v>
      </c>
      <c r="W282">
        <v>0</v>
      </c>
      <c r="X282">
        <v>-393454116</v>
      </c>
      <c r="Y282">
        <f t="shared" si="146"/>
        <v>5.03</v>
      </c>
      <c r="AA282">
        <v>0</v>
      </c>
      <c r="AB282">
        <v>7.04</v>
      </c>
      <c r="AC282">
        <v>0</v>
      </c>
      <c r="AD282">
        <v>0</v>
      </c>
      <c r="AE282">
        <v>0</v>
      </c>
      <c r="AF282">
        <v>0.73</v>
      </c>
      <c r="AG282">
        <v>0</v>
      </c>
      <c r="AH282">
        <v>0</v>
      </c>
      <c r="AI282">
        <v>1</v>
      </c>
      <c r="AJ282">
        <v>9.0399999999999991</v>
      </c>
      <c r="AK282">
        <v>55.67</v>
      </c>
      <c r="AL282">
        <v>1</v>
      </c>
      <c r="AM282">
        <v>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5.03</v>
      </c>
      <c r="AU282" t="s">
        <v>3</v>
      </c>
      <c r="AV282">
        <v>0</v>
      </c>
      <c r="AW282">
        <v>2</v>
      </c>
      <c r="AX282">
        <v>422868101</v>
      </c>
      <c r="AY282">
        <v>1</v>
      </c>
      <c r="AZ282">
        <v>0</v>
      </c>
      <c r="BA282">
        <v>282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f>ROUND(Y282*Source!I339*DO282,9)</f>
        <v>0</v>
      </c>
      <c r="CX282">
        <f>ROUND(Y282*Source!I339,9)</f>
        <v>0.15090000000000001</v>
      </c>
      <c r="CY282">
        <f>AB282</f>
        <v>7.04</v>
      </c>
      <c r="CZ282">
        <f>AF282</f>
        <v>0.73</v>
      </c>
      <c r="DA282">
        <f>AJ282</f>
        <v>9.0399999999999991</v>
      </c>
      <c r="DB282">
        <f t="shared" si="147"/>
        <v>3.67</v>
      </c>
      <c r="DC282">
        <f t="shared" si="148"/>
        <v>0</v>
      </c>
      <c r="DD282" t="s">
        <v>3</v>
      </c>
      <c r="DE282" t="s">
        <v>3</v>
      </c>
      <c r="DF282">
        <f t="shared" si="141"/>
        <v>0</v>
      </c>
      <c r="DG282">
        <f>ROUND(ROUND(AF282*AJ282,2)*CX282,2)</f>
        <v>1</v>
      </c>
      <c r="DH282">
        <f>ROUND(ROUND(AG282*AK282,2)*CX282,2)</f>
        <v>0</v>
      </c>
      <c r="DI282">
        <f t="shared" si="140"/>
        <v>0</v>
      </c>
      <c r="DJ282">
        <f>DG282</f>
        <v>1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ROW(Source!A339)</f>
        <v>339</v>
      </c>
      <c r="B283">
        <v>422441546</v>
      </c>
      <c r="C283">
        <v>422868083</v>
      </c>
      <c r="D283">
        <v>385847976</v>
      </c>
      <c r="E283">
        <v>1</v>
      </c>
      <c r="F283">
        <v>1</v>
      </c>
      <c r="G283">
        <v>1079</v>
      </c>
      <c r="H283">
        <v>2</v>
      </c>
      <c r="I283" t="s">
        <v>282</v>
      </c>
      <c r="J283" t="s">
        <v>283</v>
      </c>
      <c r="K283" t="s">
        <v>284</v>
      </c>
      <c r="L283">
        <v>1368</v>
      </c>
      <c r="N283">
        <v>1011</v>
      </c>
      <c r="O283" t="s">
        <v>274</v>
      </c>
      <c r="P283" t="s">
        <v>274</v>
      </c>
      <c r="Q283">
        <v>1</v>
      </c>
      <c r="W283">
        <v>0</v>
      </c>
      <c r="X283">
        <v>1904452882</v>
      </c>
      <c r="Y283">
        <f t="shared" si="146"/>
        <v>5.03</v>
      </c>
      <c r="AA283">
        <v>0</v>
      </c>
      <c r="AB283">
        <v>42.72</v>
      </c>
      <c r="AC283">
        <v>0</v>
      </c>
      <c r="AD283">
        <v>0</v>
      </c>
      <c r="AE283">
        <v>0</v>
      </c>
      <c r="AF283">
        <v>4</v>
      </c>
      <c r="AG283">
        <v>0</v>
      </c>
      <c r="AH283">
        <v>0</v>
      </c>
      <c r="AI283">
        <v>1</v>
      </c>
      <c r="AJ283">
        <v>10.01</v>
      </c>
      <c r="AK283">
        <v>55.67</v>
      </c>
      <c r="AL283">
        <v>1</v>
      </c>
      <c r="AM283">
        <v>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5.03</v>
      </c>
      <c r="AU283" t="s">
        <v>3</v>
      </c>
      <c r="AV283">
        <v>0</v>
      </c>
      <c r="AW283">
        <v>2</v>
      </c>
      <c r="AX283">
        <v>422868102</v>
      </c>
      <c r="AY283">
        <v>1</v>
      </c>
      <c r="AZ283">
        <v>0</v>
      </c>
      <c r="BA283">
        <v>283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f>ROUND(Y283*Source!I339*DO283,9)</f>
        <v>0</v>
      </c>
      <c r="CX283">
        <f>ROUND(Y283*Source!I339,9)</f>
        <v>0.15090000000000001</v>
      </c>
      <c r="CY283">
        <f>AB283</f>
        <v>42.72</v>
      </c>
      <c r="CZ283">
        <f>AF283</f>
        <v>4</v>
      </c>
      <c r="DA283">
        <f>AJ283</f>
        <v>10.01</v>
      </c>
      <c r="DB283">
        <f t="shared" si="147"/>
        <v>20.12</v>
      </c>
      <c r="DC283">
        <f t="shared" si="148"/>
        <v>0</v>
      </c>
      <c r="DD283" t="s">
        <v>3</v>
      </c>
      <c r="DE283" t="s">
        <v>3</v>
      </c>
      <c r="DF283">
        <f t="shared" si="141"/>
        <v>0</v>
      </c>
      <c r="DG283">
        <f>ROUND(ROUND(AF283*AJ283,2)*CX283,2)</f>
        <v>6.04</v>
      </c>
      <c r="DH283">
        <f>ROUND(ROUND(AG283*AK283,2)*CX283,2)</f>
        <v>0</v>
      </c>
      <c r="DI283">
        <f t="shared" si="140"/>
        <v>0</v>
      </c>
      <c r="DJ283">
        <f>DG283</f>
        <v>6.04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ROW(Source!A339)</f>
        <v>339</v>
      </c>
      <c r="B284">
        <v>422441546</v>
      </c>
      <c r="C284">
        <v>422868083</v>
      </c>
      <c r="D284">
        <v>385819076</v>
      </c>
      <c r="E284">
        <v>1</v>
      </c>
      <c r="F284">
        <v>1</v>
      </c>
      <c r="G284">
        <v>1079</v>
      </c>
      <c r="H284">
        <v>3</v>
      </c>
      <c r="I284" t="s">
        <v>330</v>
      </c>
      <c r="J284" t="s">
        <v>331</v>
      </c>
      <c r="K284" t="s">
        <v>332</v>
      </c>
      <c r="L284">
        <v>1348</v>
      </c>
      <c r="N284">
        <v>1009</v>
      </c>
      <c r="O284" t="s">
        <v>179</v>
      </c>
      <c r="P284" t="s">
        <v>179</v>
      </c>
      <c r="Q284">
        <v>1000</v>
      </c>
      <c r="W284">
        <v>0</v>
      </c>
      <c r="X284">
        <v>-1063252787</v>
      </c>
      <c r="Y284">
        <f t="shared" si="146"/>
        <v>1.1E-4</v>
      </c>
      <c r="AA284">
        <v>159463.15</v>
      </c>
      <c r="AB284">
        <v>0</v>
      </c>
      <c r="AC284">
        <v>0</v>
      </c>
      <c r="AD284">
        <v>0</v>
      </c>
      <c r="AE284">
        <v>10643.18</v>
      </c>
      <c r="AF284">
        <v>0</v>
      </c>
      <c r="AG284">
        <v>0</v>
      </c>
      <c r="AH284">
        <v>0</v>
      </c>
      <c r="AI284">
        <v>13.86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1.1E-4</v>
      </c>
      <c r="AU284" t="s">
        <v>3</v>
      </c>
      <c r="AV284">
        <v>0</v>
      </c>
      <c r="AW284">
        <v>2</v>
      </c>
      <c r="AX284">
        <v>422868103</v>
      </c>
      <c r="AY284">
        <v>1</v>
      </c>
      <c r="AZ284">
        <v>0</v>
      </c>
      <c r="BA284">
        <v>284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ROUND(Y284*Source!I339,9)</f>
        <v>3.3000000000000002E-6</v>
      </c>
      <c r="CY284">
        <f t="shared" ref="CY284:CY294" si="149">AA284</f>
        <v>159463.15</v>
      </c>
      <c r="CZ284">
        <f t="shared" ref="CZ284:CZ294" si="150">AE284</f>
        <v>10643.18</v>
      </c>
      <c r="DA284">
        <f t="shared" ref="DA284:DA294" si="151">AI284</f>
        <v>13.86</v>
      </c>
      <c r="DB284">
        <f t="shared" si="147"/>
        <v>1.17</v>
      </c>
      <c r="DC284">
        <f t="shared" si="148"/>
        <v>0</v>
      </c>
      <c r="DD284" t="s">
        <v>3</v>
      </c>
      <c r="DE284" t="s">
        <v>3</v>
      </c>
      <c r="DF284">
        <f t="shared" ref="DF284:DF294" si="152">ROUND(ROUND(AE284*AI284,2)*CX284,2)</f>
        <v>0.49</v>
      </c>
      <c r="DG284">
        <f t="shared" ref="DG284:DG306" si="153">ROUND(ROUND(AF284,2)*CX284,2)</f>
        <v>0</v>
      </c>
      <c r="DH284">
        <f t="shared" ref="DH284:DH306" si="154">ROUND(ROUND(AG284,2)*CX284,2)</f>
        <v>0</v>
      </c>
      <c r="DI284">
        <f t="shared" si="140"/>
        <v>0</v>
      </c>
      <c r="DJ284">
        <f t="shared" ref="DJ284:DJ294" si="155">DF284</f>
        <v>0.49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ROW(Source!A339)</f>
        <v>339</v>
      </c>
      <c r="B285">
        <v>422441546</v>
      </c>
      <c r="C285">
        <v>422868083</v>
      </c>
      <c r="D285">
        <v>385816869</v>
      </c>
      <c r="E285">
        <v>1</v>
      </c>
      <c r="F285">
        <v>1</v>
      </c>
      <c r="G285">
        <v>1079</v>
      </c>
      <c r="H285">
        <v>3</v>
      </c>
      <c r="I285" t="s">
        <v>294</v>
      </c>
      <c r="J285" t="s">
        <v>295</v>
      </c>
      <c r="K285" t="s">
        <v>296</v>
      </c>
      <c r="L285">
        <v>1348</v>
      </c>
      <c r="N285">
        <v>1009</v>
      </c>
      <c r="O285" t="s">
        <v>179</v>
      </c>
      <c r="P285" t="s">
        <v>179</v>
      </c>
      <c r="Q285">
        <v>1000</v>
      </c>
      <c r="W285">
        <v>0</v>
      </c>
      <c r="X285">
        <v>-417466833</v>
      </c>
      <c r="Y285">
        <f t="shared" si="146"/>
        <v>7.2000000000000005E-4</v>
      </c>
      <c r="AA285">
        <v>42866.71</v>
      </c>
      <c r="AB285">
        <v>0</v>
      </c>
      <c r="AC285">
        <v>0</v>
      </c>
      <c r="AD285">
        <v>0</v>
      </c>
      <c r="AE285">
        <v>11233.62</v>
      </c>
      <c r="AF285">
        <v>0</v>
      </c>
      <c r="AG285">
        <v>0</v>
      </c>
      <c r="AH285">
        <v>0</v>
      </c>
      <c r="AI285">
        <v>3.53</v>
      </c>
      <c r="AJ285">
        <v>1</v>
      </c>
      <c r="AK285">
        <v>1</v>
      </c>
      <c r="AL285">
        <v>1</v>
      </c>
      <c r="AM285">
        <v>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7.2000000000000005E-4</v>
      </c>
      <c r="AU285" t="s">
        <v>3</v>
      </c>
      <c r="AV285">
        <v>0</v>
      </c>
      <c r="AW285">
        <v>2</v>
      </c>
      <c r="AX285">
        <v>422868104</v>
      </c>
      <c r="AY285">
        <v>1</v>
      </c>
      <c r="AZ285">
        <v>0</v>
      </c>
      <c r="BA285">
        <v>285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ROUND(Y285*Source!I339,9)</f>
        <v>2.16E-5</v>
      </c>
      <c r="CY285">
        <f t="shared" si="149"/>
        <v>42866.71</v>
      </c>
      <c r="CZ285">
        <f t="shared" si="150"/>
        <v>11233.62</v>
      </c>
      <c r="DA285">
        <f t="shared" si="151"/>
        <v>3.53</v>
      </c>
      <c r="DB285">
        <f t="shared" si="147"/>
        <v>8.09</v>
      </c>
      <c r="DC285">
        <f t="shared" si="148"/>
        <v>0</v>
      </c>
      <c r="DD285" t="s">
        <v>3</v>
      </c>
      <c r="DE285" t="s">
        <v>3</v>
      </c>
      <c r="DF285">
        <f t="shared" si="152"/>
        <v>0.86</v>
      </c>
      <c r="DG285">
        <f t="shared" si="153"/>
        <v>0</v>
      </c>
      <c r="DH285">
        <f t="shared" si="154"/>
        <v>0</v>
      </c>
      <c r="DI285">
        <f t="shared" si="140"/>
        <v>0</v>
      </c>
      <c r="DJ285">
        <f t="shared" si="155"/>
        <v>0.86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ROW(Source!A339)</f>
        <v>339</v>
      </c>
      <c r="B286">
        <v>422441546</v>
      </c>
      <c r="C286">
        <v>422868083</v>
      </c>
      <c r="D286">
        <v>385823380</v>
      </c>
      <c r="E286">
        <v>1</v>
      </c>
      <c r="F286">
        <v>1</v>
      </c>
      <c r="G286">
        <v>1079</v>
      </c>
      <c r="H286">
        <v>3</v>
      </c>
      <c r="I286" t="s">
        <v>297</v>
      </c>
      <c r="J286" t="s">
        <v>298</v>
      </c>
      <c r="K286" t="s">
        <v>299</v>
      </c>
      <c r="L286">
        <v>1346</v>
      </c>
      <c r="N286">
        <v>1009</v>
      </c>
      <c r="O286" t="s">
        <v>182</v>
      </c>
      <c r="P286" t="s">
        <v>182</v>
      </c>
      <c r="Q286">
        <v>1</v>
      </c>
      <c r="W286">
        <v>0</v>
      </c>
      <c r="X286">
        <v>354191932</v>
      </c>
      <c r="Y286">
        <f t="shared" si="146"/>
        <v>0.62</v>
      </c>
      <c r="AA286">
        <v>211.96</v>
      </c>
      <c r="AB286">
        <v>0</v>
      </c>
      <c r="AC286">
        <v>0</v>
      </c>
      <c r="AD286">
        <v>0</v>
      </c>
      <c r="AE286">
        <v>25.8</v>
      </c>
      <c r="AF286">
        <v>0</v>
      </c>
      <c r="AG286">
        <v>0</v>
      </c>
      <c r="AH286">
        <v>0</v>
      </c>
      <c r="AI286">
        <v>7.6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0.62</v>
      </c>
      <c r="AU286" t="s">
        <v>3</v>
      </c>
      <c r="AV286">
        <v>0</v>
      </c>
      <c r="AW286">
        <v>2</v>
      </c>
      <c r="AX286">
        <v>422868105</v>
      </c>
      <c r="AY286">
        <v>1</v>
      </c>
      <c r="AZ286">
        <v>0</v>
      </c>
      <c r="BA286">
        <v>286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ROUND(Y286*Source!I339,9)</f>
        <v>1.8599999999999998E-2</v>
      </c>
      <c r="CY286">
        <f t="shared" si="149"/>
        <v>211.96</v>
      </c>
      <c r="CZ286">
        <f t="shared" si="150"/>
        <v>25.8</v>
      </c>
      <c r="DA286">
        <f t="shared" si="151"/>
        <v>7.6</v>
      </c>
      <c r="DB286">
        <f t="shared" si="147"/>
        <v>16</v>
      </c>
      <c r="DC286">
        <f t="shared" si="148"/>
        <v>0</v>
      </c>
      <c r="DD286" t="s">
        <v>3</v>
      </c>
      <c r="DE286" t="s">
        <v>3</v>
      </c>
      <c r="DF286">
        <f t="shared" si="152"/>
        <v>3.65</v>
      </c>
      <c r="DG286">
        <f t="shared" si="153"/>
        <v>0</v>
      </c>
      <c r="DH286">
        <f t="shared" si="154"/>
        <v>0</v>
      </c>
      <c r="DI286">
        <f t="shared" si="140"/>
        <v>0</v>
      </c>
      <c r="DJ286">
        <f t="shared" si="155"/>
        <v>3.65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ROW(Source!A339)</f>
        <v>339</v>
      </c>
      <c r="B287">
        <v>422441546</v>
      </c>
      <c r="C287">
        <v>422868083</v>
      </c>
      <c r="D287">
        <v>385817148</v>
      </c>
      <c r="E287">
        <v>1</v>
      </c>
      <c r="F287">
        <v>1</v>
      </c>
      <c r="G287">
        <v>1079</v>
      </c>
      <c r="H287">
        <v>3</v>
      </c>
      <c r="I287" t="s">
        <v>333</v>
      </c>
      <c r="J287" t="s">
        <v>334</v>
      </c>
      <c r="K287" t="s">
        <v>335</v>
      </c>
      <c r="L287">
        <v>1348</v>
      </c>
      <c r="N287">
        <v>1009</v>
      </c>
      <c r="O287" t="s">
        <v>179</v>
      </c>
      <c r="P287" t="s">
        <v>179</v>
      </c>
      <c r="Q287">
        <v>1000</v>
      </c>
      <c r="W287">
        <v>0</v>
      </c>
      <c r="X287">
        <v>-1692853405</v>
      </c>
      <c r="Y287">
        <f t="shared" si="146"/>
        <v>2.5000000000000001E-4</v>
      </c>
      <c r="AA287">
        <v>1617801.42</v>
      </c>
      <c r="AB287">
        <v>0</v>
      </c>
      <c r="AC287">
        <v>0</v>
      </c>
      <c r="AD287">
        <v>0</v>
      </c>
      <c r="AE287">
        <v>60960.43</v>
      </c>
      <c r="AF287">
        <v>0</v>
      </c>
      <c r="AG287">
        <v>0</v>
      </c>
      <c r="AH287">
        <v>0</v>
      </c>
      <c r="AI287">
        <v>24.55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2.5000000000000001E-4</v>
      </c>
      <c r="AU287" t="s">
        <v>3</v>
      </c>
      <c r="AV287">
        <v>0</v>
      </c>
      <c r="AW287">
        <v>2</v>
      </c>
      <c r="AX287">
        <v>422868106</v>
      </c>
      <c r="AY287">
        <v>1</v>
      </c>
      <c r="AZ287">
        <v>0</v>
      </c>
      <c r="BA287">
        <v>287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ROUND(Y287*Source!I339,9)</f>
        <v>7.5000000000000002E-6</v>
      </c>
      <c r="CY287">
        <f t="shared" si="149"/>
        <v>1617801.42</v>
      </c>
      <c r="CZ287">
        <f t="shared" si="150"/>
        <v>60960.43</v>
      </c>
      <c r="DA287">
        <f t="shared" si="151"/>
        <v>24.55</v>
      </c>
      <c r="DB287">
        <f t="shared" si="147"/>
        <v>15.24</v>
      </c>
      <c r="DC287">
        <f t="shared" si="148"/>
        <v>0</v>
      </c>
      <c r="DD287" t="s">
        <v>3</v>
      </c>
      <c r="DE287" t="s">
        <v>3</v>
      </c>
      <c r="DF287">
        <f t="shared" si="152"/>
        <v>11.22</v>
      </c>
      <c r="DG287">
        <f t="shared" si="153"/>
        <v>0</v>
      </c>
      <c r="DH287">
        <f t="shared" si="154"/>
        <v>0</v>
      </c>
      <c r="DI287">
        <f t="shared" si="140"/>
        <v>0</v>
      </c>
      <c r="DJ287">
        <f t="shared" si="155"/>
        <v>11.22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ROW(Source!A339)</f>
        <v>339</v>
      </c>
      <c r="B288">
        <v>422441546</v>
      </c>
      <c r="C288">
        <v>422868083</v>
      </c>
      <c r="D288">
        <v>385817171</v>
      </c>
      <c r="E288">
        <v>1</v>
      </c>
      <c r="F288">
        <v>1</v>
      </c>
      <c r="G288">
        <v>1079</v>
      </c>
      <c r="H288">
        <v>3</v>
      </c>
      <c r="I288" t="s">
        <v>300</v>
      </c>
      <c r="J288" t="s">
        <v>301</v>
      </c>
      <c r="K288" t="s">
        <v>302</v>
      </c>
      <c r="L288">
        <v>1348</v>
      </c>
      <c r="N288">
        <v>1009</v>
      </c>
      <c r="O288" t="s">
        <v>179</v>
      </c>
      <c r="P288" t="s">
        <v>179</v>
      </c>
      <c r="Q288">
        <v>1000</v>
      </c>
      <c r="W288">
        <v>0</v>
      </c>
      <c r="X288">
        <v>1500357424</v>
      </c>
      <c r="Y288">
        <f t="shared" si="146"/>
        <v>1E-4</v>
      </c>
      <c r="AA288">
        <v>81368.429999999993</v>
      </c>
      <c r="AB288">
        <v>0</v>
      </c>
      <c r="AC288">
        <v>0</v>
      </c>
      <c r="AD288">
        <v>0</v>
      </c>
      <c r="AE288">
        <v>7973.67</v>
      </c>
      <c r="AF288">
        <v>0</v>
      </c>
      <c r="AG288">
        <v>0</v>
      </c>
      <c r="AH288">
        <v>0</v>
      </c>
      <c r="AI288">
        <v>9.44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1E-4</v>
      </c>
      <c r="AU288" t="s">
        <v>3</v>
      </c>
      <c r="AV288">
        <v>0</v>
      </c>
      <c r="AW288">
        <v>2</v>
      </c>
      <c r="AX288">
        <v>422868107</v>
      </c>
      <c r="AY288">
        <v>1</v>
      </c>
      <c r="AZ288">
        <v>0</v>
      </c>
      <c r="BA288">
        <v>288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ROUND(Y288*Source!I339,9)</f>
        <v>3.0000000000000001E-6</v>
      </c>
      <c r="CY288">
        <f t="shared" si="149"/>
        <v>81368.429999999993</v>
      </c>
      <c r="CZ288">
        <f t="shared" si="150"/>
        <v>7973.67</v>
      </c>
      <c r="DA288">
        <f t="shared" si="151"/>
        <v>9.44</v>
      </c>
      <c r="DB288">
        <f t="shared" si="147"/>
        <v>0.8</v>
      </c>
      <c r="DC288">
        <f t="shared" si="148"/>
        <v>0</v>
      </c>
      <c r="DD288" t="s">
        <v>3</v>
      </c>
      <c r="DE288" t="s">
        <v>3</v>
      </c>
      <c r="DF288">
        <f t="shared" si="152"/>
        <v>0.23</v>
      </c>
      <c r="DG288">
        <f t="shared" si="153"/>
        <v>0</v>
      </c>
      <c r="DH288">
        <f t="shared" si="154"/>
        <v>0</v>
      </c>
      <c r="DI288">
        <f t="shared" si="140"/>
        <v>0</v>
      </c>
      <c r="DJ288">
        <f t="shared" si="155"/>
        <v>0.23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ROW(Source!A339)</f>
        <v>339</v>
      </c>
      <c r="B289">
        <v>422441546</v>
      </c>
      <c r="C289">
        <v>422868083</v>
      </c>
      <c r="D289">
        <v>385840603</v>
      </c>
      <c r="E289">
        <v>1</v>
      </c>
      <c r="F289">
        <v>1</v>
      </c>
      <c r="G289">
        <v>1079</v>
      </c>
      <c r="H289">
        <v>3</v>
      </c>
      <c r="I289" t="s">
        <v>303</v>
      </c>
      <c r="J289" t="s">
        <v>304</v>
      </c>
      <c r="K289" t="s">
        <v>305</v>
      </c>
      <c r="L289">
        <v>1356</v>
      </c>
      <c r="N289">
        <v>1010</v>
      </c>
      <c r="O289" t="s">
        <v>162</v>
      </c>
      <c r="P289" t="s">
        <v>162</v>
      </c>
      <c r="Q289">
        <v>1000</v>
      </c>
      <c r="W289">
        <v>0</v>
      </c>
      <c r="X289">
        <v>-1015285283</v>
      </c>
      <c r="Y289">
        <f t="shared" si="146"/>
        <v>0.01</v>
      </c>
      <c r="AA289">
        <v>1651.43</v>
      </c>
      <c r="AB289">
        <v>0</v>
      </c>
      <c r="AC289">
        <v>0</v>
      </c>
      <c r="AD289">
        <v>0</v>
      </c>
      <c r="AE289">
        <v>226.66</v>
      </c>
      <c r="AF289">
        <v>0</v>
      </c>
      <c r="AG289">
        <v>0</v>
      </c>
      <c r="AH289">
        <v>0</v>
      </c>
      <c r="AI289">
        <v>6.74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0.01</v>
      </c>
      <c r="AU289" t="s">
        <v>3</v>
      </c>
      <c r="AV289">
        <v>0</v>
      </c>
      <c r="AW289">
        <v>2</v>
      </c>
      <c r="AX289">
        <v>422868108</v>
      </c>
      <c r="AY289">
        <v>1</v>
      </c>
      <c r="AZ289">
        <v>0</v>
      </c>
      <c r="BA289">
        <v>289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ROUND(Y289*Source!I339,9)</f>
        <v>2.9999999999999997E-4</v>
      </c>
      <c r="CY289">
        <f t="shared" si="149"/>
        <v>1651.43</v>
      </c>
      <c r="CZ289">
        <f t="shared" si="150"/>
        <v>226.66</v>
      </c>
      <c r="DA289">
        <f t="shared" si="151"/>
        <v>6.74</v>
      </c>
      <c r="DB289">
        <f t="shared" si="147"/>
        <v>2.27</v>
      </c>
      <c r="DC289">
        <f t="shared" si="148"/>
        <v>0</v>
      </c>
      <c r="DD289" t="s">
        <v>3</v>
      </c>
      <c r="DE289" t="s">
        <v>3</v>
      </c>
      <c r="DF289">
        <f t="shared" si="152"/>
        <v>0.46</v>
      </c>
      <c r="DG289">
        <f t="shared" si="153"/>
        <v>0</v>
      </c>
      <c r="DH289">
        <f t="shared" si="154"/>
        <v>0</v>
      </c>
      <c r="DI289">
        <f t="shared" si="140"/>
        <v>0</v>
      </c>
      <c r="DJ289">
        <f t="shared" si="155"/>
        <v>0.46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ROW(Source!A339)</f>
        <v>339</v>
      </c>
      <c r="B290">
        <v>422441546</v>
      </c>
      <c r="C290">
        <v>422868083</v>
      </c>
      <c r="D290">
        <v>385840264</v>
      </c>
      <c r="E290">
        <v>1</v>
      </c>
      <c r="F290">
        <v>1</v>
      </c>
      <c r="G290">
        <v>1079</v>
      </c>
      <c r="H290">
        <v>3</v>
      </c>
      <c r="I290" t="s">
        <v>306</v>
      </c>
      <c r="J290" t="s">
        <v>307</v>
      </c>
      <c r="K290" t="s">
        <v>308</v>
      </c>
      <c r="L290">
        <v>1301</v>
      </c>
      <c r="N290">
        <v>1003</v>
      </c>
      <c r="O290" t="s">
        <v>191</v>
      </c>
      <c r="P290" t="s">
        <v>191</v>
      </c>
      <c r="Q290">
        <v>1</v>
      </c>
      <c r="W290">
        <v>0</v>
      </c>
      <c r="X290">
        <v>-1671344812</v>
      </c>
      <c r="Y290">
        <f t="shared" si="146"/>
        <v>2.4500000000000002</v>
      </c>
      <c r="AA290">
        <v>5.0999999999999996</v>
      </c>
      <c r="AB290">
        <v>0</v>
      </c>
      <c r="AC290">
        <v>0</v>
      </c>
      <c r="AD290">
        <v>0</v>
      </c>
      <c r="AE290">
        <v>0.7</v>
      </c>
      <c r="AF290">
        <v>0</v>
      </c>
      <c r="AG290">
        <v>0</v>
      </c>
      <c r="AH290">
        <v>0</v>
      </c>
      <c r="AI290">
        <v>6.74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2.4500000000000002</v>
      </c>
      <c r="AU290" t="s">
        <v>3</v>
      </c>
      <c r="AV290">
        <v>0</v>
      </c>
      <c r="AW290">
        <v>2</v>
      </c>
      <c r="AX290">
        <v>422868109</v>
      </c>
      <c r="AY290">
        <v>1</v>
      </c>
      <c r="AZ290">
        <v>0</v>
      </c>
      <c r="BA290">
        <v>290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ROUND(Y290*Source!I339,9)</f>
        <v>7.3499999999999996E-2</v>
      </c>
      <c r="CY290">
        <f t="shared" si="149"/>
        <v>5.0999999999999996</v>
      </c>
      <c r="CZ290">
        <f t="shared" si="150"/>
        <v>0.7</v>
      </c>
      <c r="DA290">
        <f t="shared" si="151"/>
        <v>6.74</v>
      </c>
      <c r="DB290">
        <f t="shared" si="147"/>
        <v>1.72</v>
      </c>
      <c r="DC290">
        <f t="shared" si="148"/>
        <v>0</v>
      </c>
      <c r="DD290" t="s">
        <v>3</v>
      </c>
      <c r="DE290" t="s">
        <v>3</v>
      </c>
      <c r="DF290">
        <f t="shared" si="152"/>
        <v>0.35</v>
      </c>
      <c r="DG290">
        <f t="shared" si="153"/>
        <v>0</v>
      </c>
      <c r="DH290">
        <f t="shared" si="154"/>
        <v>0</v>
      </c>
      <c r="DI290">
        <f t="shared" si="140"/>
        <v>0</v>
      </c>
      <c r="DJ290">
        <f t="shared" si="155"/>
        <v>0.35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ROW(Source!A339)</f>
        <v>339</v>
      </c>
      <c r="B291">
        <v>422441546</v>
      </c>
      <c r="C291">
        <v>422868083</v>
      </c>
      <c r="D291">
        <v>385840266</v>
      </c>
      <c r="E291">
        <v>1</v>
      </c>
      <c r="F291">
        <v>1</v>
      </c>
      <c r="G291">
        <v>1079</v>
      </c>
      <c r="H291">
        <v>3</v>
      </c>
      <c r="I291" t="s">
        <v>309</v>
      </c>
      <c r="J291" t="s">
        <v>310</v>
      </c>
      <c r="K291" t="s">
        <v>311</v>
      </c>
      <c r="L291">
        <v>1356</v>
      </c>
      <c r="N291">
        <v>1010</v>
      </c>
      <c r="O291" t="s">
        <v>162</v>
      </c>
      <c r="P291" t="s">
        <v>162</v>
      </c>
      <c r="Q291">
        <v>1000</v>
      </c>
      <c r="W291">
        <v>0</v>
      </c>
      <c r="X291">
        <v>-1164809856</v>
      </c>
      <c r="Y291">
        <f t="shared" si="146"/>
        <v>2.0799999999999999E-2</v>
      </c>
      <c r="AA291">
        <v>229.8</v>
      </c>
      <c r="AB291">
        <v>0</v>
      </c>
      <c r="AC291">
        <v>0</v>
      </c>
      <c r="AD291">
        <v>0</v>
      </c>
      <c r="AE291">
        <v>6.44</v>
      </c>
      <c r="AF291">
        <v>0</v>
      </c>
      <c r="AG291">
        <v>0</v>
      </c>
      <c r="AH291">
        <v>0</v>
      </c>
      <c r="AI291">
        <v>33.01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2.0799999999999999E-2</v>
      </c>
      <c r="AU291" t="s">
        <v>3</v>
      </c>
      <c r="AV291">
        <v>0</v>
      </c>
      <c r="AW291">
        <v>2</v>
      </c>
      <c r="AX291">
        <v>422868110</v>
      </c>
      <c r="AY291">
        <v>1</v>
      </c>
      <c r="AZ291">
        <v>0</v>
      </c>
      <c r="BA291">
        <v>291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ROUND(Y291*Source!I339,9)</f>
        <v>6.2399999999999999E-4</v>
      </c>
      <c r="CY291">
        <f t="shared" si="149"/>
        <v>229.8</v>
      </c>
      <c r="CZ291">
        <f t="shared" si="150"/>
        <v>6.44</v>
      </c>
      <c r="DA291">
        <f t="shared" si="151"/>
        <v>33.01</v>
      </c>
      <c r="DB291">
        <f t="shared" si="147"/>
        <v>0.13</v>
      </c>
      <c r="DC291">
        <f t="shared" si="148"/>
        <v>0</v>
      </c>
      <c r="DD291" t="s">
        <v>3</v>
      </c>
      <c r="DE291" t="s">
        <v>3</v>
      </c>
      <c r="DF291">
        <f t="shared" si="152"/>
        <v>0.13</v>
      </c>
      <c r="DG291">
        <f t="shared" si="153"/>
        <v>0</v>
      </c>
      <c r="DH291">
        <f t="shared" si="154"/>
        <v>0</v>
      </c>
      <c r="DI291">
        <f t="shared" si="140"/>
        <v>0</v>
      </c>
      <c r="DJ291">
        <f t="shared" si="155"/>
        <v>0.13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ROW(Source!A339)</f>
        <v>339</v>
      </c>
      <c r="B292">
        <v>422441546</v>
      </c>
      <c r="C292">
        <v>422868083</v>
      </c>
      <c r="D292">
        <v>385764520</v>
      </c>
      <c r="E292">
        <v>1079</v>
      </c>
      <c r="F292">
        <v>1</v>
      </c>
      <c r="G292">
        <v>1079</v>
      </c>
      <c r="H292">
        <v>3</v>
      </c>
      <c r="I292" t="s">
        <v>160</v>
      </c>
      <c r="J292" t="s">
        <v>3</v>
      </c>
      <c r="K292" t="s">
        <v>161</v>
      </c>
      <c r="L292">
        <v>1356</v>
      </c>
      <c r="N292">
        <v>1010</v>
      </c>
      <c r="O292" t="s">
        <v>162</v>
      </c>
      <c r="P292" t="s">
        <v>162</v>
      </c>
      <c r="Q292">
        <v>1000</v>
      </c>
      <c r="W292">
        <v>0</v>
      </c>
      <c r="X292">
        <v>-1399138706</v>
      </c>
      <c r="Y292">
        <f t="shared" si="146"/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9.86</v>
      </c>
      <c r="AJ292">
        <v>1</v>
      </c>
      <c r="AK292">
        <v>1</v>
      </c>
      <c r="AL292">
        <v>1</v>
      </c>
      <c r="AM292">
        <v>0</v>
      </c>
      <c r="AN292">
        <v>0</v>
      </c>
      <c r="AO292">
        <v>0</v>
      </c>
      <c r="AP292">
        <v>1</v>
      </c>
      <c r="AQ292">
        <v>0</v>
      </c>
      <c r="AR292">
        <v>0</v>
      </c>
      <c r="AS292" t="s">
        <v>3</v>
      </c>
      <c r="AT292">
        <v>0</v>
      </c>
      <c r="AU292" t="s">
        <v>3</v>
      </c>
      <c r="AV292">
        <v>0</v>
      </c>
      <c r="AW292">
        <v>2</v>
      </c>
      <c r="AX292">
        <v>422868111</v>
      </c>
      <c r="AY292">
        <v>1</v>
      </c>
      <c r="AZ292">
        <v>0</v>
      </c>
      <c r="BA292">
        <v>292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ROUND(Y292*Source!I339,9)</f>
        <v>0</v>
      </c>
      <c r="CY292">
        <f t="shared" si="149"/>
        <v>0</v>
      </c>
      <c r="CZ292">
        <f t="shared" si="150"/>
        <v>0</v>
      </c>
      <c r="DA292">
        <f t="shared" si="151"/>
        <v>9.86</v>
      </c>
      <c r="DB292">
        <f t="shared" si="147"/>
        <v>0</v>
      </c>
      <c r="DC292">
        <f t="shared" si="148"/>
        <v>0</v>
      </c>
      <c r="DD292" t="s">
        <v>3</v>
      </c>
      <c r="DE292" t="s">
        <v>3</v>
      </c>
      <c r="DF292">
        <f t="shared" si="152"/>
        <v>0</v>
      </c>
      <c r="DG292">
        <f t="shared" si="153"/>
        <v>0</v>
      </c>
      <c r="DH292">
        <f t="shared" si="154"/>
        <v>0</v>
      </c>
      <c r="DI292">
        <f t="shared" si="140"/>
        <v>0</v>
      </c>
      <c r="DJ292">
        <f t="shared" si="155"/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ROW(Source!A339)</f>
        <v>339</v>
      </c>
      <c r="B293">
        <v>422441546</v>
      </c>
      <c r="C293">
        <v>422868083</v>
      </c>
      <c r="D293">
        <v>385765506</v>
      </c>
      <c r="E293">
        <v>1079</v>
      </c>
      <c r="F293">
        <v>1</v>
      </c>
      <c r="G293">
        <v>1079</v>
      </c>
      <c r="H293">
        <v>3</v>
      </c>
      <c r="I293" t="s">
        <v>42</v>
      </c>
      <c r="J293" t="s">
        <v>3</v>
      </c>
      <c r="K293" t="s">
        <v>43</v>
      </c>
      <c r="L293">
        <v>1303</v>
      </c>
      <c r="N293">
        <v>1003</v>
      </c>
      <c r="O293" t="s">
        <v>44</v>
      </c>
      <c r="P293" t="s">
        <v>44</v>
      </c>
      <c r="Q293">
        <v>1000</v>
      </c>
      <c r="W293">
        <v>0</v>
      </c>
      <c r="X293">
        <v>-1893455869</v>
      </c>
      <c r="Y293">
        <f t="shared" si="146"/>
        <v>0.10199999999999999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9.86</v>
      </c>
      <c r="AJ293">
        <v>1</v>
      </c>
      <c r="AK293">
        <v>1</v>
      </c>
      <c r="AL293">
        <v>1</v>
      </c>
      <c r="AM293">
        <v>0</v>
      </c>
      <c r="AN293">
        <v>0</v>
      </c>
      <c r="AO293">
        <v>0</v>
      </c>
      <c r="AP293">
        <v>1</v>
      </c>
      <c r="AQ293">
        <v>0</v>
      </c>
      <c r="AR293">
        <v>0</v>
      </c>
      <c r="AS293" t="s">
        <v>3</v>
      </c>
      <c r="AT293">
        <v>0.10199999999999999</v>
      </c>
      <c r="AU293" t="s">
        <v>3</v>
      </c>
      <c r="AV293">
        <v>0</v>
      </c>
      <c r="AW293">
        <v>2</v>
      </c>
      <c r="AX293">
        <v>422868112</v>
      </c>
      <c r="AY293">
        <v>1</v>
      </c>
      <c r="AZ293">
        <v>0</v>
      </c>
      <c r="BA293">
        <v>293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ROUND(Y293*Source!I339,9)</f>
        <v>3.0599999999999998E-3</v>
      </c>
      <c r="CY293">
        <f t="shared" si="149"/>
        <v>0</v>
      </c>
      <c r="CZ293">
        <f t="shared" si="150"/>
        <v>0</v>
      </c>
      <c r="DA293">
        <f t="shared" si="151"/>
        <v>9.86</v>
      </c>
      <c r="DB293">
        <f t="shared" si="147"/>
        <v>0</v>
      </c>
      <c r="DC293">
        <f t="shared" si="148"/>
        <v>0</v>
      </c>
      <c r="DD293" t="s">
        <v>3</v>
      </c>
      <c r="DE293" t="s">
        <v>3</v>
      </c>
      <c r="DF293">
        <f t="shared" si="152"/>
        <v>0</v>
      </c>
      <c r="DG293">
        <f t="shared" si="153"/>
        <v>0</v>
      </c>
      <c r="DH293">
        <f t="shared" si="154"/>
        <v>0</v>
      </c>
      <c r="DI293">
        <f t="shared" si="140"/>
        <v>0</v>
      </c>
      <c r="DJ293">
        <f t="shared" si="155"/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ROW(Source!A339)</f>
        <v>339</v>
      </c>
      <c r="B294">
        <v>422441546</v>
      </c>
      <c r="C294">
        <v>422868083</v>
      </c>
      <c r="D294">
        <v>385770464</v>
      </c>
      <c r="E294">
        <v>1079</v>
      </c>
      <c r="F294">
        <v>1</v>
      </c>
      <c r="G294">
        <v>1079</v>
      </c>
      <c r="H294">
        <v>3</v>
      </c>
      <c r="I294" t="s">
        <v>165</v>
      </c>
      <c r="J294" t="s">
        <v>3</v>
      </c>
      <c r="K294" t="s">
        <v>166</v>
      </c>
      <c r="L294">
        <v>235684255</v>
      </c>
      <c r="N294">
        <v>1010</v>
      </c>
      <c r="O294" t="s">
        <v>167</v>
      </c>
      <c r="P294" t="s">
        <v>167</v>
      </c>
      <c r="Q294">
        <v>1</v>
      </c>
      <c r="W294">
        <v>0</v>
      </c>
      <c r="X294">
        <v>-502973214</v>
      </c>
      <c r="Y294">
        <f t="shared" si="146"/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9.86</v>
      </c>
      <c r="AJ294">
        <v>1</v>
      </c>
      <c r="AK294">
        <v>1</v>
      </c>
      <c r="AL294">
        <v>1</v>
      </c>
      <c r="AM294">
        <v>0</v>
      </c>
      <c r="AN294">
        <v>0</v>
      </c>
      <c r="AO294">
        <v>0</v>
      </c>
      <c r="AP294">
        <v>1</v>
      </c>
      <c r="AQ294">
        <v>0</v>
      </c>
      <c r="AR294">
        <v>0</v>
      </c>
      <c r="AS294" t="s">
        <v>3</v>
      </c>
      <c r="AT294">
        <v>0</v>
      </c>
      <c r="AU294" t="s">
        <v>3</v>
      </c>
      <c r="AV294">
        <v>0</v>
      </c>
      <c r="AW294">
        <v>2</v>
      </c>
      <c r="AX294">
        <v>422868113</v>
      </c>
      <c r="AY294">
        <v>1</v>
      </c>
      <c r="AZ294">
        <v>0</v>
      </c>
      <c r="BA294">
        <v>294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ROUND(Y294*Source!I339,9)</f>
        <v>0</v>
      </c>
      <c r="CY294">
        <f t="shared" si="149"/>
        <v>0</v>
      </c>
      <c r="CZ294">
        <f t="shared" si="150"/>
        <v>0</v>
      </c>
      <c r="DA294">
        <f t="shared" si="151"/>
        <v>9.86</v>
      </c>
      <c r="DB294">
        <f t="shared" si="147"/>
        <v>0</v>
      </c>
      <c r="DC294">
        <f t="shared" si="148"/>
        <v>0</v>
      </c>
      <c r="DD294" t="s">
        <v>3</v>
      </c>
      <c r="DE294" t="s">
        <v>3</v>
      </c>
      <c r="DF294">
        <f t="shared" si="152"/>
        <v>0</v>
      </c>
      <c r="DG294">
        <f t="shared" si="153"/>
        <v>0</v>
      </c>
      <c r="DH294">
        <f t="shared" si="154"/>
        <v>0</v>
      </c>
      <c r="DI294">
        <f t="shared" si="140"/>
        <v>0</v>
      </c>
      <c r="DJ294">
        <f t="shared" si="155"/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ROW(Source!A348)</f>
        <v>348</v>
      </c>
      <c r="B295">
        <v>422441548</v>
      </c>
      <c r="C295">
        <v>422868118</v>
      </c>
      <c r="D295">
        <v>385749878</v>
      </c>
      <c r="E295">
        <v>1079</v>
      </c>
      <c r="F295">
        <v>1</v>
      </c>
      <c r="G295">
        <v>1079</v>
      </c>
      <c r="H295">
        <v>1</v>
      </c>
      <c r="I295" t="s">
        <v>268</v>
      </c>
      <c r="J295" t="s">
        <v>3</v>
      </c>
      <c r="K295" t="s">
        <v>269</v>
      </c>
      <c r="L295">
        <v>1191</v>
      </c>
      <c r="N295">
        <v>1013</v>
      </c>
      <c r="O295" t="s">
        <v>270</v>
      </c>
      <c r="P295" t="s">
        <v>270</v>
      </c>
      <c r="Q295">
        <v>1</v>
      </c>
      <c r="W295">
        <v>0</v>
      </c>
      <c r="X295">
        <v>476480486</v>
      </c>
      <c r="Y295">
        <f t="shared" si="146"/>
        <v>135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135</v>
      </c>
      <c r="AU295" t="s">
        <v>3</v>
      </c>
      <c r="AV295">
        <v>1</v>
      </c>
      <c r="AW295">
        <v>2</v>
      </c>
      <c r="AX295">
        <v>422868130</v>
      </c>
      <c r="AY295">
        <v>1</v>
      </c>
      <c r="AZ295">
        <v>0</v>
      </c>
      <c r="BA295">
        <v>295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U295">
        <f>ROUND(AT295*Source!I348*AH295*AL295,2)</f>
        <v>0</v>
      </c>
      <c r="CV295">
        <f>ROUND(Y295*Source!I348,9)</f>
        <v>0.81</v>
      </c>
      <c r="CW295">
        <v>0</v>
      </c>
      <c r="CX295">
        <f>ROUND(Y295*Source!I348,9)</f>
        <v>0.81</v>
      </c>
      <c r="CY295">
        <f>AD295</f>
        <v>0</v>
      </c>
      <c r="CZ295">
        <f>AH295</f>
        <v>0</v>
      </c>
      <c r="DA295">
        <f>AL295</f>
        <v>1</v>
      </c>
      <c r="DB295">
        <f t="shared" si="147"/>
        <v>0</v>
      </c>
      <c r="DC295">
        <f t="shared" si="148"/>
        <v>0</v>
      </c>
      <c r="DD295" t="s">
        <v>3</v>
      </c>
      <c r="DE295" t="s">
        <v>3</v>
      </c>
      <c r="DF295">
        <f t="shared" ref="DF295:DF312" si="156">ROUND(ROUND(AE295,2)*CX295,2)</f>
        <v>0</v>
      </c>
      <c r="DG295">
        <f t="shared" si="153"/>
        <v>0</v>
      </c>
      <c r="DH295">
        <f t="shared" si="154"/>
        <v>0</v>
      </c>
      <c r="DI295">
        <f t="shared" si="140"/>
        <v>0</v>
      </c>
      <c r="DJ295">
        <f>DI295</f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ROW(Source!A348)</f>
        <v>348</v>
      </c>
      <c r="B296">
        <v>422441548</v>
      </c>
      <c r="C296">
        <v>422868118</v>
      </c>
      <c r="D296">
        <v>385848281</v>
      </c>
      <c r="E296">
        <v>1</v>
      </c>
      <c r="F296">
        <v>1</v>
      </c>
      <c r="G296">
        <v>1079</v>
      </c>
      <c r="H296">
        <v>2</v>
      </c>
      <c r="I296" t="s">
        <v>336</v>
      </c>
      <c r="J296" t="s">
        <v>337</v>
      </c>
      <c r="K296" t="s">
        <v>338</v>
      </c>
      <c r="L296">
        <v>1368</v>
      </c>
      <c r="N296">
        <v>1011</v>
      </c>
      <c r="O296" t="s">
        <v>274</v>
      </c>
      <c r="P296" t="s">
        <v>274</v>
      </c>
      <c r="Q296">
        <v>1</v>
      </c>
      <c r="W296">
        <v>0</v>
      </c>
      <c r="X296">
        <v>286027929</v>
      </c>
      <c r="Y296">
        <f t="shared" si="146"/>
        <v>8</v>
      </c>
      <c r="AA296">
        <v>0</v>
      </c>
      <c r="AB296">
        <v>26.12</v>
      </c>
      <c r="AC296">
        <v>0</v>
      </c>
      <c r="AD296">
        <v>0</v>
      </c>
      <c r="AE296">
        <v>0</v>
      </c>
      <c r="AF296">
        <v>24.95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8</v>
      </c>
      <c r="AU296" t="s">
        <v>3</v>
      </c>
      <c r="AV296">
        <v>0</v>
      </c>
      <c r="AW296">
        <v>2</v>
      </c>
      <c r="AX296">
        <v>422868131</v>
      </c>
      <c r="AY296">
        <v>1</v>
      </c>
      <c r="AZ296">
        <v>0</v>
      </c>
      <c r="BA296">
        <v>296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f>ROUND(Y296*Source!I348*DO296,9)</f>
        <v>0</v>
      </c>
      <c r="CX296">
        <f>ROUND(Y296*Source!I348,9)</f>
        <v>4.8000000000000001E-2</v>
      </c>
      <c r="CY296">
        <f t="shared" ref="CY296:CY301" si="157">AB296</f>
        <v>26.12</v>
      </c>
      <c r="CZ296">
        <f t="shared" ref="CZ296:CZ301" si="158">AF296</f>
        <v>24.95</v>
      </c>
      <c r="DA296">
        <f t="shared" ref="DA296:DA301" si="159">AJ296</f>
        <v>1</v>
      </c>
      <c r="DB296">
        <f t="shared" si="147"/>
        <v>199.6</v>
      </c>
      <c r="DC296">
        <f t="shared" si="148"/>
        <v>0</v>
      </c>
      <c r="DD296" t="s">
        <v>3</v>
      </c>
      <c r="DE296" t="s">
        <v>3</v>
      </c>
      <c r="DF296">
        <f t="shared" si="156"/>
        <v>0</v>
      </c>
      <c r="DG296">
        <f t="shared" si="153"/>
        <v>1.2</v>
      </c>
      <c r="DH296">
        <f t="shared" si="154"/>
        <v>0</v>
      </c>
      <c r="DI296">
        <f t="shared" si="140"/>
        <v>0</v>
      </c>
      <c r="DJ296">
        <f t="shared" ref="DJ296:DJ301" si="160">DG296</f>
        <v>1.2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ROW(Source!A348)</f>
        <v>348</v>
      </c>
      <c r="B297">
        <v>422441548</v>
      </c>
      <c r="C297">
        <v>422868118</v>
      </c>
      <c r="D297">
        <v>385848342</v>
      </c>
      <c r="E297">
        <v>1</v>
      </c>
      <c r="F297">
        <v>1</v>
      </c>
      <c r="G297">
        <v>1079</v>
      </c>
      <c r="H297">
        <v>2</v>
      </c>
      <c r="I297" t="s">
        <v>339</v>
      </c>
      <c r="J297" t="s">
        <v>340</v>
      </c>
      <c r="K297" t="s">
        <v>341</v>
      </c>
      <c r="L297">
        <v>1368</v>
      </c>
      <c r="N297">
        <v>1011</v>
      </c>
      <c r="O297" t="s">
        <v>274</v>
      </c>
      <c r="P297" t="s">
        <v>274</v>
      </c>
      <c r="Q297">
        <v>1</v>
      </c>
      <c r="W297">
        <v>0</v>
      </c>
      <c r="X297">
        <v>263761817</v>
      </c>
      <c r="Y297">
        <f t="shared" si="146"/>
        <v>2</v>
      </c>
      <c r="AA297">
        <v>0</v>
      </c>
      <c r="AB297">
        <v>4.91</v>
      </c>
      <c r="AC297">
        <v>0</v>
      </c>
      <c r="AD297">
        <v>0</v>
      </c>
      <c r="AE297">
        <v>0</v>
      </c>
      <c r="AF297">
        <v>4.6900000000000004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2</v>
      </c>
      <c r="AU297" t="s">
        <v>3</v>
      </c>
      <c r="AV297">
        <v>0</v>
      </c>
      <c r="AW297">
        <v>2</v>
      </c>
      <c r="AX297">
        <v>422868132</v>
      </c>
      <c r="AY297">
        <v>1</v>
      </c>
      <c r="AZ297">
        <v>0</v>
      </c>
      <c r="BA297">
        <v>297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f>ROUND(Y297*Source!I348*DO297,9)</f>
        <v>0</v>
      </c>
      <c r="CX297">
        <f>ROUND(Y297*Source!I348,9)</f>
        <v>1.2E-2</v>
      </c>
      <c r="CY297">
        <f t="shared" si="157"/>
        <v>4.91</v>
      </c>
      <c r="CZ297">
        <f t="shared" si="158"/>
        <v>4.6900000000000004</v>
      </c>
      <c r="DA297">
        <f t="shared" si="159"/>
        <v>1</v>
      </c>
      <c r="DB297">
        <f t="shared" si="147"/>
        <v>9.3800000000000008</v>
      </c>
      <c r="DC297">
        <f t="shared" si="148"/>
        <v>0</v>
      </c>
      <c r="DD297" t="s">
        <v>3</v>
      </c>
      <c r="DE297" t="s">
        <v>3</v>
      </c>
      <c r="DF297">
        <f t="shared" si="156"/>
        <v>0</v>
      </c>
      <c r="DG297">
        <f t="shared" si="153"/>
        <v>0.06</v>
      </c>
      <c r="DH297">
        <f t="shared" si="154"/>
        <v>0</v>
      </c>
      <c r="DI297">
        <f t="shared" si="140"/>
        <v>0</v>
      </c>
      <c r="DJ297">
        <f t="shared" si="160"/>
        <v>0.06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ROW(Source!A348)</f>
        <v>348</v>
      </c>
      <c r="B298">
        <v>422441548</v>
      </c>
      <c r="C298">
        <v>422868118</v>
      </c>
      <c r="D298">
        <v>385848480</v>
      </c>
      <c r="E298">
        <v>1</v>
      </c>
      <c r="F298">
        <v>1</v>
      </c>
      <c r="G298">
        <v>1079</v>
      </c>
      <c r="H298">
        <v>2</v>
      </c>
      <c r="I298" t="s">
        <v>342</v>
      </c>
      <c r="J298" t="s">
        <v>343</v>
      </c>
      <c r="K298" t="s">
        <v>344</v>
      </c>
      <c r="L298">
        <v>1368</v>
      </c>
      <c r="N298">
        <v>1011</v>
      </c>
      <c r="O298" t="s">
        <v>274</v>
      </c>
      <c r="P298" t="s">
        <v>274</v>
      </c>
      <c r="Q298">
        <v>1</v>
      </c>
      <c r="W298">
        <v>0</v>
      </c>
      <c r="X298">
        <v>-450511802</v>
      </c>
      <c r="Y298">
        <f t="shared" si="146"/>
        <v>30</v>
      </c>
      <c r="AA298">
        <v>0</v>
      </c>
      <c r="AB298">
        <v>6.39</v>
      </c>
      <c r="AC298">
        <v>0</v>
      </c>
      <c r="AD298">
        <v>0</v>
      </c>
      <c r="AE298">
        <v>0</v>
      </c>
      <c r="AF298">
        <v>6.1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30</v>
      </c>
      <c r="AU298" t="s">
        <v>3</v>
      </c>
      <c r="AV298">
        <v>0</v>
      </c>
      <c r="AW298">
        <v>2</v>
      </c>
      <c r="AX298">
        <v>422868133</v>
      </c>
      <c r="AY298">
        <v>1</v>
      </c>
      <c r="AZ298">
        <v>0</v>
      </c>
      <c r="BA298">
        <v>298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f>ROUND(Y298*Source!I348*DO298,9)</f>
        <v>0</v>
      </c>
      <c r="CX298">
        <f>ROUND(Y298*Source!I348,9)</f>
        <v>0.18</v>
      </c>
      <c r="CY298">
        <f t="shared" si="157"/>
        <v>6.39</v>
      </c>
      <c r="CZ298">
        <f t="shared" si="158"/>
        <v>6.1</v>
      </c>
      <c r="DA298">
        <f t="shared" si="159"/>
        <v>1</v>
      </c>
      <c r="DB298">
        <f t="shared" si="147"/>
        <v>183</v>
      </c>
      <c r="DC298">
        <f t="shared" si="148"/>
        <v>0</v>
      </c>
      <c r="DD298" t="s">
        <v>3</v>
      </c>
      <c r="DE298" t="s">
        <v>3</v>
      </c>
      <c r="DF298">
        <f t="shared" si="156"/>
        <v>0</v>
      </c>
      <c r="DG298">
        <f t="shared" si="153"/>
        <v>1.1000000000000001</v>
      </c>
      <c r="DH298">
        <f t="shared" si="154"/>
        <v>0</v>
      </c>
      <c r="DI298">
        <f t="shared" si="140"/>
        <v>0</v>
      </c>
      <c r="DJ298">
        <f t="shared" si="160"/>
        <v>1.1000000000000001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ROW(Source!A348)</f>
        <v>348</v>
      </c>
      <c r="B299">
        <v>422441548</v>
      </c>
      <c r="C299">
        <v>422868118</v>
      </c>
      <c r="D299">
        <v>385848608</v>
      </c>
      <c r="E299">
        <v>1</v>
      </c>
      <c r="F299">
        <v>1</v>
      </c>
      <c r="G299">
        <v>1079</v>
      </c>
      <c r="H299">
        <v>2</v>
      </c>
      <c r="I299" t="s">
        <v>276</v>
      </c>
      <c r="J299" t="s">
        <v>277</v>
      </c>
      <c r="K299" t="s">
        <v>278</v>
      </c>
      <c r="L299">
        <v>1368</v>
      </c>
      <c r="N299">
        <v>1011</v>
      </c>
      <c r="O299" t="s">
        <v>274</v>
      </c>
      <c r="P299" t="s">
        <v>274</v>
      </c>
      <c r="Q299">
        <v>1</v>
      </c>
      <c r="W299">
        <v>0</v>
      </c>
      <c r="X299">
        <v>654681671</v>
      </c>
      <c r="Y299">
        <f t="shared" si="146"/>
        <v>0.02</v>
      </c>
      <c r="AA299">
        <v>0</v>
      </c>
      <c r="AB299">
        <v>87.01</v>
      </c>
      <c r="AC299">
        <v>13.21</v>
      </c>
      <c r="AD299">
        <v>0</v>
      </c>
      <c r="AE299">
        <v>0</v>
      </c>
      <c r="AF299">
        <v>83.1</v>
      </c>
      <c r="AG299">
        <v>12.62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0.02</v>
      </c>
      <c r="AU299" t="s">
        <v>3</v>
      </c>
      <c r="AV299">
        <v>0</v>
      </c>
      <c r="AW299">
        <v>2</v>
      </c>
      <c r="AX299">
        <v>422868134</v>
      </c>
      <c r="AY299">
        <v>1</v>
      </c>
      <c r="AZ299">
        <v>0</v>
      </c>
      <c r="BA299">
        <v>299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f>ROUND(Y299*Source!I348*DO299,9)</f>
        <v>1.5143999999999999E-3</v>
      </c>
      <c r="CX299">
        <f>ROUND(Y299*Source!I348,9)</f>
        <v>1.2E-4</v>
      </c>
      <c r="CY299">
        <f t="shared" si="157"/>
        <v>87.01</v>
      </c>
      <c r="CZ299">
        <f t="shared" si="158"/>
        <v>83.1</v>
      </c>
      <c r="DA299">
        <f t="shared" si="159"/>
        <v>1</v>
      </c>
      <c r="DB299">
        <f t="shared" si="147"/>
        <v>1.66</v>
      </c>
      <c r="DC299">
        <f t="shared" si="148"/>
        <v>0.25</v>
      </c>
      <c r="DD299" t="s">
        <v>3</v>
      </c>
      <c r="DE299" t="s">
        <v>3</v>
      </c>
      <c r="DF299">
        <f t="shared" si="156"/>
        <v>0</v>
      </c>
      <c r="DG299">
        <f t="shared" si="153"/>
        <v>0.01</v>
      </c>
      <c r="DH299">
        <f t="shared" si="154"/>
        <v>0</v>
      </c>
      <c r="DI299">
        <f t="shared" si="140"/>
        <v>0</v>
      </c>
      <c r="DJ299">
        <f t="shared" si="160"/>
        <v>0.01</v>
      </c>
      <c r="DK299">
        <v>0</v>
      </c>
      <c r="DL299" t="s">
        <v>275</v>
      </c>
      <c r="DM299">
        <v>0</v>
      </c>
      <c r="DN299" t="s">
        <v>270</v>
      </c>
      <c r="DO299">
        <v>12.62</v>
      </c>
    </row>
    <row r="300" spans="1:119" x14ac:dyDescent="0.2">
      <c r="A300">
        <f>ROW(Source!A348)</f>
        <v>348</v>
      </c>
      <c r="B300">
        <v>422441548</v>
      </c>
      <c r="C300">
        <v>422868118</v>
      </c>
      <c r="D300">
        <v>385848735</v>
      </c>
      <c r="E300">
        <v>1</v>
      </c>
      <c r="F300">
        <v>1</v>
      </c>
      <c r="G300">
        <v>1079</v>
      </c>
      <c r="H300">
        <v>2</v>
      </c>
      <c r="I300" t="s">
        <v>345</v>
      </c>
      <c r="J300" t="s">
        <v>346</v>
      </c>
      <c r="K300" t="s">
        <v>347</v>
      </c>
      <c r="L300">
        <v>1368</v>
      </c>
      <c r="N300">
        <v>1011</v>
      </c>
      <c r="O300" t="s">
        <v>274</v>
      </c>
      <c r="P300" t="s">
        <v>274</v>
      </c>
      <c r="Q300">
        <v>1</v>
      </c>
      <c r="W300">
        <v>0</v>
      </c>
      <c r="X300">
        <v>-1458718093</v>
      </c>
      <c r="Y300">
        <f t="shared" si="146"/>
        <v>3</v>
      </c>
      <c r="AA300">
        <v>0</v>
      </c>
      <c r="AB300">
        <v>0.84</v>
      </c>
      <c r="AC300">
        <v>0</v>
      </c>
      <c r="AD300">
        <v>0</v>
      </c>
      <c r="AE300">
        <v>0</v>
      </c>
      <c r="AF300">
        <v>0.8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3</v>
      </c>
      <c r="AU300" t="s">
        <v>3</v>
      </c>
      <c r="AV300">
        <v>0</v>
      </c>
      <c r="AW300">
        <v>2</v>
      </c>
      <c r="AX300">
        <v>422868136</v>
      </c>
      <c r="AY300">
        <v>1</v>
      </c>
      <c r="AZ300">
        <v>0</v>
      </c>
      <c r="BA300">
        <v>300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f>ROUND(Y300*Source!I348*DO300,9)</f>
        <v>0</v>
      </c>
      <c r="CX300">
        <f>ROUND(Y300*Source!I348,9)</f>
        <v>1.7999999999999999E-2</v>
      </c>
      <c r="CY300">
        <f t="shared" si="157"/>
        <v>0.84</v>
      </c>
      <c r="CZ300">
        <f t="shared" si="158"/>
        <v>0.8</v>
      </c>
      <c r="DA300">
        <f t="shared" si="159"/>
        <v>1</v>
      </c>
      <c r="DB300">
        <f t="shared" si="147"/>
        <v>2.4</v>
      </c>
      <c r="DC300">
        <f t="shared" si="148"/>
        <v>0</v>
      </c>
      <c r="DD300" t="s">
        <v>3</v>
      </c>
      <c r="DE300" t="s">
        <v>3</v>
      </c>
      <c r="DF300">
        <f t="shared" si="156"/>
        <v>0</v>
      </c>
      <c r="DG300">
        <f t="shared" si="153"/>
        <v>0.01</v>
      </c>
      <c r="DH300">
        <f t="shared" si="154"/>
        <v>0</v>
      </c>
      <c r="DI300">
        <f t="shared" si="140"/>
        <v>0</v>
      </c>
      <c r="DJ300">
        <f t="shared" si="160"/>
        <v>0.01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ROW(Source!A348)</f>
        <v>348</v>
      </c>
      <c r="B301">
        <v>422441548</v>
      </c>
      <c r="C301">
        <v>422868118</v>
      </c>
      <c r="D301">
        <v>385847847</v>
      </c>
      <c r="E301">
        <v>1</v>
      </c>
      <c r="F301">
        <v>1</v>
      </c>
      <c r="G301">
        <v>1079</v>
      </c>
      <c r="H301">
        <v>2</v>
      </c>
      <c r="I301" t="s">
        <v>348</v>
      </c>
      <c r="J301" t="s">
        <v>349</v>
      </c>
      <c r="K301" t="s">
        <v>350</v>
      </c>
      <c r="L301">
        <v>1368</v>
      </c>
      <c r="N301">
        <v>1011</v>
      </c>
      <c r="O301" t="s">
        <v>274</v>
      </c>
      <c r="P301" t="s">
        <v>274</v>
      </c>
      <c r="Q301">
        <v>1</v>
      </c>
      <c r="W301">
        <v>0</v>
      </c>
      <c r="X301">
        <v>-294230152</v>
      </c>
      <c r="Y301">
        <f t="shared" si="146"/>
        <v>0.02</v>
      </c>
      <c r="AA301">
        <v>0</v>
      </c>
      <c r="AB301">
        <v>187.59</v>
      </c>
      <c r="AC301">
        <v>17.73</v>
      </c>
      <c r="AD301">
        <v>0</v>
      </c>
      <c r="AE301">
        <v>0</v>
      </c>
      <c r="AF301">
        <v>179.17</v>
      </c>
      <c r="AG301">
        <v>16.93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0.02</v>
      </c>
      <c r="AU301" t="s">
        <v>3</v>
      </c>
      <c r="AV301">
        <v>0</v>
      </c>
      <c r="AW301">
        <v>2</v>
      </c>
      <c r="AX301">
        <v>422868135</v>
      </c>
      <c r="AY301">
        <v>1</v>
      </c>
      <c r="AZ301">
        <v>0</v>
      </c>
      <c r="BA301">
        <v>301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f>ROUND(Y301*Source!I348*DO301,9)</f>
        <v>2.0316000000000002E-3</v>
      </c>
      <c r="CX301">
        <f>ROUND(Y301*Source!I348,9)</f>
        <v>1.2E-4</v>
      </c>
      <c r="CY301">
        <f t="shared" si="157"/>
        <v>187.59</v>
      </c>
      <c r="CZ301">
        <f t="shared" si="158"/>
        <v>179.17</v>
      </c>
      <c r="DA301">
        <f t="shared" si="159"/>
        <v>1</v>
      </c>
      <c r="DB301">
        <f t="shared" si="147"/>
        <v>3.58</v>
      </c>
      <c r="DC301">
        <f t="shared" si="148"/>
        <v>0.34</v>
      </c>
      <c r="DD301" t="s">
        <v>3</v>
      </c>
      <c r="DE301" t="s">
        <v>3</v>
      </c>
      <c r="DF301">
        <f t="shared" si="156"/>
        <v>0</v>
      </c>
      <c r="DG301">
        <f t="shared" si="153"/>
        <v>0.02</v>
      </c>
      <c r="DH301">
        <f t="shared" si="154"/>
        <v>0</v>
      </c>
      <c r="DI301">
        <f t="shared" si="140"/>
        <v>0</v>
      </c>
      <c r="DJ301">
        <f t="shared" si="160"/>
        <v>0.02</v>
      </c>
      <c r="DK301">
        <v>0</v>
      </c>
      <c r="DL301" t="s">
        <v>275</v>
      </c>
      <c r="DM301">
        <v>0</v>
      </c>
      <c r="DN301" t="s">
        <v>270</v>
      </c>
      <c r="DO301">
        <v>16.93</v>
      </c>
    </row>
    <row r="302" spans="1:119" x14ac:dyDescent="0.2">
      <c r="A302">
        <f>ROW(Source!A348)</f>
        <v>348</v>
      </c>
      <c r="B302">
        <v>422441548</v>
      </c>
      <c r="C302">
        <v>422868118</v>
      </c>
      <c r="D302">
        <v>385816589</v>
      </c>
      <c r="E302">
        <v>1</v>
      </c>
      <c r="F302">
        <v>1</v>
      </c>
      <c r="G302">
        <v>1079</v>
      </c>
      <c r="H302">
        <v>3</v>
      </c>
      <c r="I302" t="s">
        <v>351</v>
      </c>
      <c r="J302" t="s">
        <v>352</v>
      </c>
      <c r="K302" t="s">
        <v>353</v>
      </c>
      <c r="L302">
        <v>1346</v>
      </c>
      <c r="N302">
        <v>1009</v>
      </c>
      <c r="O302" t="s">
        <v>182</v>
      </c>
      <c r="P302" t="s">
        <v>182</v>
      </c>
      <c r="Q302">
        <v>1</v>
      </c>
      <c r="W302">
        <v>0</v>
      </c>
      <c r="X302">
        <v>-1694093061</v>
      </c>
      <c r="Y302">
        <f t="shared" si="146"/>
        <v>0.8</v>
      </c>
      <c r="AA302">
        <v>1.61</v>
      </c>
      <c r="AB302">
        <v>0</v>
      </c>
      <c r="AC302">
        <v>0</v>
      </c>
      <c r="AD302">
        <v>0</v>
      </c>
      <c r="AE302">
        <v>1.61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0.8</v>
      </c>
      <c r="AU302" t="s">
        <v>3</v>
      </c>
      <c r="AV302">
        <v>0</v>
      </c>
      <c r="AW302">
        <v>2</v>
      </c>
      <c r="AX302">
        <v>422868137</v>
      </c>
      <c r="AY302">
        <v>1</v>
      </c>
      <c r="AZ302">
        <v>0</v>
      </c>
      <c r="BA302">
        <v>302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ROUND(Y302*Source!I348,9)</f>
        <v>4.7999999999999996E-3</v>
      </c>
      <c r="CY302">
        <f>AA302</f>
        <v>1.61</v>
      </c>
      <c r="CZ302">
        <f>AE302</f>
        <v>1.61</v>
      </c>
      <c r="DA302">
        <f>AI302</f>
        <v>1</v>
      </c>
      <c r="DB302">
        <f t="shared" si="147"/>
        <v>1.29</v>
      </c>
      <c r="DC302">
        <f t="shared" si="148"/>
        <v>0</v>
      </c>
      <c r="DD302" t="s">
        <v>3</v>
      </c>
      <c r="DE302" t="s">
        <v>3</v>
      </c>
      <c r="DF302">
        <f t="shared" si="156"/>
        <v>0.01</v>
      </c>
      <c r="DG302">
        <f t="shared" si="153"/>
        <v>0</v>
      </c>
      <c r="DH302">
        <f t="shared" si="154"/>
        <v>0</v>
      </c>
      <c r="DI302">
        <f t="shared" si="140"/>
        <v>0</v>
      </c>
      <c r="DJ302">
        <f>DF302</f>
        <v>0.01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ROW(Source!A348)</f>
        <v>348</v>
      </c>
      <c r="B303">
        <v>422441548</v>
      </c>
      <c r="C303">
        <v>422868118</v>
      </c>
      <c r="D303">
        <v>385817073</v>
      </c>
      <c r="E303">
        <v>1</v>
      </c>
      <c r="F303">
        <v>1</v>
      </c>
      <c r="G303">
        <v>1079</v>
      </c>
      <c r="H303">
        <v>3</v>
      </c>
      <c r="I303" t="s">
        <v>354</v>
      </c>
      <c r="J303" t="s">
        <v>355</v>
      </c>
      <c r="K303" t="s">
        <v>356</v>
      </c>
      <c r="L303">
        <v>1327</v>
      </c>
      <c r="N303">
        <v>1005</v>
      </c>
      <c r="O303" t="s">
        <v>357</v>
      </c>
      <c r="P303" t="s">
        <v>357</v>
      </c>
      <c r="Q303">
        <v>1</v>
      </c>
      <c r="W303">
        <v>0</v>
      </c>
      <c r="X303">
        <v>-1704399903</v>
      </c>
      <c r="Y303">
        <f t="shared" si="146"/>
        <v>140</v>
      </c>
      <c r="AA303">
        <v>3.66</v>
      </c>
      <c r="AB303">
        <v>0</v>
      </c>
      <c r="AC303">
        <v>0</v>
      </c>
      <c r="AD303">
        <v>0</v>
      </c>
      <c r="AE303">
        <v>3.66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140</v>
      </c>
      <c r="AU303" t="s">
        <v>3</v>
      </c>
      <c r="AV303">
        <v>0</v>
      </c>
      <c r="AW303">
        <v>2</v>
      </c>
      <c r="AX303">
        <v>422868138</v>
      </c>
      <c r="AY303">
        <v>1</v>
      </c>
      <c r="AZ303">
        <v>0</v>
      </c>
      <c r="BA303">
        <v>303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ROUND(Y303*Source!I348,9)</f>
        <v>0.84</v>
      </c>
      <c r="CY303">
        <f>AA303</f>
        <v>3.66</v>
      </c>
      <c r="CZ303">
        <f>AE303</f>
        <v>3.66</v>
      </c>
      <c r="DA303">
        <f>AI303</f>
        <v>1</v>
      </c>
      <c r="DB303">
        <f t="shared" si="147"/>
        <v>512.4</v>
      </c>
      <c r="DC303">
        <f t="shared" si="148"/>
        <v>0</v>
      </c>
      <c r="DD303" t="s">
        <v>3</v>
      </c>
      <c r="DE303" t="s">
        <v>3</v>
      </c>
      <c r="DF303">
        <f t="shared" si="156"/>
        <v>3.07</v>
      </c>
      <c r="DG303">
        <f t="shared" si="153"/>
        <v>0</v>
      </c>
      <c r="DH303">
        <f t="shared" si="154"/>
        <v>0</v>
      </c>
      <c r="DI303">
        <f t="shared" si="140"/>
        <v>0</v>
      </c>
      <c r="DJ303">
        <f>DF303</f>
        <v>3.07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ROW(Source!A348)</f>
        <v>348</v>
      </c>
      <c r="B304">
        <v>422441548</v>
      </c>
      <c r="C304">
        <v>422868118</v>
      </c>
      <c r="D304">
        <v>385817190</v>
      </c>
      <c r="E304">
        <v>1</v>
      </c>
      <c r="F304">
        <v>1</v>
      </c>
      <c r="G304">
        <v>1079</v>
      </c>
      <c r="H304">
        <v>3</v>
      </c>
      <c r="I304" t="s">
        <v>358</v>
      </c>
      <c r="J304" t="s">
        <v>359</v>
      </c>
      <c r="K304" t="s">
        <v>360</v>
      </c>
      <c r="L304">
        <v>1348</v>
      </c>
      <c r="N304">
        <v>1009</v>
      </c>
      <c r="O304" t="s">
        <v>179</v>
      </c>
      <c r="P304" t="s">
        <v>179</v>
      </c>
      <c r="Q304">
        <v>1000</v>
      </c>
      <c r="W304">
        <v>0</v>
      </c>
      <c r="X304">
        <v>1391587098</v>
      </c>
      <c r="Y304">
        <f t="shared" si="146"/>
        <v>2.0000000000000001E-4</v>
      </c>
      <c r="AA304">
        <v>13596.42</v>
      </c>
      <c r="AB304">
        <v>0</v>
      </c>
      <c r="AC304">
        <v>0</v>
      </c>
      <c r="AD304">
        <v>0</v>
      </c>
      <c r="AE304">
        <v>13596.42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2.0000000000000001E-4</v>
      </c>
      <c r="AU304" t="s">
        <v>3</v>
      </c>
      <c r="AV304">
        <v>0</v>
      </c>
      <c r="AW304">
        <v>2</v>
      </c>
      <c r="AX304">
        <v>422868139</v>
      </c>
      <c r="AY304">
        <v>1</v>
      </c>
      <c r="AZ304">
        <v>0</v>
      </c>
      <c r="BA304">
        <v>304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ROUND(Y304*Source!I348,9)</f>
        <v>1.1999999999999999E-6</v>
      </c>
      <c r="CY304">
        <f>AA304</f>
        <v>13596.42</v>
      </c>
      <c r="CZ304">
        <f>AE304</f>
        <v>13596.42</v>
      </c>
      <c r="DA304">
        <f>AI304</f>
        <v>1</v>
      </c>
      <c r="DB304">
        <f t="shared" si="147"/>
        <v>2.72</v>
      </c>
      <c r="DC304">
        <f t="shared" si="148"/>
        <v>0</v>
      </c>
      <c r="DD304" t="s">
        <v>3</v>
      </c>
      <c r="DE304" t="s">
        <v>3</v>
      </c>
      <c r="DF304">
        <f t="shared" si="156"/>
        <v>0.02</v>
      </c>
      <c r="DG304">
        <f t="shared" si="153"/>
        <v>0</v>
      </c>
      <c r="DH304">
        <f t="shared" si="154"/>
        <v>0</v>
      </c>
      <c r="DI304">
        <f t="shared" si="140"/>
        <v>0</v>
      </c>
      <c r="DJ304">
        <f>DF304</f>
        <v>0.02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ROW(Source!A348)</f>
        <v>348</v>
      </c>
      <c r="B305">
        <v>422441548</v>
      </c>
      <c r="C305">
        <v>422868118</v>
      </c>
      <c r="D305">
        <v>385785496</v>
      </c>
      <c r="E305">
        <v>1079</v>
      </c>
      <c r="F305">
        <v>1</v>
      </c>
      <c r="G305">
        <v>1079</v>
      </c>
      <c r="H305">
        <v>3</v>
      </c>
      <c r="I305" t="s">
        <v>177</v>
      </c>
      <c r="J305" t="s">
        <v>3</v>
      </c>
      <c r="K305" t="s">
        <v>178</v>
      </c>
      <c r="L305">
        <v>1348</v>
      </c>
      <c r="N305">
        <v>1009</v>
      </c>
      <c r="O305" t="s">
        <v>179</v>
      </c>
      <c r="P305" t="s">
        <v>179</v>
      </c>
      <c r="Q305">
        <v>1000</v>
      </c>
      <c r="W305">
        <v>0</v>
      </c>
      <c r="X305">
        <v>1110938195</v>
      </c>
      <c r="Y305">
        <f t="shared" si="146"/>
        <v>0.1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0</v>
      </c>
      <c r="AN305">
        <v>0</v>
      </c>
      <c r="AO305">
        <v>0</v>
      </c>
      <c r="AP305">
        <v>1</v>
      </c>
      <c r="AQ305">
        <v>0</v>
      </c>
      <c r="AR305">
        <v>0</v>
      </c>
      <c r="AS305" t="s">
        <v>3</v>
      </c>
      <c r="AT305">
        <v>0.1</v>
      </c>
      <c r="AU305" t="s">
        <v>3</v>
      </c>
      <c r="AV305">
        <v>0</v>
      </c>
      <c r="AW305">
        <v>2</v>
      </c>
      <c r="AX305">
        <v>422868140</v>
      </c>
      <c r="AY305">
        <v>1</v>
      </c>
      <c r="AZ305">
        <v>0</v>
      </c>
      <c r="BA305">
        <v>305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ROUND(Y305*Source!I348,9)</f>
        <v>5.9999999999999995E-4</v>
      </c>
      <c r="CY305">
        <f>AA305</f>
        <v>0</v>
      </c>
      <c r="CZ305">
        <f>AE305</f>
        <v>0</v>
      </c>
      <c r="DA305">
        <f>AI305</f>
        <v>1</v>
      </c>
      <c r="DB305">
        <f t="shared" si="147"/>
        <v>0</v>
      </c>
      <c r="DC305">
        <f t="shared" si="148"/>
        <v>0</v>
      </c>
      <c r="DD305" t="s">
        <v>3</v>
      </c>
      <c r="DE305" t="s">
        <v>3</v>
      </c>
      <c r="DF305">
        <f t="shared" si="156"/>
        <v>0</v>
      </c>
      <c r="DG305">
        <f t="shared" si="153"/>
        <v>0</v>
      </c>
      <c r="DH305">
        <f t="shared" si="154"/>
        <v>0</v>
      </c>
      <c r="DI305">
        <f t="shared" si="140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ROW(Source!A349)</f>
        <v>349</v>
      </c>
      <c r="B306">
        <v>422441546</v>
      </c>
      <c r="C306">
        <v>422868118</v>
      </c>
      <c r="D306">
        <v>385749878</v>
      </c>
      <c r="E306">
        <v>1079</v>
      </c>
      <c r="F306">
        <v>1</v>
      </c>
      <c r="G306">
        <v>1079</v>
      </c>
      <c r="H306">
        <v>1</v>
      </c>
      <c r="I306" t="s">
        <v>268</v>
      </c>
      <c r="J306" t="s">
        <v>3</v>
      </c>
      <c r="K306" t="s">
        <v>269</v>
      </c>
      <c r="L306">
        <v>1191</v>
      </c>
      <c r="N306">
        <v>1013</v>
      </c>
      <c r="O306" t="s">
        <v>270</v>
      </c>
      <c r="P306" t="s">
        <v>270</v>
      </c>
      <c r="Q306">
        <v>1</v>
      </c>
      <c r="W306">
        <v>0</v>
      </c>
      <c r="X306">
        <v>476480486</v>
      </c>
      <c r="Y306">
        <f t="shared" si="146"/>
        <v>135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5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135</v>
      </c>
      <c r="AU306" t="s">
        <v>3</v>
      </c>
      <c r="AV306">
        <v>1</v>
      </c>
      <c r="AW306">
        <v>2</v>
      </c>
      <c r="AX306">
        <v>422868130</v>
      </c>
      <c r="AY306">
        <v>1</v>
      </c>
      <c r="AZ306">
        <v>0</v>
      </c>
      <c r="BA306">
        <v>306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U306">
        <f>ROUND(AT306*Source!I349*AH306*AL306,2)</f>
        <v>0</v>
      </c>
      <c r="CV306">
        <f>ROUND(Y306*Source!I349,9)</f>
        <v>0.81</v>
      </c>
      <c r="CW306">
        <v>0</v>
      </c>
      <c r="CX306">
        <f>ROUND(Y306*Source!I349,9)</f>
        <v>0.81</v>
      </c>
      <c r="CY306">
        <f>AD306</f>
        <v>0</v>
      </c>
      <c r="CZ306">
        <f>AH306</f>
        <v>0</v>
      </c>
      <c r="DA306">
        <f>AL306</f>
        <v>1</v>
      </c>
      <c r="DB306">
        <f t="shared" si="147"/>
        <v>0</v>
      </c>
      <c r="DC306">
        <f t="shared" si="148"/>
        <v>0</v>
      </c>
      <c r="DD306" t="s">
        <v>3</v>
      </c>
      <c r="DE306" t="s">
        <v>3</v>
      </c>
      <c r="DF306">
        <f t="shared" si="156"/>
        <v>0</v>
      </c>
      <c r="DG306">
        <f t="shared" si="153"/>
        <v>0</v>
      </c>
      <c r="DH306">
        <f t="shared" si="154"/>
        <v>0</v>
      </c>
      <c r="DI306">
        <f t="shared" si="140"/>
        <v>0</v>
      </c>
      <c r="DJ306">
        <f>DI306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ROW(Source!A349)</f>
        <v>349</v>
      </c>
      <c r="B307">
        <v>422441546</v>
      </c>
      <c r="C307">
        <v>422868118</v>
      </c>
      <c r="D307">
        <v>385848281</v>
      </c>
      <c r="E307">
        <v>1</v>
      </c>
      <c r="F307">
        <v>1</v>
      </c>
      <c r="G307">
        <v>1079</v>
      </c>
      <c r="H307">
        <v>2</v>
      </c>
      <c r="I307" t="s">
        <v>336</v>
      </c>
      <c r="J307" t="s">
        <v>337</v>
      </c>
      <c r="K307" t="s">
        <v>338</v>
      </c>
      <c r="L307">
        <v>1368</v>
      </c>
      <c r="N307">
        <v>1011</v>
      </c>
      <c r="O307" t="s">
        <v>274</v>
      </c>
      <c r="P307" t="s">
        <v>274</v>
      </c>
      <c r="Q307">
        <v>1</v>
      </c>
      <c r="W307">
        <v>0</v>
      </c>
      <c r="X307">
        <v>286027929</v>
      </c>
      <c r="Y307">
        <f t="shared" ref="Y307:Y338" si="161">AT307</f>
        <v>8</v>
      </c>
      <c r="AA307">
        <v>0</v>
      </c>
      <c r="AB307">
        <v>299.89</v>
      </c>
      <c r="AC307">
        <v>0</v>
      </c>
      <c r="AD307">
        <v>0</v>
      </c>
      <c r="AE307">
        <v>0</v>
      </c>
      <c r="AF307">
        <v>24.95</v>
      </c>
      <c r="AG307">
        <v>0</v>
      </c>
      <c r="AH307">
        <v>0</v>
      </c>
      <c r="AI307">
        <v>1</v>
      </c>
      <c r="AJ307">
        <v>11.48</v>
      </c>
      <c r="AK307">
        <v>55.67</v>
      </c>
      <c r="AL307">
        <v>1</v>
      </c>
      <c r="AM307">
        <v>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8</v>
      </c>
      <c r="AU307" t="s">
        <v>3</v>
      </c>
      <c r="AV307">
        <v>0</v>
      </c>
      <c r="AW307">
        <v>2</v>
      </c>
      <c r="AX307">
        <v>422868131</v>
      </c>
      <c r="AY307">
        <v>1</v>
      </c>
      <c r="AZ307">
        <v>0</v>
      </c>
      <c r="BA307">
        <v>307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f>ROUND(Y307*Source!I349*DO307,9)</f>
        <v>0</v>
      </c>
      <c r="CX307">
        <f>ROUND(Y307*Source!I349,9)</f>
        <v>4.8000000000000001E-2</v>
      </c>
      <c r="CY307">
        <f t="shared" ref="CY307:CY312" si="162">AB307</f>
        <v>299.89</v>
      </c>
      <c r="CZ307">
        <f t="shared" ref="CZ307:CZ312" si="163">AF307</f>
        <v>24.95</v>
      </c>
      <c r="DA307">
        <f t="shared" ref="DA307:DA312" si="164">AJ307</f>
        <v>11.48</v>
      </c>
      <c r="DB307">
        <f t="shared" ref="DB307:DB338" si="165">ROUND(ROUND(AT307*CZ307,2),6)</f>
        <v>199.6</v>
      </c>
      <c r="DC307">
        <f t="shared" ref="DC307:DC338" si="166">ROUND(ROUND(AT307*AG307,2),6)</f>
        <v>0</v>
      </c>
      <c r="DD307" t="s">
        <v>3</v>
      </c>
      <c r="DE307" t="s">
        <v>3</v>
      </c>
      <c r="DF307">
        <f t="shared" si="156"/>
        <v>0</v>
      </c>
      <c r="DG307">
        <f t="shared" ref="DG307:DG312" si="167">ROUND(ROUND(AF307*AJ307,2)*CX307,2)</f>
        <v>13.75</v>
      </c>
      <c r="DH307">
        <f t="shared" ref="DH307:DH312" si="168">ROUND(ROUND(AG307*AK307,2)*CX307,2)</f>
        <v>0</v>
      </c>
      <c r="DI307">
        <f t="shared" si="140"/>
        <v>0</v>
      </c>
      <c r="DJ307">
        <f t="shared" ref="DJ307:DJ312" si="169">DG307</f>
        <v>13.75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ROW(Source!A349)</f>
        <v>349</v>
      </c>
      <c r="B308">
        <v>422441546</v>
      </c>
      <c r="C308">
        <v>422868118</v>
      </c>
      <c r="D308">
        <v>385848342</v>
      </c>
      <c r="E308">
        <v>1</v>
      </c>
      <c r="F308">
        <v>1</v>
      </c>
      <c r="G308">
        <v>1079</v>
      </c>
      <c r="H308">
        <v>2</v>
      </c>
      <c r="I308" t="s">
        <v>339</v>
      </c>
      <c r="J308" t="s">
        <v>340</v>
      </c>
      <c r="K308" t="s">
        <v>341</v>
      </c>
      <c r="L308">
        <v>1368</v>
      </c>
      <c r="N308">
        <v>1011</v>
      </c>
      <c r="O308" t="s">
        <v>274</v>
      </c>
      <c r="P308" t="s">
        <v>274</v>
      </c>
      <c r="Q308">
        <v>1</v>
      </c>
      <c r="W308">
        <v>0</v>
      </c>
      <c r="X308">
        <v>263761817</v>
      </c>
      <c r="Y308">
        <f t="shared" si="161"/>
        <v>2</v>
      </c>
      <c r="AA308">
        <v>0</v>
      </c>
      <c r="AB308">
        <v>49.35</v>
      </c>
      <c r="AC308">
        <v>0</v>
      </c>
      <c r="AD308">
        <v>0</v>
      </c>
      <c r="AE308">
        <v>0</v>
      </c>
      <c r="AF308">
        <v>4.6900000000000004</v>
      </c>
      <c r="AG308">
        <v>0</v>
      </c>
      <c r="AH308">
        <v>0</v>
      </c>
      <c r="AI308">
        <v>1</v>
      </c>
      <c r="AJ308">
        <v>10.050000000000001</v>
      </c>
      <c r="AK308">
        <v>55.67</v>
      </c>
      <c r="AL308">
        <v>1</v>
      </c>
      <c r="AM308">
        <v>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2</v>
      </c>
      <c r="AU308" t="s">
        <v>3</v>
      </c>
      <c r="AV308">
        <v>0</v>
      </c>
      <c r="AW308">
        <v>2</v>
      </c>
      <c r="AX308">
        <v>422868132</v>
      </c>
      <c r="AY308">
        <v>1</v>
      </c>
      <c r="AZ308">
        <v>0</v>
      </c>
      <c r="BA308">
        <v>308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f>ROUND(Y308*Source!I349*DO308,9)</f>
        <v>0</v>
      </c>
      <c r="CX308">
        <f>ROUND(Y308*Source!I349,9)</f>
        <v>1.2E-2</v>
      </c>
      <c r="CY308">
        <f t="shared" si="162"/>
        <v>49.35</v>
      </c>
      <c r="CZ308">
        <f t="shared" si="163"/>
        <v>4.6900000000000004</v>
      </c>
      <c r="DA308">
        <f t="shared" si="164"/>
        <v>10.050000000000001</v>
      </c>
      <c r="DB308">
        <f t="shared" si="165"/>
        <v>9.3800000000000008</v>
      </c>
      <c r="DC308">
        <f t="shared" si="166"/>
        <v>0</v>
      </c>
      <c r="DD308" t="s">
        <v>3</v>
      </c>
      <c r="DE308" t="s">
        <v>3</v>
      </c>
      <c r="DF308">
        <f t="shared" si="156"/>
        <v>0</v>
      </c>
      <c r="DG308">
        <f t="shared" si="167"/>
        <v>0.56999999999999995</v>
      </c>
      <c r="DH308">
        <f t="shared" si="168"/>
        <v>0</v>
      </c>
      <c r="DI308">
        <f t="shared" si="140"/>
        <v>0</v>
      </c>
      <c r="DJ308">
        <f t="shared" si="169"/>
        <v>0.56999999999999995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ROW(Source!A349)</f>
        <v>349</v>
      </c>
      <c r="B309">
        <v>422441546</v>
      </c>
      <c r="C309">
        <v>422868118</v>
      </c>
      <c r="D309">
        <v>385848480</v>
      </c>
      <c r="E309">
        <v>1</v>
      </c>
      <c r="F309">
        <v>1</v>
      </c>
      <c r="G309">
        <v>1079</v>
      </c>
      <c r="H309">
        <v>2</v>
      </c>
      <c r="I309" t="s">
        <v>342</v>
      </c>
      <c r="J309" t="s">
        <v>343</v>
      </c>
      <c r="K309" t="s">
        <v>344</v>
      </c>
      <c r="L309">
        <v>1368</v>
      </c>
      <c r="N309">
        <v>1011</v>
      </c>
      <c r="O309" t="s">
        <v>274</v>
      </c>
      <c r="P309" t="s">
        <v>274</v>
      </c>
      <c r="Q309">
        <v>1</v>
      </c>
      <c r="W309">
        <v>0</v>
      </c>
      <c r="X309">
        <v>-450511802</v>
      </c>
      <c r="Y309">
        <f t="shared" si="161"/>
        <v>30</v>
      </c>
      <c r="AA309">
        <v>0</v>
      </c>
      <c r="AB309">
        <v>62.72</v>
      </c>
      <c r="AC309">
        <v>0</v>
      </c>
      <c r="AD309">
        <v>0</v>
      </c>
      <c r="AE309">
        <v>0</v>
      </c>
      <c r="AF309">
        <v>6.1</v>
      </c>
      <c r="AG309">
        <v>0</v>
      </c>
      <c r="AH309">
        <v>0</v>
      </c>
      <c r="AI309">
        <v>1</v>
      </c>
      <c r="AJ309">
        <v>9.82</v>
      </c>
      <c r="AK309">
        <v>55.67</v>
      </c>
      <c r="AL309">
        <v>1</v>
      </c>
      <c r="AM309">
        <v>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30</v>
      </c>
      <c r="AU309" t="s">
        <v>3</v>
      </c>
      <c r="AV309">
        <v>0</v>
      </c>
      <c r="AW309">
        <v>2</v>
      </c>
      <c r="AX309">
        <v>422868133</v>
      </c>
      <c r="AY309">
        <v>1</v>
      </c>
      <c r="AZ309">
        <v>0</v>
      </c>
      <c r="BA309">
        <v>309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f>ROUND(Y309*Source!I349*DO309,9)</f>
        <v>0</v>
      </c>
      <c r="CX309">
        <f>ROUND(Y309*Source!I349,9)</f>
        <v>0.18</v>
      </c>
      <c r="CY309">
        <f t="shared" si="162"/>
        <v>62.72</v>
      </c>
      <c r="CZ309">
        <f t="shared" si="163"/>
        <v>6.1</v>
      </c>
      <c r="DA309">
        <f t="shared" si="164"/>
        <v>9.82</v>
      </c>
      <c r="DB309">
        <f t="shared" si="165"/>
        <v>183</v>
      </c>
      <c r="DC309">
        <f t="shared" si="166"/>
        <v>0</v>
      </c>
      <c r="DD309" t="s">
        <v>3</v>
      </c>
      <c r="DE309" t="s">
        <v>3</v>
      </c>
      <c r="DF309">
        <f t="shared" si="156"/>
        <v>0</v>
      </c>
      <c r="DG309">
        <f t="shared" si="167"/>
        <v>10.78</v>
      </c>
      <c r="DH309">
        <f t="shared" si="168"/>
        <v>0</v>
      </c>
      <c r="DI309">
        <f t="shared" si="140"/>
        <v>0</v>
      </c>
      <c r="DJ309">
        <f t="shared" si="169"/>
        <v>10.78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ROW(Source!A349)</f>
        <v>349</v>
      </c>
      <c r="B310">
        <v>422441546</v>
      </c>
      <c r="C310">
        <v>422868118</v>
      </c>
      <c r="D310">
        <v>385848608</v>
      </c>
      <c r="E310">
        <v>1</v>
      </c>
      <c r="F310">
        <v>1</v>
      </c>
      <c r="G310">
        <v>1079</v>
      </c>
      <c r="H310">
        <v>2</v>
      </c>
      <c r="I310" t="s">
        <v>276</v>
      </c>
      <c r="J310" t="s">
        <v>277</v>
      </c>
      <c r="K310" t="s">
        <v>278</v>
      </c>
      <c r="L310">
        <v>1368</v>
      </c>
      <c r="N310">
        <v>1011</v>
      </c>
      <c r="O310" t="s">
        <v>274</v>
      </c>
      <c r="P310" t="s">
        <v>274</v>
      </c>
      <c r="Q310">
        <v>1</v>
      </c>
      <c r="W310">
        <v>0</v>
      </c>
      <c r="X310">
        <v>654681671</v>
      </c>
      <c r="Y310">
        <f t="shared" si="161"/>
        <v>0.02</v>
      </c>
      <c r="AA310">
        <v>0</v>
      </c>
      <c r="AB310">
        <v>1451.26</v>
      </c>
      <c r="AC310">
        <v>735.58</v>
      </c>
      <c r="AD310">
        <v>0</v>
      </c>
      <c r="AE310">
        <v>0</v>
      </c>
      <c r="AF310">
        <v>83.1</v>
      </c>
      <c r="AG310">
        <v>12.62</v>
      </c>
      <c r="AH310">
        <v>0</v>
      </c>
      <c r="AI310">
        <v>1</v>
      </c>
      <c r="AJ310">
        <v>16.68</v>
      </c>
      <c r="AK310">
        <v>55.67</v>
      </c>
      <c r="AL310">
        <v>1</v>
      </c>
      <c r="AM310">
        <v>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0.02</v>
      </c>
      <c r="AU310" t="s">
        <v>3</v>
      </c>
      <c r="AV310">
        <v>0</v>
      </c>
      <c r="AW310">
        <v>2</v>
      </c>
      <c r="AX310">
        <v>422868134</v>
      </c>
      <c r="AY310">
        <v>1</v>
      </c>
      <c r="AZ310">
        <v>0</v>
      </c>
      <c r="BA310">
        <v>310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f>ROUND(Y310*Source!I349*DO310,9)</f>
        <v>1.5143999999999999E-3</v>
      </c>
      <c r="CX310">
        <f>ROUND(Y310*Source!I349,9)</f>
        <v>1.2E-4</v>
      </c>
      <c r="CY310">
        <f t="shared" si="162"/>
        <v>1451.26</v>
      </c>
      <c r="CZ310">
        <f t="shared" si="163"/>
        <v>83.1</v>
      </c>
      <c r="DA310">
        <f t="shared" si="164"/>
        <v>16.68</v>
      </c>
      <c r="DB310">
        <f t="shared" si="165"/>
        <v>1.66</v>
      </c>
      <c r="DC310">
        <f t="shared" si="166"/>
        <v>0.25</v>
      </c>
      <c r="DD310" t="s">
        <v>3</v>
      </c>
      <c r="DE310" t="s">
        <v>3</v>
      </c>
      <c r="DF310">
        <f t="shared" si="156"/>
        <v>0</v>
      </c>
      <c r="DG310">
        <f t="shared" si="167"/>
        <v>0.17</v>
      </c>
      <c r="DH310">
        <f t="shared" si="168"/>
        <v>0.08</v>
      </c>
      <c r="DI310">
        <f t="shared" si="140"/>
        <v>0</v>
      </c>
      <c r="DJ310">
        <f t="shared" si="169"/>
        <v>0.17</v>
      </c>
      <c r="DK310">
        <v>0</v>
      </c>
      <c r="DL310" t="s">
        <v>275</v>
      </c>
      <c r="DM310">
        <v>0</v>
      </c>
      <c r="DN310" t="s">
        <v>270</v>
      </c>
      <c r="DO310">
        <v>12.62</v>
      </c>
    </row>
    <row r="311" spans="1:119" x14ac:dyDescent="0.2">
      <c r="A311">
        <f>ROW(Source!A349)</f>
        <v>349</v>
      </c>
      <c r="B311">
        <v>422441546</v>
      </c>
      <c r="C311">
        <v>422868118</v>
      </c>
      <c r="D311">
        <v>385848735</v>
      </c>
      <c r="E311">
        <v>1</v>
      </c>
      <c r="F311">
        <v>1</v>
      </c>
      <c r="G311">
        <v>1079</v>
      </c>
      <c r="H311">
        <v>2</v>
      </c>
      <c r="I311" t="s">
        <v>345</v>
      </c>
      <c r="J311" t="s">
        <v>346</v>
      </c>
      <c r="K311" t="s">
        <v>347</v>
      </c>
      <c r="L311">
        <v>1368</v>
      </c>
      <c r="N311">
        <v>1011</v>
      </c>
      <c r="O311" t="s">
        <v>274</v>
      </c>
      <c r="P311" t="s">
        <v>274</v>
      </c>
      <c r="Q311">
        <v>1</v>
      </c>
      <c r="W311">
        <v>0</v>
      </c>
      <c r="X311">
        <v>-1458718093</v>
      </c>
      <c r="Y311">
        <f t="shared" si="161"/>
        <v>3</v>
      </c>
      <c r="AA311">
        <v>0</v>
      </c>
      <c r="AB311">
        <v>7.71</v>
      </c>
      <c r="AC311">
        <v>0</v>
      </c>
      <c r="AD311">
        <v>0</v>
      </c>
      <c r="AE311">
        <v>0</v>
      </c>
      <c r="AF311">
        <v>0.8</v>
      </c>
      <c r="AG311">
        <v>0</v>
      </c>
      <c r="AH311">
        <v>0</v>
      </c>
      <c r="AI311">
        <v>1</v>
      </c>
      <c r="AJ311">
        <v>9.1999999999999993</v>
      </c>
      <c r="AK311">
        <v>55.67</v>
      </c>
      <c r="AL311">
        <v>1</v>
      </c>
      <c r="AM311">
        <v>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3</v>
      </c>
      <c r="AU311" t="s">
        <v>3</v>
      </c>
      <c r="AV311">
        <v>0</v>
      </c>
      <c r="AW311">
        <v>2</v>
      </c>
      <c r="AX311">
        <v>422868136</v>
      </c>
      <c r="AY311">
        <v>1</v>
      </c>
      <c r="AZ311">
        <v>0</v>
      </c>
      <c r="BA311">
        <v>311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f>ROUND(Y311*Source!I349*DO311,9)</f>
        <v>0</v>
      </c>
      <c r="CX311">
        <f>ROUND(Y311*Source!I349,9)</f>
        <v>1.7999999999999999E-2</v>
      </c>
      <c r="CY311">
        <f t="shared" si="162"/>
        <v>7.71</v>
      </c>
      <c r="CZ311">
        <f t="shared" si="163"/>
        <v>0.8</v>
      </c>
      <c r="DA311">
        <f t="shared" si="164"/>
        <v>9.1999999999999993</v>
      </c>
      <c r="DB311">
        <f t="shared" si="165"/>
        <v>2.4</v>
      </c>
      <c r="DC311">
        <f t="shared" si="166"/>
        <v>0</v>
      </c>
      <c r="DD311" t="s">
        <v>3</v>
      </c>
      <c r="DE311" t="s">
        <v>3</v>
      </c>
      <c r="DF311">
        <f t="shared" si="156"/>
        <v>0</v>
      </c>
      <c r="DG311">
        <f t="shared" si="167"/>
        <v>0.13</v>
      </c>
      <c r="DH311">
        <f t="shared" si="168"/>
        <v>0</v>
      </c>
      <c r="DI311">
        <f t="shared" si="140"/>
        <v>0</v>
      </c>
      <c r="DJ311">
        <f t="shared" si="169"/>
        <v>0.13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ROW(Source!A349)</f>
        <v>349</v>
      </c>
      <c r="B312">
        <v>422441546</v>
      </c>
      <c r="C312">
        <v>422868118</v>
      </c>
      <c r="D312">
        <v>385847847</v>
      </c>
      <c r="E312">
        <v>1</v>
      </c>
      <c r="F312">
        <v>1</v>
      </c>
      <c r="G312">
        <v>1079</v>
      </c>
      <c r="H312">
        <v>2</v>
      </c>
      <c r="I312" t="s">
        <v>348</v>
      </c>
      <c r="J312" t="s">
        <v>349</v>
      </c>
      <c r="K312" t="s">
        <v>350</v>
      </c>
      <c r="L312">
        <v>1368</v>
      </c>
      <c r="N312">
        <v>1011</v>
      </c>
      <c r="O312" t="s">
        <v>274</v>
      </c>
      <c r="P312" t="s">
        <v>274</v>
      </c>
      <c r="Q312">
        <v>1</v>
      </c>
      <c r="W312">
        <v>0</v>
      </c>
      <c r="X312">
        <v>-294230152</v>
      </c>
      <c r="Y312">
        <f t="shared" si="161"/>
        <v>0.02</v>
      </c>
      <c r="AA312">
        <v>0</v>
      </c>
      <c r="AB312">
        <v>2637.53</v>
      </c>
      <c r="AC312">
        <v>986.79</v>
      </c>
      <c r="AD312">
        <v>0</v>
      </c>
      <c r="AE312">
        <v>0</v>
      </c>
      <c r="AF312">
        <v>179.17</v>
      </c>
      <c r="AG312">
        <v>16.93</v>
      </c>
      <c r="AH312">
        <v>0</v>
      </c>
      <c r="AI312">
        <v>1</v>
      </c>
      <c r="AJ312">
        <v>14.06</v>
      </c>
      <c r="AK312">
        <v>55.67</v>
      </c>
      <c r="AL312">
        <v>1</v>
      </c>
      <c r="AM312">
        <v>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0.02</v>
      </c>
      <c r="AU312" t="s">
        <v>3</v>
      </c>
      <c r="AV312">
        <v>0</v>
      </c>
      <c r="AW312">
        <v>2</v>
      </c>
      <c r="AX312">
        <v>422868135</v>
      </c>
      <c r="AY312">
        <v>1</v>
      </c>
      <c r="AZ312">
        <v>0</v>
      </c>
      <c r="BA312">
        <v>312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f>ROUND(Y312*Source!I349*DO312,9)</f>
        <v>2.0316000000000002E-3</v>
      </c>
      <c r="CX312">
        <f>ROUND(Y312*Source!I349,9)</f>
        <v>1.2E-4</v>
      </c>
      <c r="CY312">
        <f t="shared" si="162"/>
        <v>2637.53</v>
      </c>
      <c r="CZ312">
        <f t="shared" si="163"/>
        <v>179.17</v>
      </c>
      <c r="DA312">
        <f t="shared" si="164"/>
        <v>14.06</v>
      </c>
      <c r="DB312">
        <f t="shared" si="165"/>
        <v>3.58</v>
      </c>
      <c r="DC312">
        <f t="shared" si="166"/>
        <v>0.34</v>
      </c>
      <c r="DD312" t="s">
        <v>3</v>
      </c>
      <c r="DE312" t="s">
        <v>3</v>
      </c>
      <c r="DF312">
        <f t="shared" si="156"/>
        <v>0</v>
      </c>
      <c r="DG312">
        <f t="shared" si="167"/>
        <v>0.3</v>
      </c>
      <c r="DH312">
        <f t="shared" si="168"/>
        <v>0.11</v>
      </c>
      <c r="DI312">
        <f t="shared" si="140"/>
        <v>0</v>
      </c>
      <c r="DJ312">
        <f t="shared" si="169"/>
        <v>0.3</v>
      </c>
      <c r="DK312">
        <v>0</v>
      </c>
      <c r="DL312" t="s">
        <v>275</v>
      </c>
      <c r="DM312">
        <v>0</v>
      </c>
      <c r="DN312" t="s">
        <v>270</v>
      </c>
      <c r="DO312">
        <v>16.93</v>
      </c>
    </row>
    <row r="313" spans="1:119" x14ac:dyDescent="0.2">
      <c r="A313">
        <f>ROW(Source!A349)</f>
        <v>349</v>
      </c>
      <c r="B313">
        <v>422441546</v>
      </c>
      <c r="C313">
        <v>422868118</v>
      </c>
      <c r="D313">
        <v>385816589</v>
      </c>
      <c r="E313">
        <v>1</v>
      </c>
      <c r="F313">
        <v>1</v>
      </c>
      <c r="G313">
        <v>1079</v>
      </c>
      <c r="H313">
        <v>3</v>
      </c>
      <c r="I313" t="s">
        <v>351</v>
      </c>
      <c r="J313" t="s">
        <v>352</v>
      </c>
      <c r="K313" t="s">
        <v>353</v>
      </c>
      <c r="L313">
        <v>1346</v>
      </c>
      <c r="N313">
        <v>1009</v>
      </c>
      <c r="O313" t="s">
        <v>182</v>
      </c>
      <c r="P313" t="s">
        <v>182</v>
      </c>
      <c r="Q313">
        <v>1</v>
      </c>
      <c r="W313">
        <v>0</v>
      </c>
      <c r="X313">
        <v>-1694093061</v>
      </c>
      <c r="Y313">
        <f t="shared" si="161"/>
        <v>0.8</v>
      </c>
      <c r="AA313">
        <v>23.97</v>
      </c>
      <c r="AB313">
        <v>0</v>
      </c>
      <c r="AC313">
        <v>0</v>
      </c>
      <c r="AD313">
        <v>0</v>
      </c>
      <c r="AE313">
        <v>1.61</v>
      </c>
      <c r="AF313">
        <v>0</v>
      </c>
      <c r="AG313">
        <v>0</v>
      </c>
      <c r="AH313">
        <v>0</v>
      </c>
      <c r="AI313">
        <v>14.89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0.8</v>
      </c>
      <c r="AU313" t="s">
        <v>3</v>
      </c>
      <c r="AV313">
        <v>0</v>
      </c>
      <c r="AW313">
        <v>2</v>
      </c>
      <c r="AX313">
        <v>422868137</v>
      </c>
      <c r="AY313">
        <v>1</v>
      </c>
      <c r="AZ313">
        <v>0</v>
      </c>
      <c r="BA313">
        <v>313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ROUND(Y313*Source!I349,9)</f>
        <v>4.7999999999999996E-3</v>
      </c>
      <c r="CY313">
        <f>AA313</f>
        <v>23.97</v>
      </c>
      <c r="CZ313">
        <f>AE313</f>
        <v>1.61</v>
      </c>
      <c r="DA313">
        <f>AI313</f>
        <v>14.89</v>
      </c>
      <c r="DB313">
        <f t="shared" si="165"/>
        <v>1.29</v>
      </c>
      <c r="DC313">
        <f t="shared" si="166"/>
        <v>0</v>
      </c>
      <c r="DD313" t="s">
        <v>3</v>
      </c>
      <c r="DE313" t="s">
        <v>3</v>
      </c>
      <c r="DF313">
        <f>ROUND(ROUND(AE313*AI313,2)*CX313,2)</f>
        <v>0.12</v>
      </c>
      <c r="DG313">
        <f t="shared" ref="DG313:DG338" si="170">ROUND(ROUND(AF313,2)*CX313,2)</f>
        <v>0</v>
      </c>
      <c r="DH313">
        <f t="shared" ref="DH313:DH338" si="171">ROUND(ROUND(AG313,2)*CX313,2)</f>
        <v>0</v>
      </c>
      <c r="DI313">
        <f t="shared" si="140"/>
        <v>0</v>
      </c>
      <c r="DJ313">
        <f>DF313</f>
        <v>0.12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ROW(Source!A349)</f>
        <v>349</v>
      </c>
      <c r="B314">
        <v>422441546</v>
      </c>
      <c r="C314">
        <v>422868118</v>
      </c>
      <c r="D314">
        <v>385817073</v>
      </c>
      <c r="E314">
        <v>1</v>
      </c>
      <c r="F314">
        <v>1</v>
      </c>
      <c r="G314">
        <v>1079</v>
      </c>
      <c r="H314">
        <v>3</v>
      </c>
      <c r="I314" t="s">
        <v>354</v>
      </c>
      <c r="J314" t="s">
        <v>355</v>
      </c>
      <c r="K314" t="s">
        <v>356</v>
      </c>
      <c r="L314">
        <v>1327</v>
      </c>
      <c r="N314">
        <v>1005</v>
      </c>
      <c r="O314" t="s">
        <v>357</v>
      </c>
      <c r="P314" t="s">
        <v>357</v>
      </c>
      <c r="Q314">
        <v>1</v>
      </c>
      <c r="W314">
        <v>0</v>
      </c>
      <c r="X314">
        <v>-1704399903</v>
      </c>
      <c r="Y314">
        <f t="shared" si="161"/>
        <v>140</v>
      </c>
      <c r="AA314">
        <v>9.92</v>
      </c>
      <c r="AB314">
        <v>0</v>
      </c>
      <c r="AC314">
        <v>0</v>
      </c>
      <c r="AD314">
        <v>0</v>
      </c>
      <c r="AE314">
        <v>3.66</v>
      </c>
      <c r="AF314">
        <v>0</v>
      </c>
      <c r="AG314">
        <v>0</v>
      </c>
      <c r="AH314">
        <v>0</v>
      </c>
      <c r="AI314">
        <v>2.71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140</v>
      </c>
      <c r="AU314" t="s">
        <v>3</v>
      </c>
      <c r="AV314">
        <v>0</v>
      </c>
      <c r="AW314">
        <v>2</v>
      </c>
      <c r="AX314">
        <v>422868138</v>
      </c>
      <c r="AY314">
        <v>1</v>
      </c>
      <c r="AZ314">
        <v>0</v>
      </c>
      <c r="BA314">
        <v>314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ROUND(Y314*Source!I349,9)</f>
        <v>0.84</v>
      </c>
      <c r="CY314">
        <f>AA314</f>
        <v>9.92</v>
      </c>
      <c r="CZ314">
        <f>AE314</f>
        <v>3.66</v>
      </c>
      <c r="DA314">
        <f>AI314</f>
        <v>2.71</v>
      </c>
      <c r="DB314">
        <f t="shared" si="165"/>
        <v>512.4</v>
      </c>
      <c r="DC314">
        <f t="shared" si="166"/>
        <v>0</v>
      </c>
      <c r="DD314" t="s">
        <v>3</v>
      </c>
      <c r="DE314" t="s">
        <v>3</v>
      </c>
      <c r="DF314">
        <f>ROUND(ROUND(AE314*AI314,2)*CX314,2)</f>
        <v>8.33</v>
      </c>
      <c r="DG314">
        <f t="shared" si="170"/>
        <v>0</v>
      </c>
      <c r="DH314">
        <f t="shared" si="171"/>
        <v>0</v>
      </c>
      <c r="DI314">
        <f t="shared" si="140"/>
        <v>0</v>
      </c>
      <c r="DJ314">
        <f>DF314</f>
        <v>8.33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ROW(Source!A349)</f>
        <v>349</v>
      </c>
      <c r="B315">
        <v>422441546</v>
      </c>
      <c r="C315">
        <v>422868118</v>
      </c>
      <c r="D315">
        <v>385817190</v>
      </c>
      <c r="E315">
        <v>1</v>
      </c>
      <c r="F315">
        <v>1</v>
      </c>
      <c r="G315">
        <v>1079</v>
      </c>
      <c r="H315">
        <v>3</v>
      </c>
      <c r="I315" t="s">
        <v>358</v>
      </c>
      <c r="J315" t="s">
        <v>359</v>
      </c>
      <c r="K315" t="s">
        <v>360</v>
      </c>
      <c r="L315">
        <v>1348</v>
      </c>
      <c r="N315">
        <v>1009</v>
      </c>
      <c r="O315" t="s">
        <v>179</v>
      </c>
      <c r="P315" t="s">
        <v>179</v>
      </c>
      <c r="Q315">
        <v>1000</v>
      </c>
      <c r="W315">
        <v>0</v>
      </c>
      <c r="X315">
        <v>1391587098</v>
      </c>
      <c r="Y315">
        <f t="shared" si="161"/>
        <v>2.0000000000000001E-4</v>
      </c>
      <c r="AA315">
        <v>124135.31</v>
      </c>
      <c r="AB315">
        <v>0</v>
      </c>
      <c r="AC315">
        <v>0</v>
      </c>
      <c r="AD315">
        <v>0</v>
      </c>
      <c r="AE315">
        <v>13596.42</v>
      </c>
      <c r="AF315">
        <v>0</v>
      </c>
      <c r="AG315">
        <v>0</v>
      </c>
      <c r="AH315">
        <v>0</v>
      </c>
      <c r="AI315">
        <v>9.1300000000000008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2.0000000000000001E-4</v>
      </c>
      <c r="AU315" t="s">
        <v>3</v>
      </c>
      <c r="AV315">
        <v>0</v>
      </c>
      <c r="AW315">
        <v>2</v>
      </c>
      <c r="AX315">
        <v>422868139</v>
      </c>
      <c r="AY315">
        <v>1</v>
      </c>
      <c r="AZ315">
        <v>0</v>
      </c>
      <c r="BA315">
        <v>315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ROUND(Y315*Source!I349,9)</f>
        <v>1.1999999999999999E-6</v>
      </c>
      <c r="CY315">
        <f>AA315</f>
        <v>124135.31</v>
      </c>
      <c r="CZ315">
        <f>AE315</f>
        <v>13596.42</v>
      </c>
      <c r="DA315">
        <f>AI315</f>
        <v>9.1300000000000008</v>
      </c>
      <c r="DB315">
        <f t="shared" si="165"/>
        <v>2.72</v>
      </c>
      <c r="DC315">
        <f t="shared" si="166"/>
        <v>0</v>
      </c>
      <c r="DD315" t="s">
        <v>3</v>
      </c>
      <c r="DE315" t="s">
        <v>3</v>
      </c>
      <c r="DF315">
        <f>ROUND(ROUND(AE315*AI315,2)*CX315,2)</f>
        <v>0.15</v>
      </c>
      <c r="DG315">
        <f t="shared" si="170"/>
        <v>0</v>
      </c>
      <c r="DH315">
        <f t="shared" si="171"/>
        <v>0</v>
      </c>
      <c r="DI315">
        <f t="shared" si="140"/>
        <v>0</v>
      </c>
      <c r="DJ315">
        <f>DF315</f>
        <v>0.15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ROW(Source!A349)</f>
        <v>349</v>
      </c>
      <c r="B316">
        <v>422441546</v>
      </c>
      <c r="C316">
        <v>422868118</v>
      </c>
      <c r="D316">
        <v>385785496</v>
      </c>
      <c r="E316">
        <v>1079</v>
      </c>
      <c r="F316">
        <v>1</v>
      </c>
      <c r="G316">
        <v>1079</v>
      </c>
      <c r="H316">
        <v>3</v>
      </c>
      <c r="I316" t="s">
        <v>177</v>
      </c>
      <c r="J316" t="s">
        <v>3</v>
      </c>
      <c r="K316" t="s">
        <v>178</v>
      </c>
      <c r="L316">
        <v>1348</v>
      </c>
      <c r="N316">
        <v>1009</v>
      </c>
      <c r="O316" t="s">
        <v>179</v>
      </c>
      <c r="P316" t="s">
        <v>179</v>
      </c>
      <c r="Q316">
        <v>1000</v>
      </c>
      <c r="W316">
        <v>0</v>
      </c>
      <c r="X316">
        <v>1110938195</v>
      </c>
      <c r="Y316">
        <f t="shared" si="161"/>
        <v>0.1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9.86</v>
      </c>
      <c r="AJ316">
        <v>1</v>
      </c>
      <c r="AK316">
        <v>1</v>
      </c>
      <c r="AL316">
        <v>1</v>
      </c>
      <c r="AM316">
        <v>0</v>
      </c>
      <c r="AN316">
        <v>0</v>
      </c>
      <c r="AO316">
        <v>0</v>
      </c>
      <c r="AP316">
        <v>1</v>
      </c>
      <c r="AQ316">
        <v>0</v>
      </c>
      <c r="AR316">
        <v>0</v>
      </c>
      <c r="AS316" t="s">
        <v>3</v>
      </c>
      <c r="AT316">
        <v>0.1</v>
      </c>
      <c r="AU316" t="s">
        <v>3</v>
      </c>
      <c r="AV316">
        <v>0</v>
      </c>
      <c r="AW316">
        <v>2</v>
      </c>
      <c r="AX316">
        <v>422868140</v>
      </c>
      <c r="AY316">
        <v>1</v>
      </c>
      <c r="AZ316">
        <v>0</v>
      </c>
      <c r="BA316">
        <v>316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ROUND(Y316*Source!I349,9)</f>
        <v>5.9999999999999995E-4</v>
      </c>
      <c r="CY316">
        <f>AA316</f>
        <v>0</v>
      </c>
      <c r="CZ316">
        <f>AE316</f>
        <v>0</v>
      </c>
      <c r="DA316">
        <f>AI316</f>
        <v>9.86</v>
      </c>
      <c r="DB316">
        <f t="shared" si="165"/>
        <v>0</v>
      </c>
      <c r="DC316">
        <f t="shared" si="166"/>
        <v>0</v>
      </c>
      <c r="DD316" t="s">
        <v>3</v>
      </c>
      <c r="DE316" t="s">
        <v>3</v>
      </c>
      <c r="DF316">
        <f>ROUND(ROUND(AE316*AI316,2)*CX316,2)</f>
        <v>0</v>
      </c>
      <c r="DG316">
        <f t="shared" si="170"/>
        <v>0</v>
      </c>
      <c r="DH316">
        <f t="shared" si="171"/>
        <v>0</v>
      </c>
      <c r="DI316">
        <f t="shared" si="140"/>
        <v>0</v>
      </c>
      <c r="DJ316">
        <f>DF316</f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ROW(Source!A354)</f>
        <v>354</v>
      </c>
      <c r="B317">
        <v>422441548</v>
      </c>
      <c r="C317">
        <v>422868183</v>
      </c>
      <c r="D317">
        <v>385749878</v>
      </c>
      <c r="E317">
        <v>1079</v>
      </c>
      <c r="F317">
        <v>1</v>
      </c>
      <c r="G317">
        <v>1079</v>
      </c>
      <c r="H317">
        <v>1</v>
      </c>
      <c r="I317" t="s">
        <v>268</v>
      </c>
      <c r="J317" t="s">
        <v>3</v>
      </c>
      <c r="K317" t="s">
        <v>269</v>
      </c>
      <c r="L317">
        <v>1191</v>
      </c>
      <c r="N317">
        <v>1013</v>
      </c>
      <c r="O317" t="s">
        <v>270</v>
      </c>
      <c r="P317" t="s">
        <v>270</v>
      </c>
      <c r="Q317">
        <v>1</v>
      </c>
      <c r="W317">
        <v>0</v>
      </c>
      <c r="X317">
        <v>476480486</v>
      </c>
      <c r="Y317">
        <f t="shared" si="161"/>
        <v>2.83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2.83</v>
      </c>
      <c r="AU317" t="s">
        <v>3</v>
      </c>
      <c r="AV317">
        <v>1</v>
      </c>
      <c r="AW317">
        <v>2</v>
      </c>
      <c r="AX317">
        <v>422868193</v>
      </c>
      <c r="AY317">
        <v>1</v>
      </c>
      <c r="AZ317">
        <v>0</v>
      </c>
      <c r="BA317">
        <v>317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U317">
        <f>ROUND(AT317*Source!I354*AH317*AL317,2)</f>
        <v>0</v>
      </c>
      <c r="CV317">
        <f>ROUND(Y317*Source!I354,9)</f>
        <v>2.83</v>
      </c>
      <c r="CW317">
        <v>0</v>
      </c>
      <c r="CX317">
        <f>ROUND(Y317*Source!I354,9)</f>
        <v>2.83</v>
      </c>
      <c r="CY317">
        <f>AD317</f>
        <v>0</v>
      </c>
      <c r="CZ317">
        <f>AH317</f>
        <v>0</v>
      </c>
      <c r="DA317">
        <f>AL317</f>
        <v>1</v>
      </c>
      <c r="DB317">
        <f t="shared" si="165"/>
        <v>0</v>
      </c>
      <c r="DC317">
        <f t="shared" si="166"/>
        <v>0</v>
      </c>
      <c r="DD317" t="s">
        <v>3</v>
      </c>
      <c r="DE317" t="s">
        <v>3</v>
      </c>
      <c r="DF317">
        <f t="shared" ref="DF317:DF326" si="172">ROUND(ROUND(AE317,2)*CX317,2)</f>
        <v>0</v>
      </c>
      <c r="DG317">
        <f t="shared" si="170"/>
        <v>0</v>
      </c>
      <c r="DH317">
        <f t="shared" si="171"/>
        <v>0</v>
      </c>
      <c r="DI317">
        <f t="shared" si="140"/>
        <v>0</v>
      </c>
      <c r="DJ317">
        <f>DI317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ROW(Source!A354)</f>
        <v>354</v>
      </c>
      <c r="B318">
        <v>422441548</v>
      </c>
      <c r="C318">
        <v>422868183</v>
      </c>
      <c r="D318">
        <v>385818417</v>
      </c>
      <c r="E318">
        <v>1</v>
      </c>
      <c r="F318">
        <v>1</v>
      </c>
      <c r="G318">
        <v>1079</v>
      </c>
      <c r="H318">
        <v>3</v>
      </c>
      <c r="I318" t="s">
        <v>327</v>
      </c>
      <c r="J318" t="s">
        <v>328</v>
      </c>
      <c r="K318" t="s">
        <v>329</v>
      </c>
      <c r="L318">
        <v>1346</v>
      </c>
      <c r="N318">
        <v>1009</v>
      </c>
      <c r="O318" t="s">
        <v>182</v>
      </c>
      <c r="P318" t="s">
        <v>182</v>
      </c>
      <c r="Q318">
        <v>1</v>
      </c>
      <c r="W318">
        <v>0</v>
      </c>
      <c r="X318">
        <v>1274207263</v>
      </c>
      <c r="Y318">
        <f t="shared" si="161"/>
        <v>0.15</v>
      </c>
      <c r="AA318">
        <v>6.25</v>
      </c>
      <c r="AB318">
        <v>0</v>
      </c>
      <c r="AC318">
        <v>0</v>
      </c>
      <c r="AD318">
        <v>0</v>
      </c>
      <c r="AE318">
        <v>6.25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0.15</v>
      </c>
      <c r="AU318" t="s">
        <v>3</v>
      </c>
      <c r="AV318">
        <v>0</v>
      </c>
      <c r="AW318">
        <v>2</v>
      </c>
      <c r="AX318">
        <v>422868194</v>
      </c>
      <c r="AY318">
        <v>1</v>
      </c>
      <c r="AZ318">
        <v>0</v>
      </c>
      <c r="BA318">
        <v>318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ROUND(Y318*Source!I354,9)</f>
        <v>0.15</v>
      </c>
      <c r="CY318">
        <f t="shared" ref="CY318:CY325" si="173">AA318</f>
        <v>6.25</v>
      </c>
      <c r="CZ318">
        <f t="shared" ref="CZ318:CZ325" si="174">AE318</f>
        <v>6.25</v>
      </c>
      <c r="DA318">
        <f t="shared" ref="DA318:DA325" si="175">AI318</f>
        <v>1</v>
      </c>
      <c r="DB318">
        <f t="shared" si="165"/>
        <v>0.94</v>
      </c>
      <c r="DC318">
        <f t="shared" si="166"/>
        <v>0</v>
      </c>
      <c r="DD318" t="s">
        <v>3</v>
      </c>
      <c r="DE318" t="s">
        <v>3</v>
      </c>
      <c r="DF318">
        <f t="shared" si="172"/>
        <v>0.94</v>
      </c>
      <c r="DG318">
        <f t="shared" si="170"/>
        <v>0</v>
      </c>
      <c r="DH318">
        <f t="shared" si="171"/>
        <v>0</v>
      </c>
      <c r="DI318">
        <f t="shared" si="140"/>
        <v>0</v>
      </c>
      <c r="DJ318">
        <f t="shared" ref="DJ318:DJ325" si="176">DF318</f>
        <v>0.94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ROW(Source!A354)</f>
        <v>354</v>
      </c>
      <c r="B319">
        <v>422441548</v>
      </c>
      <c r="C319">
        <v>422868183</v>
      </c>
      <c r="D319">
        <v>385819028</v>
      </c>
      <c r="E319">
        <v>1</v>
      </c>
      <c r="F319">
        <v>1</v>
      </c>
      <c r="G319">
        <v>1079</v>
      </c>
      <c r="H319">
        <v>3</v>
      </c>
      <c r="I319" t="s">
        <v>361</v>
      </c>
      <c r="J319" t="s">
        <v>362</v>
      </c>
      <c r="K319" t="s">
        <v>363</v>
      </c>
      <c r="L319">
        <v>1348</v>
      </c>
      <c r="N319">
        <v>1009</v>
      </c>
      <c r="O319" t="s">
        <v>179</v>
      </c>
      <c r="P319" t="s">
        <v>179</v>
      </c>
      <c r="Q319">
        <v>1000</v>
      </c>
      <c r="W319">
        <v>0</v>
      </c>
      <c r="X319">
        <v>327614931</v>
      </c>
      <c r="Y319">
        <f t="shared" si="161"/>
        <v>1.0000000000000001E-5</v>
      </c>
      <c r="AA319">
        <v>16474.36</v>
      </c>
      <c r="AB319">
        <v>0</v>
      </c>
      <c r="AC319">
        <v>0</v>
      </c>
      <c r="AD319">
        <v>0</v>
      </c>
      <c r="AE319">
        <v>16474.36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1.0000000000000001E-5</v>
      </c>
      <c r="AU319" t="s">
        <v>3</v>
      </c>
      <c r="AV319">
        <v>0</v>
      </c>
      <c r="AW319">
        <v>2</v>
      </c>
      <c r="AX319">
        <v>422868195</v>
      </c>
      <c r="AY319">
        <v>1</v>
      </c>
      <c r="AZ319">
        <v>0</v>
      </c>
      <c r="BA319">
        <v>319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ROUND(Y319*Source!I354,9)</f>
        <v>1.0000000000000001E-5</v>
      </c>
      <c r="CY319">
        <f t="shared" si="173"/>
        <v>16474.36</v>
      </c>
      <c r="CZ319">
        <f t="shared" si="174"/>
        <v>16474.36</v>
      </c>
      <c r="DA319">
        <f t="shared" si="175"/>
        <v>1</v>
      </c>
      <c r="DB319">
        <f t="shared" si="165"/>
        <v>0.16</v>
      </c>
      <c r="DC319">
        <f t="shared" si="166"/>
        <v>0</v>
      </c>
      <c r="DD319" t="s">
        <v>3</v>
      </c>
      <c r="DE319" t="s">
        <v>3</v>
      </c>
      <c r="DF319">
        <f t="shared" si="172"/>
        <v>0.16</v>
      </c>
      <c r="DG319">
        <f t="shared" si="170"/>
        <v>0</v>
      </c>
      <c r="DH319">
        <f t="shared" si="171"/>
        <v>0</v>
      </c>
      <c r="DI319">
        <f t="shared" si="140"/>
        <v>0</v>
      </c>
      <c r="DJ319">
        <f t="shared" si="176"/>
        <v>0.16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ROW(Source!A354)</f>
        <v>354</v>
      </c>
      <c r="B320">
        <v>422441548</v>
      </c>
      <c r="C320">
        <v>422868183</v>
      </c>
      <c r="D320">
        <v>385823715</v>
      </c>
      <c r="E320">
        <v>1</v>
      </c>
      <c r="F320">
        <v>1</v>
      </c>
      <c r="G320">
        <v>1079</v>
      </c>
      <c r="H320">
        <v>3</v>
      </c>
      <c r="I320" t="s">
        <v>364</v>
      </c>
      <c r="J320" t="s">
        <v>365</v>
      </c>
      <c r="K320" t="s">
        <v>366</v>
      </c>
      <c r="L320">
        <v>1296</v>
      </c>
      <c r="N320">
        <v>1002</v>
      </c>
      <c r="O320" t="s">
        <v>367</v>
      </c>
      <c r="P320" t="s">
        <v>367</v>
      </c>
      <c r="Q320">
        <v>1</v>
      </c>
      <c r="W320">
        <v>0</v>
      </c>
      <c r="X320">
        <v>244486507</v>
      </c>
      <c r="Y320">
        <f t="shared" si="161"/>
        <v>1.1299999999999999</v>
      </c>
      <c r="AA320">
        <v>16.25</v>
      </c>
      <c r="AB320">
        <v>0</v>
      </c>
      <c r="AC320">
        <v>0</v>
      </c>
      <c r="AD320">
        <v>0</v>
      </c>
      <c r="AE320">
        <v>16.25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1.1299999999999999</v>
      </c>
      <c r="AU320" t="s">
        <v>3</v>
      </c>
      <c r="AV320">
        <v>0</v>
      </c>
      <c r="AW320">
        <v>2</v>
      </c>
      <c r="AX320">
        <v>422868196</v>
      </c>
      <c r="AY320">
        <v>1</v>
      </c>
      <c r="AZ320">
        <v>0</v>
      </c>
      <c r="BA320">
        <v>320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ROUND(Y320*Source!I354,9)</f>
        <v>1.1299999999999999</v>
      </c>
      <c r="CY320">
        <f t="shared" si="173"/>
        <v>16.25</v>
      </c>
      <c r="CZ320">
        <f t="shared" si="174"/>
        <v>16.25</v>
      </c>
      <c r="DA320">
        <f t="shared" si="175"/>
        <v>1</v>
      </c>
      <c r="DB320">
        <f t="shared" si="165"/>
        <v>18.36</v>
      </c>
      <c r="DC320">
        <f t="shared" si="166"/>
        <v>0</v>
      </c>
      <c r="DD320" t="s">
        <v>3</v>
      </c>
      <c r="DE320" t="s">
        <v>3</v>
      </c>
      <c r="DF320">
        <f t="shared" si="172"/>
        <v>18.36</v>
      </c>
      <c r="DG320">
        <f t="shared" si="170"/>
        <v>0</v>
      </c>
      <c r="DH320">
        <f t="shared" si="171"/>
        <v>0</v>
      </c>
      <c r="DI320">
        <f t="shared" si="140"/>
        <v>0</v>
      </c>
      <c r="DJ320">
        <f t="shared" si="176"/>
        <v>18.36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ROW(Source!A354)</f>
        <v>354</v>
      </c>
      <c r="B321">
        <v>422441548</v>
      </c>
      <c r="C321">
        <v>422868183</v>
      </c>
      <c r="D321">
        <v>385840603</v>
      </c>
      <c r="E321">
        <v>1</v>
      </c>
      <c r="F321">
        <v>1</v>
      </c>
      <c r="G321">
        <v>1079</v>
      </c>
      <c r="H321">
        <v>3</v>
      </c>
      <c r="I321" t="s">
        <v>303</v>
      </c>
      <c r="J321" t="s">
        <v>304</v>
      </c>
      <c r="K321" t="s">
        <v>305</v>
      </c>
      <c r="L321">
        <v>1356</v>
      </c>
      <c r="N321">
        <v>1010</v>
      </c>
      <c r="O321" t="s">
        <v>162</v>
      </c>
      <c r="P321" t="s">
        <v>162</v>
      </c>
      <c r="Q321">
        <v>1000</v>
      </c>
      <c r="W321">
        <v>0</v>
      </c>
      <c r="X321">
        <v>-1015285283</v>
      </c>
      <c r="Y321">
        <f t="shared" si="161"/>
        <v>1E-3</v>
      </c>
      <c r="AA321">
        <v>226.66</v>
      </c>
      <c r="AB321">
        <v>0</v>
      </c>
      <c r="AC321">
        <v>0</v>
      </c>
      <c r="AD321">
        <v>0</v>
      </c>
      <c r="AE321">
        <v>226.66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1E-3</v>
      </c>
      <c r="AU321" t="s">
        <v>3</v>
      </c>
      <c r="AV321">
        <v>0</v>
      </c>
      <c r="AW321">
        <v>2</v>
      </c>
      <c r="AX321">
        <v>422868197</v>
      </c>
      <c r="AY321">
        <v>1</v>
      </c>
      <c r="AZ321">
        <v>0</v>
      </c>
      <c r="BA321">
        <v>321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ROUND(Y321*Source!I354,9)</f>
        <v>1E-3</v>
      </c>
      <c r="CY321">
        <f t="shared" si="173"/>
        <v>226.66</v>
      </c>
      <c r="CZ321">
        <f t="shared" si="174"/>
        <v>226.66</v>
      </c>
      <c r="DA321">
        <f t="shared" si="175"/>
        <v>1</v>
      </c>
      <c r="DB321">
        <f t="shared" si="165"/>
        <v>0.23</v>
      </c>
      <c r="DC321">
        <f t="shared" si="166"/>
        <v>0</v>
      </c>
      <c r="DD321" t="s">
        <v>3</v>
      </c>
      <c r="DE321" t="s">
        <v>3</v>
      </c>
      <c r="DF321">
        <f t="shared" si="172"/>
        <v>0.23</v>
      </c>
      <c r="DG321">
        <f t="shared" si="170"/>
        <v>0</v>
      </c>
      <c r="DH321">
        <f t="shared" si="171"/>
        <v>0</v>
      </c>
      <c r="DI321">
        <f t="shared" ref="DI321:DI338" si="177">ROUND(ROUND(AH321,2)*CX321,2)</f>
        <v>0</v>
      </c>
      <c r="DJ321">
        <f t="shared" si="176"/>
        <v>0.23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ROW(Source!A354)</f>
        <v>354</v>
      </c>
      <c r="B322">
        <v>422441548</v>
      </c>
      <c r="C322">
        <v>422868183</v>
      </c>
      <c r="D322">
        <v>385840641</v>
      </c>
      <c r="E322">
        <v>1</v>
      </c>
      <c r="F322">
        <v>1</v>
      </c>
      <c r="G322">
        <v>1079</v>
      </c>
      <c r="H322">
        <v>3</v>
      </c>
      <c r="I322" t="s">
        <v>193</v>
      </c>
      <c r="J322" t="s">
        <v>195</v>
      </c>
      <c r="K322" t="s">
        <v>194</v>
      </c>
      <c r="L322">
        <v>1391</v>
      </c>
      <c r="N322">
        <v>1013</v>
      </c>
      <c r="O322" t="s">
        <v>152</v>
      </c>
      <c r="P322" t="s">
        <v>152</v>
      </c>
      <c r="Q322">
        <v>1</v>
      </c>
      <c r="W322">
        <v>0</v>
      </c>
      <c r="X322">
        <v>1820745157</v>
      </c>
      <c r="Y322">
        <f t="shared" si="161"/>
        <v>1</v>
      </c>
      <c r="AA322">
        <v>857.37</v>
      </c>
      <c r="AB322">
        <v>0</v>
      </c>
      <c r="AC322">
        <v>0</v>
      </c>
      <c r="AD322">
        <v>0</v>
      </c>
      <c r="AE322">
        <v>857.37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0</v>
      </c>
      <c r="AN322">
        <v>0</v>
      </c>
      <c r="AO322">
        <v>0</v>
      </c>
      <c r="AP322">
        <v>1</v>
      </c>
      <c r="AQ322">
        <v>0</v>
      </c>
      <c r="AR322">
        <v>0</v>
      </c>
      <c r="AS322" t="s">
        <v>3</v>
      </c>
      <c r="AT322">
        <v>1</v>
      </c>
      <c r="AU322" t="s">
        <v>3</v>
      </c>
      <c r="AV322">
        <v>0</v>
      </c>
      <c r="AW322">
        <v>1</v>
      </c>
      <c r="AX322">
        <v>-1</v>
      </c>
      <c r="AY322">
        <v>0</v>
      </c>
      <c r="AZ322">
        <v>0</v>
      </c>
      <c r="BA322" t="s">
        <v>3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ROUND(Y322*Source!I354,9)</f>
        <v>1</v>
      </c>
      <c r="CY322">
        <f t="shared" si="173"/>
        <v>857.37</v>
      </c>
      <c r="CZ322">
        <f t="shared" si="174"/>
        <v>857.37</v>
      </c>
      <c r="DA322">
        <f t="shared" si="175"/>
        <v>1</v>
      </c>
      <c r="DB322">
        <f t="shared" si="165"/>
        <v>857.37</v>
      </c>
      <c r="DC322">
        <f t="shared" si="166"/>
        <v>0</v>
      </c>
      <c r="DD322" t="s">
        <v>3</v>
      </c>
      <c r="DE322" t="s">
        <v>3</v>
      </c>
      <c r="DF322">
        <f t="shared" si="172"/>
        <v>857.37</v>
      </c>
      <c r="DG322">
        <f t="shared" si="170"/>
        <v>0</v>
      </c>
      <c r="DH322">
        <f t="shared" si="171"/>
        <v>0</v>
      </c>
      <c r="DI322">
        <f t="shared" si="177"/>
        <v>0</v>
      </c>
      <c r="DJ322">
        <f t="shared" si="176"/>
        <v>857.37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ROW(Source!A354)</f>
        <v>354</v>
      </c>
      <c r="B323">
        <v>422441548</v>
      </c>
      <c r="C323">
        <v>422868183</v>
      </c>
      <c r="D323">
        <v>385840264</v>
      </c>
      <c r="E323">
        <v>1</v>
      </c>
      <c r="F323">
        <v>1</v>
      </c>
      <c r="G323">
        <v>1079</v>
      </c>
      <c r="H323">
        <v>3</v>
      </c>
      <c r="I323" t="s">
        <v>306</v>
      </c>
      <c r="J323" t="s">
        <v>307</v>
      </c>
      <c r="K323" t="s">
        <v>308</v>
      </c>
      <c r="L323">
        <v>1301</v>
      </c>
      <c r="N323">
        <v>1003</v>
      </c>
      <c r="O323" t="s">
        <v>191</v>
      </c>
      <c r="P323" t="s">
        <v>191</v>
      </c>
      <c r="Q323">
        <v>1</v>
      </c>
      <c r="W323">
        <v>0</v>
      </c>
      <c r="X323">
        <v>-1671344812</v>
      </c>
      <c r="Y323">
        <f t="shared" si="161"/>
        <v>0.24</v>
      </c>
      <c r="AA323">
        <v>0.7</v>
      </c>
      <c r="AB323">
        <v>0</v>
      </c>
      <c r="AC323">
        <v>0</v>
      </c>
      <c r="AD323">
        <v>0</v>
      </c>
      <c r="AE323">
        <v>0.7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0.24</v>
      </c>
      <c r="AU323" t="s">
        <v>3</v>
      </c>
      <c r="AV323">
        <v>0</v>
      </c>
      <c r="AW323">
        <v>2</v>
      </c>
      <c r="AX323">
        <v>422868198</v>
      </c>
      <c r="AY323">
        <v>1</v>
      </c>
      <c r="AZ323">
        <v>0</v>
      </c>
      <c r="BA323">
        <v>322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ROUND(Y323*Source!I354,9)</f>
        <v>0.24</v>
      </c>
      <c r="CY323">
        <f t="shared" si="173"/>
        <v>0.7</v>
      </c>
      <c r="CZ323">
        <f t="shared" si="174"/>
        <v>0.7</v>
      </c>
      <c r="DA323">
        <f t="shared" si="175"/>
        <v>1</v>
      </c>
      <c r="DB323">
        <f t="shared" si="165"/>
        <v>0.17</v>
      </c>
      <c r="DC323">
        <f t="shared" si="166"/>
        <v>0</v>
      </c>
      <c r="DD323" t="s">
        <v>3</v>
      </c>
      <c r="DE323" t="s">
        <v>3</v>
      </c>
      <c r="DF323">
        <f t="shared" si="172"/>
        <v>0.17</v>
      </c>
      <c r="DG323">
        <f t="shared" si="170"/>
        <v>0</v>
      </c>
      <c r="DH323">
        <f t="shared" si="171"/>
        <v>0</v>
      </c>
      <c r="DI323">
        <f t="shared" si="177"/>
        <v>0</v>
      </c>
      <c r="DJ323">
        <f t="shared" si="176"/>
        <v>0.17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ROW(Source!A354)</f>
        <v>354</v>
      </c>
      <c r="B324">
        <v>422441548</v>
      </c>
      <c r="C324">
        <v>422868183</v>
      </c>
      <c r="D324">
        <v>385840266</v>
      </c>
      <c r="E324">
        <v>1</v>
      </c>
      <c r="F324">
        <v>1</v>
      </c>
      <c r="G324">
        <v>1079</v>
      </c>
      <c r="H324">
        <v>3</v>
      </c>
      <c r="I324" t="s">
        <v>309</v>
      </c>
      <c r="J324" t="s">
        <v>310</v>
      </c>
      <c r="K324" t="s">
        <v>311</v>
      </c>
      <c r="L324">
        <v>1356</v>
      </c>
      <c r="N324">
        <v>1010</v>
      </c>
      <c r="O324" t="s">
        <v>162</v>
      </c>
      <c r="P324" t="s">
        <v>162</v>
      </c>
      <c r="Q324">
        <v>1000</v>
      </c>
      <c r="W324">
        <v>0</v>
      </c>
      <c r="X324">
        <v>-1164809856</v>
      </c>
      <c r="Y324">
        <f t="shared" si="161"/>
        <v>2.0400000000000001E-3</v>
      </c>
      <c r="AA324">
        <v>6.44</v>
      </c>
      <c r="AB324">
        <v>0</v>
      </c>
      <c r="AC324">
        <v>0</v>
      </c>
      <c r="AD324">
        <v>0</v>
      </c>
      <c r="AE324">
        <v>6.44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2.0400000000000001E-3</v>
      </c>
      <c r="AU324" t="s">
        <v>3</v>
      </c>
      <c r="AV324">
        <v>0</v>
      </c>
      <c r="AW324">
        <v>2</v>
      </c>
      <c r="AX324">
        <v>422868199</v>
      </c>
      <c r="AY324">
        <v>1</v>
      </c>
      <c r="AZ324">
        <v>0</v>
      </c>
      <c r="BA324">
        <v>323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ROUND(Y324*Source!I354,9)</f>
        <v>2.0400000000000001E-3</v>
      </c>
      <c r="CY324">
        <f t="shared" si="173"/>
        <v>6.44</v>
      </c>
      <c r="CZ324">
        <f t="shared" si="174"/>
        <v>6.44</v>
      </c>
      <c r="DA324">
        <f t="shared" si="175"/>
        <v>1</v>
      </c>
      <c r="DB324">
        <f t="shared" si="165"/>
        <v>0.01</v>
      </c>
      <c r="DC324">
        <f t="shared" si="166"/>
        <v>0</v>
      </c>
      <c r="DD324" t="s">
        <v>3</v>
      </c>
      <c r="DE324" t="s">
        <v>3</v>
      </c>
      <c r="DF324">
        <f t="shared" si="172"/>
        <v>0.01</v>
      </c>
      <c r="DG324">
        <f t="shared" si="170"/>
        <v>0</v>
      </c>
      <c r="DH324">
        <f t="shared" si="171"/>
        <v>0</v>
      </c>
      <c r="DI324">
        <f t="shared" si="177"/>
        <v>0</v>
      </c>
      <c r="DJ324">
        <f t="shared" si="176"/>
        <v>0.01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ROW(Source!A354)</f>
        <v>354</v>
      </c>
      <c r="B325">
        <v>422441548</v>
      </c>
      <c r="C325">
        <v>422868183</v>
      </c>
      <c r="D325">
        <v>385765443</v>
      </c>
      <c r="E325">
        <v>1079</v>
      </c>
      <c r="F325">
        <v>1</v>
      </c>
      <c r="G325">
        <v>1079</v>
      </c>
      <c r="H325">
        <v>3</v>
      </c>
      <c r="I325" t="s">
        <v>189</v>
      </c>
      <c r="J325" t="s">
        <v>3</v>
      </c>
      <c r="K325" t="s">
        <v>190</v>
      </c>
      <c r="L325">
        <v>1301</v>
      </c>
      <c r="N325">
        <v>1003</v>
      </c>
      <c r="O325" t="s">
        <v>191</v>
      </c>
      <c r="P325" t="s">
        <v>191</v>
      </c>
      <c r="Q325">
        <v>1</v>
      </c>
      <c r="W325">
        <v>0</v>
      </c>
      <c r="X325">
        <v>196488676</v>
      </c>
      <c r="Y325">
        <f t="shared" si="161"/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0</v>
      </c>
      <c r="AN325">
        <v>0</v>
      </c>
      <c r="AO325">
        <v>0</v>
      </c>
      <c r="AP325">
        <v>1</v>
      </c>
      <c r="AQ325">
        <v>0</v>
      </c>
      <c r="AR325">
        <v>0</v>
      </c>
      <c r="AS325" t="s">
        <v>3</v>
      </c>
      <c r="AT325">
        <v>0</v>
      </c>
      <c r="AU325" t="s">
        <v>3</v>
      </c>
      <c r="AV325">
        <v>0</v>
      </c>
      <c r="AW325">
        <v>2</v>
      </c>
      <c r="AX325">
        <v>422868200</v>
      </c>
      <c r="AY325">
        <v>1</v>
      </c>
      <c r="AZ325">
        <v>0</v>
      </c>
      <c r="BA325">
        <v>324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ROUND(Y325*Source!I354,9)</f>
        <v>0</v>
      </c>
      <c r="CY325">
        <f t="shared" si="173"/>
        <v>0</v>
      </c>
      <c r="CZ325">
        <f t="shared" si="174"/>
        <v>0</v>
      </c>
      <c r="DA325">
        <f t="shared" si="175"/>
        <v>1</v>
      </c>
      <c r="DB325">
        <f t="shared" si="165"/>
        <v>0</v>
      </c>
      <c r="DC325">
        <f t="shared" si="166"/>
        <v>0</v>
      </c>
      <c r="DD325" t="s">
        <v>3</v>
      </c>
      <c r="DE325" t="s">
        <v>3</v>
      </c>
      <c r="DF325">
        <f t="shared" si="172"/>
        <v>0</v>
      </c>
      <c r="DG325">
        <f t="shared" si="170"/>
        <v>0</v>
      </c>
      <c r="DH325">
        <f t="shared" si="171"/>
        <v>0</v>
      </c>
      <c r="DI325">
        <f t="shared" si="177"/>
        <v>0</v>
      </c>
      <c r="DJ325">
        <f t="shared" si="176"/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ROW(Source!A355)</f>
        <v>355</v>
      </c>
      <c r="B326">
        <v>422441546</v>
      </c>
      <c r="C326">
        <v>422868183</v>
      </c>
      <c r="D326">
        <v>385749878</v>
      </c>
      <c r="E326">
        <v>1079</v>
      </c>
      <c r="F326">
        <v>1</v>
      </c>
      <c r="G326">
        <v>1079</v>
      </c>
      <c r="H326">
        <v>1</v>
      </c>
      <c r="I326" t="s">
        <v>268</v>
      </c>
      <c r="J326" t="s">
        <v>3</v>
      </c>
      <c r="K326" t="s">
        <v>269</v>
      </c>
      <c r="L326">
        <v>1191</v>
      </c>
      <c r="N326">
        <v>1013</v>
      </c>
      <c r="O326" t="s">
        <v>270</v>
      </c>
      <c r="P326" t="s">
        <v>270</v>
      </c>
      <c r="Q326">
        <v>1</v>
      </c>
      <c r="W326">
        <v>0</v>
      </c>
      <c r="X326">
        <v>476480486</v>
      </c>
      <c r="Y326">
        <f t="shared" si="161"/>
        <v>2.83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5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2.83</v>
      </c>
      <c r="AU326" t="s">
        <v>3</v>
      </c>
      <c r="AV326">
        <v>1</v>
      </c>
      <c r="AW326">
        <v>2</v>
      </c>
      <c r="AX326">
        <v>422868193</v>
      </c>
      <c r="AY326">
        <v>1</v>
      </c>
      <c r="AZ326">
        <v>0</v>
      </c>
      <c r="BA326">
        <v>326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U326">
        <f>ROUND(AT326*Source!I355*AH326*AL326,2)</f>
        <v>0</v>
      </c>
      <c r="CV326">
        <f>ROUND(Y326*Source!I355,9)</f>
        <v>2.83</v>
      </c>
      <c r="CW326">
        <v>0</v>
      </c>
      <c r="CX326">
        <f>ROUND(Y326*Source!I355,9)</f>
        <v>2.83</v>
      </c>
      <c r="CY326">
        <f>AD326</f>
        <v>0</v>
      </c>
      <c r="CZ326">
        <f>AH326</f>
        <v>0</v>
      </c>
      <c r="DA326">
        <f>AL326</f>
        <v>1</v>
      </c>
      <c r="DB326">
        <f t="shared" si="165"/>
        <v>0</v>
      </c>
      <c r="DC326">
        <f t="shared" si="166"/>
        <v>0</v>
      </c>
      <c r="DD326" t="s">
        <v>3</v>
      </c>
      <c r="DE326" t="s">
        <v>3</v>
      </c>
      <c r="DF326">
        <f t="shared" si="172"/>
        <v>0</v>
      </c>
      <c r="DG326">
        <f t="shared" si="170"/>
        <v>0</v>
      </c>
      <c r="DH326">
        <f t="shared" si="171"/>
        <v>0</v>
      </c>
      <c r="DI326">
        <f t="shared" si="177"/>
        <v>0</v>
      </c>
      <c r="DJ326">
        <f>DI326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ROW(Source!A355)</f>
        <v>355</v>
      </c>
      <c r="B327">
        <v>422441546</v>
      </c>
      <c r="C327">
        <v>422868183</v>
      </c>
      <c r="D327">
        <v>385818417</v>
      </c>
      <c r="E327">
        <v>1</v>
      </c>
      <c r="F327">
        <v>1</v>
      </c>
      <c r="G327">
        <v>1079</v>
      </c>
      <c r="H327">
        <v>3</v>
      </c>
      <c r="I327" t="s">
        <v>327</v>
      </c>
      <c r="J327" t="s">
        <v>328</v>
      </c>
      <c r="K327" t="s">
        <v>329</v>
      </c>
      <c r="L327">
        <v>1346</v>
      </c>
      <c r="N327">
        <v>1009</v>
      </c>
      <c r="O327" t="s">
        <v>182</v>
      </c>
      <c r="P327" t="s">
        <v>182</v>
      </c>
      <c r="Q327">
        <v>1</v>
      </c>
      <c r="W327">
        <v>0</v>
      </c>
      <c r="X327">
        <v>1274207263</v>
      </c>
      <c r="Y327">
        <f t="shared" si="161"/>
        <v>0.15</v>
      </c>
      <c r="AA327">
        <v>63</v>
      </c>
      <c r="AB327">
        <v>0</v>
      </c>
      <c r="AC327">
        <v>0</v>
      </c>
      <c r="AD327">
        <v>0</v>
      </c>
      <c r="AE327">
        <v>6.25</v>
      </c>
      <c r="AF327">
        <v>0</v>
      </c>
      <c r="AG327">
        <v>0</v>
      </c>
      <c r="AH327">
        <v>0</v>
      </c>
      <c r="AI327">
        <v>10.08</v>
      </c>
      <c r="AJ327">
        <v>1</v>
      </c>
      <c r="AK327">
        <v>1</v>
      </c>
      <c r="AL327">
        <v>1</v>
      </c>
      <c r="AM327">
        <v>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0.15</v>
      </c>
      <c r="AU327" t="s">
        <v>3</v>
      </c>
      <c r="AV327">
        <v>0</v>
      </c>
      <c r="AW327">
        <v>2</v>
      </c>
      <c r="AX327">
        <v>422868194</v>
      </c>
      <c r="AY327">
        <v>1</v>
      </c>
      <c r="AZ327">
        <v>0</v>
      </c>
      <c r="BA327">
        <v>327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ROUND(Y327*Source!I355,9)</f>
        <v>0.15</v>
      </c>
      <c r="CY327">
        <f t="shared" ref="CY327:CY334" si="178">AA327</f>
        <v>63</v>
      </c>
      <c r="CZ327">
        <f t="shared" ref="CZ327:CZ334" si="179">AE327</f>
        <v>6.25</v>
      </c>
      <c r="DA327">
        <f t="shared" ref="DA327:DA334" si="180">AI327</f>
        <v>10.08</v>
      </c>
      <c r="DB327">
        <f t="shared" si="165"/>
        <v>0.94</v>
      </c>
      <c r="DC327">
        <f t="shared" si="166"/>
        <v>0</v>
      </c>
      <c r="DD327" t="s">
        <v>3</v>
      </c>
      <c r="DE327" t="s">
        <v>3</v>
      </c>
      <c r="DF327">
        <f t="shared" ref="DF327:DF334" si="181">ROUND(ROUND(AE327*AI327,2)*CX327,2)</f>
        <v>9.4499999999999993</v>
      </c>
      <c r="DG327">
        <f t="shared" si="170"/>
        <v>0</v>
      </c>
      <c r="DH327">
        <f t="shared" si="171"/>
        <v>0</v>
      </c>
      <c r="DI327">
        <f t="shared" si="177"/>
        <v>0</v>
      </c>
      <c r="DJ327">
        <f t="shared" ref="DJ327:DJ334" si="182">DF327</f>
        <v>9.4499999999999993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ROW(Source!A355)</f>
        <v>355</v>
      </c>
      <c r="B328">
        <v>422441546</v>
      </c>
      <c r="C328">
        <v>422868183</v>
      </c>
      <c r="D328">
        <v>385819028</v>
      </c>
      <c r="E328">
        <v>1</v>
      </c>
      <c r="F328">
        <v>1</v>
      </c>
      <c r="G328">
        <v>1079</v>
      </c>
      <c r="H328">
        <v>3</v>
      </c>
      <c r="I328" t="s">
        <v>361</v>
      </c>
      <c r="J328" t="s">
        <v>362</v>
      </c>
      <c r="K328" t="s">
        <v>363</v>
      </c>
      <c r="L328">
        <v>1348</v>
      </c>
      <c r="N328">
        <v>1009</v>
      </c>
      <c r="O328" t="s">
        <v>179</v>
      </c>
      <c r="P328" t="s">
        <v>179</v>
      </c>
      <c r="Q328">
        <v>1000</v>
      </c>
      <c r="W328">
        <v>0</v>
      </c>
      <c r="X328">
        <v>327614931</v>
      </c>
      <c r="Y328">
        <f t="shared" si="161"/>
        <v>1.0000000000000001E-5</v>
      </c>
      <c r="AA328">
        <v>73805.13</v>
      </c>
      <c r="AB328">
        <v>0</v>
      </c>
      <c r="AC328">
        <v>0</v>
      </c>
      <c r="AD328">
        <v>0</v>
      </c>
      <c r="AE328">
        <v>16474.36</v>
      </c>
      <c r="AF328">
        <v>0</v>
      </c>
      <c r="AG328">
        <v>0</v>
      </c>
      <c r="AH328">
        <v>0</v>
      </c>
      <c r="AI328">
        <v>4.4800000000000004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1.0000000000000001E-5</v>
      </c>
      <c r="AU328" t="s">
        <v>3</v>
      </c>
      <c r="AV328">
        <v>0</v>
      </c>
      <c r="AW328">
        <v>2</v>
      </c>
      <c r="AX328">
        <v>422868195</v>
      </c>
      <c r="AY328">
        <v>1</v>
      </c>
      <c r="AZ328">
        <v>0</v>
      </c>
      <c r="BA328">
        <v>328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ROUND(Y328*Source!I355,9)</f>
        <v>1.0000000000000001E-5</v>
      </c>
      <c r="CY328">
        <f t="shared" si="178"/>
        <v>73805.13</v>
      </c>
      <c r="CZ328">
        <f t="shared" si="179"/>
        <v>16474.36</v>
      </c>
      <c r="DA328">
        <f t="shared" si="180"/>
        <v>4.4800000000000004</v>
      </c>
      <c r="DB328">
        <f t="shared" si="165"/>
        <v>0.16</v>
      </c>
      <c r="DC328">
        <f t="shared" si="166"/>
        <v>0</v>
      </c>
      <c r="DD328" t="s">
        <v>3</v>
      </c>
      <c r="DE328" t="s">
        <v>3</v>
      </c>
      <c r="DF328">
        <f t="shared" si="181"/>
        <v>0.74</v>
      </c>
      <c r="DG328">
        <f t="shared" si="170"/>
        <v>0</v>
      </c>
      <c r="DH328">
        <f t="shared" si="171"/>
        <v>0</v>
      </c>
      <c r="DI328">
        <f t="shared" si="177"/>
        <v>0</v>
      </c>
      <c r="DJ328">
        <f t="shared" si="182"/>
        <v>0.74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ROW(Source!A355)</f>
        <v>355</v>
      </c>
      <c r="B329">
        <v>422441546</v>
      </c>
      <c r="C329">
        <v>422868183</v>
      </c>
      <c r="D329">
        <v>385823715</v>
      </c>
      <c r="E329">
        <v>1</v>
      </c>
      <c r="F329">
        <v>1</v>
      </c>
      <c r="G329">
        <v>1079</v>
      </c>
      <c r="H329">
        <v>3</v>
      </c>
      <c r="I329" t="s">
        <v>364</v>
      </c>
      <c r="J329" t="s">
        <v>365</v>
      </c>
      <c r="K329" t="s">
        <v>366</v>
      </c>
      <c r="L329">
        <v>1296</v>
      </c>
      <c r="N329">
        <v>1002</v>
      </c>
      <c r="O329" t="s">
        <v>367</v>
      </c>
      <c r="P329" t="s">
        <v>367</v>
      </c>
      <c r="Q329">
        <v>1</v>
      </c>
      <c r="W329">
        <v>0</v>
      </c>
      <c r="X329">
        <v>244486507</v>
      </c>
      <c r="Y329">
        <f t="shared" si="161"/>
        <v>1.1299999999999999</v>
      </c>
      <c r="AA329">
        <v>98.31</v>
      </c>
      <c r="AB329">
        <v>0</v>
      </c>
      <c r="AC329">
        <v>0</v>
      </c>
      <c r="AD329">
        <v>0</v>
      </c>
      <c r="AE329">
        <v>16.25</v>
      </c>
      <c r="AF329">
        <v>0</v>
      </c>
      <c r="AG329">
        <v>0</v>
      </c>
      <c r="AH329">
        <v>0</v>
      </c>
      <c r="AI329">
        <v>6.05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1.1299999999999999</v>
      </c>
      <c r="AU329" t="s">
        <v>3</v>
      </c>
      <c r="AV329">
        <v>0</v>
      </c>
      <c r="AW329">
        <v>2</v>
      </c>
      <c r="AX329">
        <v>422868196</v>
      </c>
      <c r="AY329">
        <v>1</v>
      </c>
      <c r="AZ329">
        <v>0</v>
      </c>
      <c r="BA329">
        <v>329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ROUND(Y329*Source!I355,9)</f>
        <v>1.1299999999999999</v>
      </c>
      <c r="CY329">
        <f t="shared" si="178"/>
        <v>98.31</v>
      </c>
      <c r="CZ329">
        <f t="shared" si="179"/>
        <v>16.25</v>
      </c>
      <c r="DA329">
        <f t="shared" si="180"/>
        <v>6.05</v>
      </c>
      <c r="DB329">
        <f t="shared" si="165"/>
        <v>18.36</v>
      </c>
      <c r="DC329">
        <f t="shared" si="166"/>
        <v>0</v>
      </c>
      <c r="DD329" t="s">
        <v>3</v>
      </c>
      <c r="DE329" t="s">
        <v>3</v>
      </c>
      <c r="DF329">
        <f t="shared" si="181"/>
        <v>111.09</v>
      </c>
      <c r="DG329">
        <f t="shared" si="170"/>
        <v>0</v>
      </c>
      <c r="DH329">
        <f t="shared" si="171"/>
        <v>0</v>
      </c>
      <c r="DI329">
        <f t="shared" si="177"/>
        <v>0</v>
      </c>
      <c r="DJ329">
        <f t="shared" si="182"/>
        <v>111.09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ROW(Source!A355)</f>
        <v>355</v>
      </c>
      <c r="B330">
        <v>422441546</v>
      </c>
      <c r="C330">
        <v>422868183</v>
      </c>
      <c r="D330">
        <v>385840603</v>
      </c>
      <c r="E330">
        <v>1</v>
      </c>
      <c r="F330">
        <v>1</v>
      </c>
      <c r="G330">
        <v>1079</v>
      </c>
      <c r="H330">
        <v>3</v>
      </c>
      <c r="I330" t="s">
        <v>303</v>
      </c>
      <c r="J330" t="s">
        <v>304</v>
      </c>
      <c r="K330" t="s">
        <v>305</v>
      </c>
      <c r="L330">
        <v>1356</v>
      </c>
      <c r="N330">
        <v>1010</v>
      </c>
      <c r="O330" t="s">
        <v>162</v>
      </c>
      <c r="P330" t="s">
        <v>162</v>
      </c>
      <c r="Q330">
        <v>1000</v>
      </c>
      <c r="W330">
        <v>0</v>
      </c>
      <c r="X330">
        <v>-1015285283</v>
      </c>
      <c r="Y330">
        <f t="shared" si="161"/>
        <v>1E-3</v>
      </c>
      <c r="AA330">
        <v>1527.69</v>
      </c>
      <c r="AB330">
        <v>0</v>
      </c>
      <c r="AC330">
        <v>0</v>
      </c>
      <c r="AD330">
        <v>0</v>
      </c>
      <c r="AE330">
        <v>226.66</v>
      </c>
      <c r="AF330">
        <v>0</v>
      </c>
      <c r="AG330">
        <v>0</v>
      </c>
      <c r="AH330">
        <v>0</v>
      </c>
      <c r="AI330">
        <v>6.74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1E-3</v>
      </c>
      <c r="AU330" t="s">
        <v>3</v>
      </c>
      <c r="AV330">
        <v>0</v>
      </c>
      <c r="AW330">
        <v>2</v>
      </c>
      <c r="AX330">
        <v>422868197</v>
      </c>
      <c r="AY330">
        <v>1</v>
      </c>
      <c r="AZ330">
        <v>0</v>
      </c>
      <c r="BA330">
        <v>330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ROUND(Y330*Source!I355,9)</f>
        <v>1E-3</v>
      </c>
      <c r="CY330">
        <f t="shared" si="178"/>
        <v>1527.69</v>
      </c>
      <c r="CZ330">
        <f t="shared" si="179"/>
        <v>226.66</v>
      </c>
      <c r="DA330">
        <f t="shared" si="180"/>
        <v>6.74</v>
      </c>
      <c r="DB330">
        <f t="shared" si="165"/>
        <v>0.23</v>
      </c>
      <c r="DC330">
        <f t="shared" si="166"/>
        <v>0</v>
      </c>
      <c r="DD330" t="s">
        <v>3</v>
      </c>
      <c r="DE330" t="s">
        <v>3</v>
      </c>
      <c r="DF330">
        <f t="shared" si="181"/>
        <v>1.53</v>
      </c>
      <c r="DG330">
        <f t="shared" si="170"/>
        <v>0</v>
      </c>
      <c r="DH330">
        <f t="shared" si="171"/>
        <v>0</v>
      </c>
      <c r="DI330">
        <f t="shared" si="177"/>
        <v>0</v>
      </c>
      <c r="DJ330">
        <f t="shared" si="182"/>
        <v>1.53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ROW(Source!A355)</f>
        <v>355</v>
      </c>
      <c r="B331">
        <v>422441546</v>
      </c>
      <c r="C331">
        <v>422868183</v>
      </c>
      <c r="D331">
        <v>385840641</v>
      </c>
      <c r="E331">
        <v>1</v>
      </c>
      <c r="F331">
        <v>1</v>
      </c>
      <c r="G331">
        <v>1079</v>
      </c>
      <c r="H331">
        <v>3</v>
      </c>
      <c r="I331" t="s">
        <v>193</v>
      </c>
      <c r="J331" t="s">
        <v>195</v>
      </c>
      <c r="K331" t="s">
        <v>194</v>
      </c>
      <c r="L331">
        <v>1391</v>
      </c>
      <c r="N331">
        <v>1013</v>
      </c>
      <c r="O331" t="s">
        <v>152</v>
      </c>
      <c r="P331" t="s">
        <v>152</v>
      </c>
      <c r="Q331">
        <v>1</v>
      </c>
      <c r="W331">
        <v>0</v>
      </c>
      <c r="X331">
        <v>1820745157</v>
      </c>
      <c r="Y331">
        <f t="shared" si="161"/>
        <v>1</v>
      </c>
      <c r="AA331">
        <v>6961.84</v>
      </c>
      <c r="AB331">
        <v>0</v>
      </c>
      <c r="AC331">
        <v>0</v>
      </c>
      <c r="AD331">
        <v>0</v>
      </c>
      <c r="AE331">
        <v>857.37</v>
      </c>
      <c r="AF331">
        <v>0</v>
      </c>
      <c r="AG331">
        <v>0</v>
      </c>
      <c r="AH331">
        <v>0</v>
      </c>
      <c r="AI331">
        <v>8.1199999999999992</v>
      </c>
      <c r="AJ331">
        <v>1</v>
      </c>
      <c r="AK331">
        <v>1</v>
      </c>
      <c r="AL331">
        <v>1</v>
      </c>
      <c r="AM331">
        <v>0</v>
      </c>
      <c r="AN331">
        <v>0</v>
      </c>
      <c r="AO331">
        <v>0</v>
      </c>
      <c r="AP331">
        <v>1</v>
      </c>
      <c r="AQ331">
        <v>0</v>
      </c>
      <c r="AR331">
        <v>0</v>
      </c>
      <c r="AS331" t="s">
        <v>3</v>
      </c>
      <c r="AT331">
        <v>1</v>
      </c>
      <c r="AU331" t="s">
        <v>3</v>
      </c>
      <c r="AV331">
        <v>0</v>
      </c>
      <c r="AW331">
        <v>1</v>
      </c>
      <c r="AX331">
        <v>-1</v>
      </c>
      <c r="AY331">
        <v>0</v>
      </c>
      <c r="AZ331">
        <v>0</v>
      </c>
      <c r="BA331" t="s">
        <v>3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ROUND(Y331*Source!I355,9)</f>
        <v>1</v>
      </c>
      <c r="CY331">
        <f t="shared" si="178"/>
        <v>6961.84</v>
      </c>
      <c r="CZ331">
        <f t="shared" si="179"/>
        <v>857.37</v>
      </c>
      <c r="DA331">
        <f t="shared" si="180"/>
        <v>8.1199999999999992</v>
      </c>
      <c r="DB331">
        <f t="shared" si="165"/>
        <v>857.37</v>
      </c>
      <c r="DC331">
        <f t="shared" si="166"/>
        <v>0</v>
      </c>
      <c r="DD331" t="s">
        <v>3</v>
      </c>
      <c r="DE331" t="s">
        <v>3</v>
      </c>
      <c r="DF331">
        <f t="shared" si="181"/>
        <v>6961.84</v>
      </c>
      <c r="DG331">
        <f t="shared" si="170"/>
        <v>0</v>
      </c>
      <c r="DH331">
        <f t="shared" si="171"/>
        <v>0</v>
      </c>
      <c r="DI331">
        <f t="shared" si="177"/>
        <v>0</v>
      </c>
      <c r="DJ331">
        <f t="shared" si="182"/>
        <v>6961.84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ROW(Source!A355)</f>
        <v>355</v>
      </c>
      <c r="B332">
        <v>422441546</v>
      </c>
      <c r="C332">
        <v>422868183</v>
      </c>
      <c r="D332">
        <v>385840264</v>
      </c>
      <c r="E332">
        <v>1</v>
      </c>
      <c r="F332">
        <v>1</v>
      </c>
      <c r="G332">
        <v>1079</v>
      </c>
      <c r="H332">
        <v>3</v>
      </c>
      <c r="I332" t="s">
        <v>306</v>
      </c>
      <c r="J332" t="s">
        <v>307</v>
      </c>
      <c r="K332" t="s">
        <v>308</v>
      </c>
      <c r="L332">
        <v>1301</v>
      </c>
      <c r="N332">
        <v>1003</v>
      </c>
      <c r="O332" t="s">
        <v>191</v>
      </c>
      <c r="P332" t="s">
        <v>191</v>
      </c>
      <c r="Q332">
        <v>1</v>
      </c>
      <c r="W332">
        <v>0</v>
      </c>
      <c r="X332">
        <v>-1671344812</v>
      </c>
      <c r="Y332">
        <f t="shared" si="161"/>
        <v>0.24</v>
      </c>
      <c r="AA332">
        <v>4.72</v>
      </c>
      <c r="AB332">
        <v>0</v>
      </c>
      <c r="AC332">
        <v>0</v>
      </c>
      <c r="AD332">
        <v>0</v>
      </c>
      <c r="AE332">
        <v>0.7</v>
      </c>
      <c r="AF332">
        <v>0</v>
      </c>
      <c r="AG332">
        <v>0</v>
      </c>
      <c r="AH332">
        <v>0</v>
      </c>
      <c r="AI332">
        <v>6.74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0.24</v>
      </c>
      <c r="AU332" t="s">
        <v>3</v>
      </c>
      <c r="AV332">
        <v>0</v>
      </c>
      <c r="AW332">
        <v>2</v>
      </c>
      <c r="AX332">
        <v>422868198</v>
      </c>
      <c r="AY332">
        <v>1</v>
      </c>
      <c r="AZ332">
        <v>0</v>
      </c>
      <c r="BA332">
        <v>331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ROUND(Y332*Source!I355,9)</f>
        <v>0.24</v>
      </c>
      <c r="CY332">
        <f t="shared" si="178"/>
        <v>4.72</v>
      </c>
      <c r="CZ332">
        <f t="shared" si="179"/>
        <v>0.7</v>
      </c>
      <c r="DA332">
        <f t="shared" si="180"/>
        <v>6.74</v>
      </c>
      <c r="DB332">
        <f t="shared" si="165"/>
        <v>0.17</v>
      </c>
      <c r="DC332">
        <f t="shared" si="166"/>
        <v>0</v>
      </c>
      <c r="DD332" t="s">
        <v>3</v>
      </c>
      <c r="DE332" t="s">
        <v>3</v>
      </c>
      <c r="DF332">
        <f t="shared" si="181"/>
        <v>1.1299999999999999</v>
      </c>
      <c r="DG332">
        <f t="shared" si="170"/>
        <v>0</v>
      </c>
      <c r="DH332">
        <f t="shared" si="171"/>
        <v>0</v>
      </c>
      <c r="DI332">
        <f t="shared" si="177"/>
        <v>0</v>
      </c>
      <c r="DJ332">
        <f t="shared" si="182"/>
        <v>1.1299999999999999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ROW(Source!A355)</f>
        <v>355</v>
      </c>
      <c r="B333">
        <v>422441546</v>
      </c>
      <c r="C333">
        <v>422868183</v>
      </c>
      <c r="D333">
        <v>385840266</v>
      </c>
      <c r="E333">
        <v>1</v>
      </c>
      <c r="F333">
        <v>1</v>
      </c>
      <c r="G333">
        <v>1079</v>
      </c>
      <c r="H333">
        <v>3</v>
      </c>
      <c r="I333" t="s">
        <v>309</v>
      </c>
      <c r="J333" t="s">
        <v>310</v>
      </c>
      <c r="K333" t="s">
        <v>311</v>
      </c>
      <c r="L333">
        <v>1356</v>
      </c>
      <c r="N333">
        <v>1010</v>
      </c>
      <c r="O333" t="s">
        <v>162</v>
      </c>
      <c r="P333" t="s">
        <v>162</v>
      </c>
      <c r="Q333">
        <v>1000</v>
      </c>
      <c r="W333">
        <v>0</v>
      </c>
      <c r="X333">
        <v>-1164809856</v>
      </c>
      <c r="Y333">
        <f t="shared" si="161"/>
        <v>2.0400000000000001E-3</v>
      </c>
      <c r="AA333">
        <v>212.58</v>
      </c>
      <c r="AB333">
        <v>0</v>
      </c>
      <c r="AC333">
        <v>0</v>
      </c>
      <c r="AD333">
        <v>0</v>
      </c>
      <c r="AE333">
        <v>6.44</v>
      </c>
      <c r="AF333">
        <v>0</v>
      </c>
      <c r="AG333">
        <v>0</v>
      </c>
      <c r="AH333">
        <v>0</v>
      </c>
      <c r="AI333">
        <v>33.01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2.0400000000000001E-3</v>
      </c>
      <c r="AU333" t="s">
        <v>3</v>
      </c>
      <c r="AV333">
        <v>0</v>
      </c>
      <c r="AW333">
        <v>2</v>
      </c>
      <c r="AX333">
        <v>422868199</v>
      </c>
      <c r="AY333">
        <v>1</v>
      </c>
      <c r="AZ333">
        <v>0</v>
      </c>
      <c r="BA333">
        <v>332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ROUND(Y333*Source!I355,9)</f>
        <v>2.0400000000000001E-3</v>
      </c>
      <c r="CY333">
        <f t="shared" si="178"/>
        <v>212.58</v>
      </c>
      <c r="CZ333">
        <f t="shared" si="179"/>
        <v>6.44</v>
      </c>
      <c r="DA333">
        <f t="shared" si="180"/>
        <v>33.01</v>
      </c>
      <c r="DB333">
        <f t="shared" si="165"/>
        <v>0.01</v>
      </c>
      <c r="DC333">
        <f t="shared" si="166"/>
        <v>0</v>
      </c>
      <c r="DD333" t="s">
        <v>3</v>
      </c>
      <c r="DE333" t="s">
        <v>3</v>
      </c>
      <c r="DF333">
        <f t="shared" si="181"/>
        <v>0.43</v>
      </c>
      <c r="DG333">
        <f t="shared" si="170"/>
        <v>0</v>
      </c>
      <c r="DH333">
        <f t="shared" si="171"/>
        <v>0</v>
      </c>
      <c r="DI333">
        <f t="shared" si="177"/>
        <v>0</v>
      </c>
      <c r="DJ333">
        <f t="shared" si="182"/>
        <v>0.43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ROW(Source!A355)</f>
        <v>355</v>
      </c>
      <c r="B334">
        <v>422441546</v>
      </c>
      <c r="C334">
        <v>422868183</v>
      </c>
      <c r="D334">
        <v>385765443</v>
      </c>
      <c r="E334">
        <v>1079</v>
      </c>
      <c r="F334">
        <v>1</v>
      </c>
      <c r="G334">
        <v>1079</v>
      </c>
      <c r="H334">
        <v>3</v>
      </c>
      <c r="I334" t="s">
        <v>189</v>
      </c>
      <c r="J334" t="s">
        <v>3</v>
      </c>
      <c r="K334" t="s">
        <v>190</v>
      </c>
      <c r="L334">
        <v>1301</v>
      </c>
      <c r="N334">
        <v>1003</v>
      </c>
      <c r="O334" t="s">
        <v>191</v>
      </c>
      <c r="P334" t="s">
        <v>191</v>
      </c>
      <c r="Q334">
        <v>1</v>
      </c>
      <c r="W334">
        <v>0</v>
      </c>
      <c r="X334">
        <v>196488676</v>
      </c>
      <c r="Y334">
        <f t="shared" si="161"/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9.86</v>
      </c>
      <c r="AJ334">
        <v>1</v>
      </c>
      <c r="AK334">
        <v>1</v>
      </c>
      <c r="AL334">
        <v>1</v>
      </c>
      <c r="AM334">
        <v>0</v>
      </c>
      <c r="AN334">
        <v>0</v>
      </c>
      <c r="AO334">
        <v>0</v>
      </c>
      <c r="AP334">
        <v>1</v>
      </c>
      <c r="AQ334">
        <v>0</v>
      </c>
      <c r="AR334">
        <v>0</v>
      </c>
      <c r="AS334" t="s">
        <v>3</v>
      </c>
      <c r="AT334">
        <v>0</v>
      </c>
      <c r="AU334" t="s">
        <v>3</v>
      </c>
      <c r="AV334">
        <v>0</v>
      </c>
      <c r="AW334">
        <v>2</v>
      </c>
      <c r="AX334">
        <v>422868200</v>
      </c>
      <c r="AY334">
        <v>1</v>
      </c>
      <c r="AZ334">
        <v>0</v>
      </c>
      <c r="BA334">
        <v>333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ROUND(Y334*Source!I355,9)</f>
        <v>0</v>
      </c>
      <c r="CY334">
        <f t="shared" si="178"/>
        <v>0</v>
      </c>
      <c r="CZ334">
        <f t="shared" si="179"/>
        <v>0</v>
      </c>
      <c r="DA334">
        <f t="shared" si="180"/>
        <v>9.86</v>
      </c>
      <c r="DB334">
        <f t="shared" si="165"/>
        <v>0</v>
      </c>
      <c r="DC334">
        <f t="shared" si="166"/>
        <v>0</v>
      </c>
      <c r="DD334" t="s">
        <v>3</v>
      </c>
      <c r="DE334" t="s">
        <v>3</v>
      </c>
      <c r="DF334">
        <f t="shared" si="181"/>
        <v>0</v>
      </c>
      <c r="DG334">
        <f t="shared" si="170"/>
        <v>0</v>
      </c>
      <c r="DH334">
        <f t="shared" si="171"/>
        <v>0</v>
      </c>
      <c r="DI334">
        <f t="shared" si="177"/>
        <v>0</v>
      </c>
      <c r="DJ334">
        <f t="shared" si="182"/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ROW(Source!A360)</f>
        <v>360</v>
      </c>
      <c r="B335">
        <v>422441548</v>
      </c>
      <c r="C335">
        <v>422868204</v>
      </c>
      <c r="D335">
        <v>385749878</v>
      </c>
      <c r="E335">
        <v>1079</v>
      </c>
      <c r="F335">
        <v>1</v>
      </c>
      <c r="G335">
        <v>1079</v>
      </c>
      <c r="H335">
        <v>1</v>
      </c>
      <c r="I335" t="s">
        <v>268</v>
      </c>
      <c r="J335" t="s">
        <v>3</v>
      </c>
      <c r="K335" t="s">
        <v>269</v>
      </c>
      <c r="L335">
        <v>1191</v>
      </c>
      <c r="N335">
        <v>1013</v>
      </c>
      <c r="O335" t="s">
        <v>270</v>
      </c>
      <c r="P335" t="s">
        <v>270</v>
      </c>
      <c r="Q335">
        <v>1</v>
      </c>
      <c r="W335">
        <v>0</v>
      </c>
      <c r="X335">
        <v>476480486</v>
      </c>
      <c r="Y335">
        <f t="shared" si="161"/>
        <v>38.4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38.4</v>
      </c>
      <c r="AU335" t="s">
        <v>3</v>
      </c>
      <c r="AV335">
        <v>1</v>
      </c>
      <c r="AW335">
        <v>2</v>
      </c>
      <c r="AX335">
        <v>422868207</v>
      </c>
      <c r="AY335">
        <v>1</v>
      </c>
      <c r="AZ335">
        <v>0</v>
      </c>
      <c r="BA335">
        <v>335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U335">
        <f>ROUND(AT335*Source!I360*AH335*AL335,2)</f>
        <v>0</v>
      </c>
      <c r="CV335">
        <f>ROUND(Y335*Source!I360,9)</f>
        <v>1.536</v>
      </c>
      <c r="CW335">
        <v>0</v>
      </c>
      <c r="CX335">
        <f>ROUND(Y335*Source!I360,9)</f>
        <v>1.536</v>
      </c>
      <c r="CY335">
        <f>AD335</f>
        <v>0</v>
      </c>
      <c r="CZ335">
        <f>AH335</f>
        <v>0</v>
      </c>
      <c r="DA335">
        <f>AL335</f>
        <v>1</v>
      </c>
      <c r="DB335">
        <f t="shared" si="165"/>
        <v>0</v>
      </c>
      <c r="DC335">
        <f t="shared" si="166"/>
        <v>0</v>
      </c>
      <c r="DD335" t="s">
        <v>3</v>
      </c>
      <c r="DE335" t="s">
        <v>3</v>
      </c>
      <c r="DF335">
        <f>ROUND(ROUND(AE335,2)*CX335,2)</f>
        <v>0</v>
      </c>
      <c r="DG335">
        <f t="shared" si="170"/>
        <v>0</v>
      </c>
      <c r="DH335">
        <f t="shared" si="171"/>
        <v>0</v>
      </c>
      <c r="DI335">
        <f t="shared" si="177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ROW(Source!A360)</f>
        <v>360</v>
      </c>
      <c r="B336">
        <v>422441548</v>
      </c>
      <c r="C336">
        <v>422868204</v>
      </c>
      <c r="D336">
        <v>385764415</v>
      </c>
      <c r="E336">
        <v>1079</v>
      </c>
      <c r="F336">
        <v>1</v>
      </c>
      <c r="G336">
        <v>1079</v>
      </c>
      <c r="H336">
        <v>3</v>
      </c>
      <c r="I336" t="s">
        <v>202</v>
      </c>
      <c r="J336" t="s">
        <v>3</v>
      </c>
      <c r="K336" t="s">
        <v>203</v>
      </c>
      <c r="L336">
        <v>235684255</v>
      </c>
      <c r="N336">
        <v>1010</v>
      </c>
      <c r="O336" t="s">
        <v>167</v>
      </c>
      <c r="P336" t="s">
        <v>167</v>
      </c>
      <c r="Q336">
        <v>1</v>
      </c>
      <c r="W336">
        <v>0</v>
      </c>
      <c r="X336">
        <v>2091361781</v>
      </c>
      <c r="Y336">
        <f t="shared" si="161"/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0</v>
      </c>
      <c r="AN336">
        <v>0</v>
      </c>
      <c r="AO336">
        <v>0</v>
      </c>
      <c r="AP336">
        <v>1</v>
      </c>
      <c r="AQ336">
        <v>0</v>
      </c>
      <c r="AR336">
        <v>0</v>
      </c>
      <c r="AS336" t="s">
        <v>3</v>
      </c>
      <c r="AT336">
        <v>0</v>
      </c>
      <c r="AU336" t="s">
        <v>3</v>
      </c>
      <c r="AV336">
        <v>0</v>
      </c>
      <c r="AW336">
        <v>2</v>
      </c>
      <c r="AX336">
        <v>422868208</v>
      </c>
      <c r="AY336">
        <v>1</v>
      </c>
      <c r="AZ336">
        <v>0</v>
      </c>
      <c r="BA336">
        <v>336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ROUND(Y336*Source!I360,9)</f>
        <v>0</v>
      </c>
      <c r="CY336">
        <f>AA336</f>
        <v>0</v>
      </c>
      <c r="CZ336">
        <f>AE336</f>
        <v>0</v>
      </c>
      <c r="DA336">
        <f>AI336</f>
        <v>1</v>
      </c>
      <c r="DB336">
        <f t="shared" si="165"/>
        <v>0</v>
      </c>
      <c r="DC336">
        <f t="shared" si="166"/>
        <v>0</v>
      </c>
      <c r="DD336" t="s">
        <v>3</v>
      </c>
      <c r="DE336" t="s">
        <v>3</v>
      </c>
      <c r="DF336">
        <f>ROUND(ROUND(AE336,2)*CX336,2)</f>
        <v>0</v>
      </c>
      <c r="DG336">
        <f t="shared" si="170"/>
        <v>0</v>
      </c>
      <c r="DH336">
        <f t="shared" si="171"/>
        <v>0</v>
      </c>
      <c r="DI336">
        <f t="shared" si="177"/>
        <v>0</v>
      </c>
      <c r="DJ336">
        <f>DF336</f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ROW(Source!A361)</f>
        <v>361</v>
      </c>
      <c r="B337">
        <v>422441546</v>
      </c>
      <c r="C337">
        <v>422868204</v>
      </c>
      <c r="D337">
        <v>385749878</v>
      </c>
      <c r="E337">
        <v>1079</v>
      </c>
      <c r="F337">
        <v>1</v>
      </c>
      <c r="G337">
        <v>1079</v>
      </c>
      <c r="H337">
        <v>1</v>
      </c>
      <c r="I337" t="s">
        <v>268</v>
      </c>
      <c r="J337" t="s">
        <v>3</v>
      </c>
      <c r="K337" t="s">
        <v>269</v>
      </c>
      <c r="L337">
        <v>1191</v>
      </c>
      <c r="N337">
        <v>1013</v>
      </c>
      <c r="O337" t="s">
        <v>270</v>
      </c>
      <c r="P337" t="s">
        <v>270</v>
      </c>
      <c r="Q337">
        <v>1</v>
      </c>
      <c r="W337">
        <v>0</v>
      </c>
      <c r="X337">
        <v>476480486</v>
      </c>
      <c r="Y337">
        <f t="shared" si="161"/>
        <v>38.4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5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38.4</v>
      </c>
      <c r="AU337" t="s">
        <v>3</v>
      </c>
      <c r="AV337">
        <v>1</v>
      </c>
      <c r="AW337">
        <v>2</v>
      </c>
      <c r="AX337">
        <v>422868207</v>
      </c>
      <c r="AY337">
        <v>1</v>
      </c>
      <c r="AZ337">
        <v>0</v>
      </c>
      <c r="BA337">
        <v>337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U337">
        <f>ROUND(AT337*Source!I361*AH337*AL337,2)</f>
        <v>0</v>
      </c>
      <c r="CV337">
        <f>ROUND(Y337*Source!I361,9)</f>
        <v>1.536</v>
      </c>
      <c r="CW337">
        <v>0</v>
      </c>
      <c r="CX337">
        <f>ROUND(Y337*Source!I361,9)</f>
        <v>1.536</v>
      </c>
      <c r="CY337">
        <f>AD337</f>
        <v>0</v>
      </c>
      <c r="CZ337">
        <f>AH337</f>
        <v>0</v>
      </c>
      <c r="DA337">
        <f>AL337</f>
        <v>1</v>
      </c>
      <c r="DB337">
        <f t="shared" si="165"/>
        <v>0</v>
      </c>
      <c r="DC337">
        <f t="shared" si="166"/>
        <v>0</v>
      </c>
      <c r="DD337" t="s">
        <v>3</v>
      </c>
      <c r="DE337" t="s">
        <v>3</v>
      </c>
      <c r="DF337">
        <f>ROUND(ROUND(AE337,2)*CX337,2)</f>
        <v>0</v>
      </c>
      <c r="DG337">
        <f t="shared" si="170"/>
        <v>0</v>
      </c>
      <c r="DH337">
        <f t="shared" si="171"/>
        <v>0</v>
      </c>
      <c r="DI337">
        <f t="shared" si="177"/>
        <v>0</v>
      </c>
      <c r="DJ337">
        <f>DI337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ROW(Source!A361)</f>
        <v>361</v>
      </c>
      <c r="B338">
        <v>422441546</v>
      </c>
      <c r="C338">
        <v>422868204</v>
      </c>
      <c r="D338">
        <v>385764415</v>
      </c>
      <c r="E338">
        <v>1079</v>
      </c>
      <c r="F338">
        <v>1</v>
      </c>
      <c r="G338">
        <v>1079</v>
      </c>
      <c r="H338">
        <v>3</v>
      </c>
      <c r="I338" t="s">
        <v>202</v>
      </c>
      <c r="J338" t="s">
        <v>3</v>
      </c>
      <c r="K338" t="s">
        <v>203</v>
      </c>
      <c r="L338">
        <v>235684255</v>
      </c>
      <c r="N338">
        <v>1010</v>
      </c>
      <c r="O338" t="s">
        <v>167</v>
      </c>
      <c r="P338" t="s">
        <v>167</v>
      </c>
      <c r="Q338">
        <v>1</v>
      </c>
      <c r="W338">
        <v>0</v>
      </c>
      <c r="X338">
        <v>2091361781</v>
      </c>
      <c r="Y338">
        <f t="shared" si="161"/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9.86</v>
      </c>
      <c r="AJ338">
        <v>1</v>
      </c>
      <c r="AK338">
        <v>1</v>
      </c>
      <c r="AL338">
        <v>1</v>
      </c>
      <c r="AM338">
        <v>0</v>
      </c>
      <c r="AN338">
        <v>0</v>
      </c>
      <c r="AO338">
        <v>0</v>
      </c>
      <c r="AP338">
        <v>1</v>
      </c>
      <c r="AQ338">
        <v>0</v>
      </c>
      <c r="AR338">
        <v>0</v>
      </c>
      <c r="AS338" t="s">
        <v>3</v>
      </c>
      <c r="AT338">
        <v>0</v>
      </c>
      <c r="AU338" t="s">
        <v>3</v>
      </c>
      <c r="AV338">
        <v>0</v>
      </c>
      <c r="AW338">
        <v>2</v>
      </c>
      <c r="AX338">
        <v>422868208</v>
      </c>
      <c r="AY338">
        <v>1</v>
      </c>
      <c r="AZ338">
        <v>0</v>
      </c>
      <c r="BA338">
        <v>338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ROUND(Y338*Source!I361,9)</f>
        <v>0</v>
      </c>
      <c r="CY338">
        <f>AA338</f>
        <v>0</v>
      </c>
      <c r="CZ338">
        <f>AE338</f>
        <v>0</v>
      </c>
      <c r="DA338">
        <f>AI338</f>
        <v>9.86</v>
      </c>
      <c r="DB338">
        <f t="shared" si="165"/>
        <v>0</v>
      </c>
      <c r="DC338">
        <f t="shared" si="166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170"/>
        <v>0</v>
      </c>
      <c r="DH338">
        <f t="shared" si="171"/>
        <v>0</v>
      </c>
      <c r="DI338">
        <f t="shared" si="177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422843494</v>
      </c>
      <c r="C1">
        <v>422843492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268</v>
      </c>
      <c r="J1" t="s">
        <v>3</v>
      </c>
      <c r="K1" t="s">
        <v>269</v>
      </c>
      <c r="L1">
        <v>1191</v>
      </c>
      <c r="N1">
        <v>1013</v>
      </c>
      <c r="O1" t="s">
        <v>270</v>
      </c>
      <c r="P1" t="s">
        <v>270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192.7</v>
      </c>
      <c r="AH1">
        <v>2</v>
      </c>
      <c r="AI1">
        <v>422843493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422843494</v>
      </c>
      <c r="C2">
        <v>422843492</v>
      </c>
      <c r="D2">
        <v>385749878</v>
      </c>
      <c r="E2">
        <v>1079</v>
      </c>
      <c r="F2">
        <v>1</v>
      </c>
      <c r="G2">
        <v>1079</v>
      </c>
      <c r="H2">
        <v>1</v>
      </c>
      <c r="I2" t="s">
        <v>268</v>
      </c>
      <c r="J2" t="s">
        <v>3</v>
      </c>
      <c r="K2" t="s">
        <v>269</v>
      </c>
      <c r="L2">
        <v>1191</v>
      </c>
      <c r="N2">
        <v>1013</v>
      </c>
      <c r="O2" t="s">
        <v>270</v>
      </c>
      <c r="P2" t="s">
        <v>270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192.7</v>
      </c>
      <c r="AH2">
        <v>2</v>
      </c>
      <c r="AI2">
        <v>422843493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422843498</v>
      </c>
      <c r="C3">
        <v>422843495</v>
      </c>
      <c r="D3">
        <v>385749878</v>
      </c>
      <c r="E3">
        <v>1079</v>
      </c>
      <c r="F3">
        <v>1</v>
      </c>
      <c r="G3">
        <v>1079</v>
      </c>
      <c r="H3">
        <v>1</v>
      </c>
      <c r="I3" t="s">
        <v>268</v>
      </c>
      <c r="J3" t="s">
        <v>3</v>
      </c>
      <c r="K3" t="s">
        <v>269</v>
      </c>
      <c r="L3">
        <v>1191</v>
      </c>
      <c r="N3">
        <v>1013</v>
      </c>
      <c r="O3" t="s">
        <v>270</v>
      </c>
      <c r="P3" t="s">
        <v>270</v>
      </c>
      <c r="Q3">
        <v>1</v>
      </c>
      <c r="X3">
        <v>0.56999999999999995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0.56999999999999995</v>
      </c>
      <c r="AH3">
        <v>2</v>
      </c>
      <c r="AI3">
        <v>422843496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422843499</v>
      </c>
      <c r="C4">
        <v>422843495</v>
      </c>
      <c r="D4">
        <v>385847770</v>
      </c>
      <c r="E4">
        <v>1</v>
      </c>
      <c r="F4">
        <v>1</v>
      </c>
      <c r="G4">
        <v>1079</v>
      </c>
      <c r="H4">
        <v>2</v>
      </c>
      <c r="I4" t="s">
        <v>271</v>
      </c>
      <c r="J4" t="s">
        <v>272</v>
      </c>
      <c r="K4" t="s">
        <v>273</v>
      </c>
      <c r="L4">
        <v>1368</v>
      </c>
      <c r="N4">
        <v>1011</v>
      </c>
      <c r="O4" t="s">
        <v>274</v>
      </c>
      <c r="P4" t="s">
        <v>274</v>
      </c>
      <c r="Q4">
        <v>1</v>
      </c>
      <c r="X4">
        <v>4.97</v>
      </c>
      <c r="Y4">
        <v>0</v>
      </c>
      <c r="Z4">
        <v>156.56</v>
      </c>
      <c r="AA4">
        <v>14.54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4.97</v>
      </c>
      <c r="AH4">
        <v>2</v>
      </c>
      <c r="AI4">
        <v>422843497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ROW(Source!A31)</f>
        <v>31</v>
      </c>
      <c r="B5">
        <v>422843498</v>
      </c>
      <c r="C5">
        <v>422843495</v>
      </c>
      <c r="D5">
        <v>385749878</v>
      </c>
      <c r="E5">
        <v>1079</v>
      </c>
      <c r="F5">
        <v>1</v>
      </c>
      <c r="G5">
        <v>1079</v>
      </c>
      <c r="H5">
        <v>1</v>
      </c>
      <c r="I5" t="s">
        <v>268</v>
      </c>
      <c r="J5" t="s">
        <v>3</v>
      </c>
      <c r="K5" t="s">
        <v>269</v>
      </c>
      <c r="L5">
        <v>1191</v>
      </c>
      <c r="N5">
        <v>1013</v>
      </c>
      <c r="O5" t="s">
        <v>270</v>
      </c>
      <c r="P5" t="s">
        <v>270</v>
      </c>
      <c r="Q5">
        <v>1</v>
      </c>
      <c r="X5">
        <v>0.56999999999999995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0.56999999999999995</v>
      </c>
      <c r="AH5">
        <v>2</v>
      </c>
      <c r="AI5">
        <v>422843496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422843499</v>
      </c>
      <c r="C6">
        <v>422843495</v>
      </c>
      <c r="D6">
        <v>385847770</v>
      </c>
      <c r="E6">
        <v>1</v>
      </c>
      <c r="F6">
        <v>1</v>
      </c>
      <c r="G6">
        <v>1079</v>
      </c>
      <c r="H6">
        <v>2</v>
      </c>
      <c r="I6" t="s">
        <v>271</v>
      </c>
      <c r="J6" t="s">
        <v>272</v>
      </c>
      <c r="K6" t="s">
        <v>273</v>
      </c>
      <c r="L6">
        <v>1368</v>
      </c>
      <c r="N6">
        <v>1011</v>
      </c>
      <c r="O6" t="s">
        <v>274</v>
      </c>
      <c r="P6" t="s">
        <v>274</v>
      </c>
      <c r="Q6">
        <v>1</v>
      </c>
      <c r="X6">
        <v>4.97</v>
      </c>
      <c r="Y6">
        <v>0</v>
      </c>
      <c r="Z6">
        <v>156.56</v>
      </c>
      <c r="AA6">
        <v>14.54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4.97</v>
      </c>
      <c r="AH6">
        <v>2</v>
      </c>
      <c r="AI6">
        <v>422843497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422843586</v>
      </c>
      <c r="C7">
        <v>422843585</v>
      </c>
      <c r="D7">
        <v>385749878</v>
      </c>
      <c r="E7">
        <v>1079</v>
      </c>
      <c r="F7">
        <v>1</v>
      </c>
      <c r="G7">
        <v>1079</v>
      </c>
      <c r="H7">
        <v>1</v>
      </c>
      <c r="I7" t="s">
        <v>268</v>
      </c>
      <c r="J7" t="s">
        <v>3</v>
      </c>
      <c r="K7" t="s">
        <v>269</v>
      </c>
      <c r="L7">
        <v>1191</v>
      </c>
      <c r="N7">
        <v>1013</v>
      </c>
      <c r="O7" t="s">
        <v>270</v>
      </c>
      <c r="P7" t="s">
        <v>270</v>
      </c>
      <c r="Q7">
        <v>1</v>
      </c>
      <c r="X7">
        <v>18.8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37</v>
      </c>
      <c r="AG7">
        <v>7.5200000000000005</v>
      </c>
      <c r="AH7">
        <v>2</v>
      </c>
      <c r="AI7">
        <v>422843586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422843587</v>
      </c>
      <c r="C8">
        <v>422843585</v>
      </c>
      <c r="D8">
        <v>385848608</v>
      </c>
      <c r="E8">
        <v>1</v>
      </c>
      <c r="F8">
        <v>1</v>
      </c>
      <c r="G8">
        <v>1079</v>
      </c>
      <c r="H8">
        <v>2</v>
      </c>
      <c r="I8" t="s">
        <v>276</v>
      </c>
      <c r="J8" t="s">
        <v>277</v>
      </c>
      <c r="K8" t="s">
        <v>278</v>
      </c>
      <c r="L8">
        <v>1368</v>
      </c>
      <c r="N8">
        <v>1011</v>
      </c>
      <c r="O8" t="s">
        <v>274</v>
      </c>
      <c r="P8" t="s">
        <v>274</v>
      </c>
      <c r="Q8">
        <v>1</v>
      </c>
      <c r="X8">
        <v>1.51</v>
      </c>
      <c r="Y8">
        <v>0</v>
      </c>
      <c r="Z8">
        <v>83.1</v>
      </c>
      <c r="AA8">
        <v>12.62</v>
      </c>
      <c r="AB8">
        <v>0</v>
      </c>
      <c r="AC8">
        <v>0</v>
      </c>
      <c r="AD8">
        <v>1</v>
      </c>
      <c r="AE8">
        <v>0</v>
      </c>
      <c r="AF8" t="s">
        <v>37</v>
      </c>
      <c r="AG8">
        <v>0.60400000000000009</v>
      </c>
      <c r="AH8">
        <v>2</v>
      </c>
      <c r="AI8">
        <v>422843587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422843588</v>
      </c>
      <c r="C9">
        <v>422843585</v>
      </c>
      <c r="D9">
        <v>385847940</v>
      </c>
      <c r="E9">
        <v>1</v>
      </c>
      <c r="F9">
        <v>1</v>
      </c>
      <c r="G9">
        <v>1079</v>
      </c>
      <c r="H9">
        <v>2</v>
      </c>
      <c r="I9" t="s">
        <v>279</v>
      </c>
      <c r="J9" t="s">
        <v>280</v>
      </c>
      <c r="K9" t="s">
        <v>281</v>
      </c>
      <c r="L9">
        <v>1368</v>
      </c>
      <c r="N9">
        <v>1011</v>
      </c>
      <c r="O9" t="s">
        <v>274</v>
      </c>
      <c r="P9" t="s">
        <v>274</v>
      </c>
      <c r="Q9">
        <v>1</v>
      </c>
      <c r="X9">
        <v>4.2699999999999996</v>
      </c>
      <c r="Y9">
        <v>0</v>
      </c>
      <c r="Z9">
        <v>0.73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37</v>
      </c>
      <c r="AG9">
        <v>1.708</v>
      </c>
      <c r="AH9">
        <v>2</v>
      </c>
      <c r="AI9">
        <v>422843588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422843589</v>
      </c>
      <c r="C10">
        <v>422843585</v>
      </c>
      <c r="D10">
        <v>385847976</v>
      </c>
      <c r="E10">
        <v>1</v>
      </c>
      <c r="F10">
        <v>1</v>
      </c>
      <c r="G10">
        <v>1079</v>
      </c>
      <c r="H10">
        <v>2</v>
      </c>
      <c r="I10" t="s">
        <v>282</v>
      </c>
      <c r="J10" t="s">
        <v>283</v>
      </c>
      <c r="K10" t="s">
        <v>284</v>
      </c>
      <c r="L10">
        <v>1368</v>
      </c>
      <c r="N10">
        <v>1011</v>
      </c>
      <c r="O10" t="s">
        <v>274</v>
      </c>
      <c r="P10" t="s">
        <v>274</v>
      </c>
      <c r="Q10">
        <v>1</v>
      </c>
      <c r="X10">
        <v>4.2699999999999996</v>
      </c>
      <c r="Y10">
        <v>0</v>
      </c>
      <c r="Z10">
        <v>4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37</v>
      </c>
      <c r="AG10">
        <v>1.708</v>
      </c>
      <c r="AH10">
        <v>2</v>
      </c>
      <c r="AI10">
        <v>422843589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422843590</v>
      </c>
      <c r="C11">
        <v>422843585</v>
      </c>
      <c r="D11">
        <v>385817263</v>
      </c>
      <c r="E11">
        <v>1</v>
      </c>
      <c r="F11">
        <v>1</v>
      </c>
      <c r="G11">
        <v>1079</v>
      </c>
      <c r="H11">
        <v>3</v>
      </c>
      <c r="I11" t="s">
        <v>285</v>
      </c>
      <c r="J11" t="s">
        <v>286</v>
      </c>
      <c r="K11" t="s">
        <v>287</v>
      </c>
      <c r="L11">
        <v>1348</v>
      </c>
      <c r="N11">
        <v>1009</v>
      </c>
      <c r="O11" t="s">
        <v>179</v>
      </c>
      <c r="P11" t="s">
        <v>179</v>
      </c>
      <c r="Q11">
        <v>1000</v>
      </c>
      <c r="X11">
        <v>1E-3</v>
      </c>
      <c r="Y11">
        <v>7246.05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36</v>
      </c>
      <c r="AG11">
        <v>0</v>
      </c>
      <c r="AH11">
        <v>2</v>
      </c>
      <c r="AI11">
        <v>422843590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422843591</v>
      </c>
      <c r="C12">
        <v>422843585</v>
      </c>
      <c r="D12">
        <v>385817280</v>
      </c>
      <c r="E12">
        <v>1</v>
      </c>
      <c r="F12">
        <v>1</v>
      </c>
      <c r="G12">
        <v>1079</v>
      </c>
      <c r="H12">
        <v>3</v>
      </c>
      <c r="I12" t="s">
        <v>288</v>
      </c>
      <c r="J12" t="s">
        <v>289</v>
      </c>
      <c r="K12" t="s">
        <v>290</v>
      </c>
      <c r="L12">
        <v>1348</v>
      </c>
      <c r="N12">
        <v>1009</v>
      </c>
      <c r="O12" t="s">
        <v>179</v>
      </c>
      <c r="P12" t="s">
        <v>179</v>
      </c>
      <c r="Q12">
        <v>1000</v>
      </c>
      <c r="X12">
        <v>0.01</v>
      </c>
      <c r="Y12">
        <v>9844.31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36</v>
      </c>
      <c r="AG12">
        <v>0</v>
      </c>
      <c r="AH12">
        <v>2</v>
      </c>
      <c r="AI12">
        <v>422843591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422843592</v>
      </c>
      <c r="C13">
        <v>422843585</v>
      </c>
      <c r="D13">
        <v>385816862</v>
      </c>
      <c r="E13">
        <v>1</v>
      </c>
      <c r="F13">
        <v>1</v>
      </c>
      <c r="G13">
        <v>1079</v>
      </c>
      <c r="H13">
        <v>3</v>
      </c>
      <c r="I13" t="s">
        <v>291</v>
      </c>
      <c r="J13" t="s">
        <v>292</v>
      </c>
      <c r="K13" t="s">
        <v>293</v>
      </c>
      <c r="L13">
        <v>1348</v>
      </c>
      <c r="N13">
        <v>1009</v>
      </c>
      <c r="O13" t="s">
        <v>179</v>
      </c>
      <c r="P13" t="s">
        <v>179</v>
      </c>
      <c r="Q13">
        <v>1000</v>
      </c>
      <c r="X13">
        <v>2.5000000000000001E-4</v>
      </c>
      <c r="Y13">
        <v>16214.84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36</v>
      </c>
      <c r="AG13">
        <v>0</v>
      </c>
      <c r="AH13">
        <v>2</v>
      </c>
      <c r="AI13">
        <v>422843592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422843593</v>
      </c>
      <c r="C14">
        <v>422843585</v>
      </c>
      <c r="D14">
        <v>385816869</v>
      </c>
      <c r="E14">
        <v>1</v>
      </c>
      <c r="F14">
        <v>1</v>
      </c>
      <c r="G14">
        <v>1079</v>
      </c>
      <c r="H14">
        <v>3</v>
      </c>
      <c r="I14" t="s">
        <v>294</v>
      </c>
      <c r="J14" t="s">
        <v>295</v>
      </c>
      <c r="K14" t="s">
        <v>296</v>
      </c>
      <c r="L14">
        <v>1348</v>
      </c>
      <c r="N14">
        <v>1009</v>
      </c>
      <c r="O14" t="s">
        <v>179</v>
      </c>
      <c r="P14" t="s">
        <v>179</v>
      </c>
      <c r="Q14">
        <v>1000</v>
      </c>
      <c r="X14">
        <v>6.0000000000000002E-5</v>
      </c>
      <c r="Y14">
        <v>11233.62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36</v>
      </c>
      <c r="AG14">
        <v>0</v>
      </c>
      <c r="AH14">
        <v>2</v>
      </c>
      <c r="AI14">
        <v>422843593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422843594</v>
      </c>
      <c r="C15">
        <v>422843585</v>
      </c>
      <c r="D15">
        <v>385823380</v>
      </c>
      <c r="E15">
        <v>1</v>
      </c>
      <c r="F15">
        <v>1</v>
      </c>
      <c r="G15">
        <v>1079</v>
      </c>
      <c r="H15">
        <v>3</v>
      </c>
      <c r="I15" t="s">
        <v>297</v>
      </c>
      <c r="J15" t="s">
        <v>298</v>
      </c>
      <c r="K15" t="s">
        <v>299</v>
      </c>
      <c r="L15">
        <v>1346</v>
      </c>
      <c r="N15">
        <v>1009</v>
      </c>
      <c r="O15" t="s">
        <v>182</v>
      </c>
      <c r="P15" t="s">
        <v>182</v>
      </c>
      <c r="Q15">
        <v>1</v>
      </c>
      <c r="X15">
        <v>0.8</v>
      </c>
      <c r="Y15">
        <v>25.8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36</v>
      </c>
      <c r="AG15">
        <v>0</v>
      </c>
      <c r="AH15">
        <v>2</v>
      </c>
      <c r="AI15">
        <v>422843594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422843595</v>
      </c>
      <c r="C16">
        <v>422843585</v>
      </c>
      <c r="D16">
        <v>385817171</v>
      </c>
      <c r="E16">
        <v>1</v>
      </c>
      <c r="F16">
        <v>1</v>
      </c>
      <c r="G16">
        <v>1079</v>
      </c>
      <c r="H16">
        <v>3</v>
      </c>
      <c r="I16" t="s">
        <v>300</v>
      </c>
      <c r="J16" t="s">
        <v>301</v>
      </c>
      <c r="K16" t="s">
        <v>302</v>
      </c>
      <c r="L16">
        <v>1348</v>
      </c>
      <c r="N16">
        <v>1009</v>
      </c>
      <c r="O16" t="s">
        <v>179</v>
      </c>
      <c r="P16" t="s">
        <v>179</v>
      </c>
      <c r="Q16">
        <v>1000</v>
      </c>
      <c r="X16">
        <v>4.0000000000000003E-5</v>
      </c>
      <c r="Y16">
        <v>7973.67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36</v>
      </c>
      <c r="AG16">
        <v>0</v>
      </c>
      <c r="AH16">
        <v>2</v>
      </c>
      <c r="AI16">
        <v>422843595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422843596</v>
      </c>
      <c r="C17">
        <v>422843585</v>
      </c>
      <c r="D17">
        <v>385840603</v>
      </c>
      <c r="E17">
        <v>1</v>
      </c>
      <c r="F17">
        <v>1</v>
      </c>
      <c r="G17">
        <v>1079</v>
      </c>
      <c r="H17">
        <v>3</v>
      </c>
      <c r="I17" t="s">
        <v>303</v>
      </c>
      <c r="J17" t="s">
        <v>304</v>
      </c>
      <c r="K17" t="s">
        <v>305</v>
      </c>
      <c r="L17">
        <v>1356</v>
      </c>
      <c r="N17">
        <v>1010</v>
      </c>
      <c r="O17" t="s">
        <v>162</v>
      </c>
      <c r="P17" t="s">
        <v>162</v>
      </c>
      <c r="Q17">
        <v>1000</v>
      </c>
      <c r="X17">
        <v>4.1000000000000003E-3</v>
      </c>
      <c r="Y17">
        <v>226.66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36</v>
      </c>
      <c r="AG17">
        <v>0</v>
      </c>
      <c r="AH17">
        <v>2</v>
      </c>
      <c r="AI17">
        <v>422843596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422843597</v>
      </c>
      <c r="C18">
        <v>422843585</v>
      </c>
      <c r="D18">
        <v>385840264</v>
      </c>
      <c r="E18">
        <v>1</v>
      </c>
      <c r="F18">
        <v>1</v>
      </c>
      <c r="G18">
        <v>1079</v>
      </c>
      <c r="H18">
        <v>3</v>
      </c>
      <c r="I18" t="s">
        <v>306</v>
      </c>
      <c r="J18" t="s">
        <v>307</v>
      </c>
      <c r="K18" t="s">
        <v>308</v>
      </c>
      <c r="L18">
        <v>1301</v>
      </c>
      <c r="N18">
        <v>1003</v>
      </c>
      <c r="O18" t="s">
        <v>191</v>
      </c>
      <c r="P18" t="s">
        <v>191</v>
      </c>
      <c r="Q18">
        <v>1</v>
      </c>
      <c r="X18">
        <v>0.96</v>
      </c>
      <c r="Y18">
        <v>0.7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36</v>
      </c>
      <c r="AG18">
        <v>0</v>
      </c>
      <c r="AH18">
        <v>2</v>
      </c>
      <c r="AI18">
        <v>422843597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422843598</v>
      </c>
      <c r="C19">
        <v>422843585</v>
      </c>
      <c r="D19">
        <v>385840266</v>
      </c>
      <c r="E19">
        <v>1</v>
      </c>
      <c r="F19">
        <v>1</v>
      </c>
      <c r="G19">
        <v>1079</v>
      </c>
      <c r="H19">
        <v>3</v>
      </c>
      <c r="I19" t="s">
        <v>309</v>
      </c>
      <c r="J19" t="s">
        <v>310</v>
      </c>
      <c r="K19" t="s">
        <v>311</v>
      </c>
      <c r="L19">
        <v>1356</v>
      </c>
      <c r="N19">
        <v>1010</v>
      </c>
      <c r="O19" t="s">
        <v>162</v>
      </c>
      <c r="P19" t="s">
        <v>162</v>
      </c>
      <c r="Q19">
        <v>1000</v>
      </c>
      <c r="X19">
        <v>8.3199999999999993E-3</v>
      </c>
      <c r="Y19">
        <v>6.44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36</v>
      </c>
      <c r="AG19">
        <v>0</v>
      </c>
      <c r="AH19">
        <v>2</v>
      </c>
      <c r="AI19">
        <v>422843598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422843599</v>
      </c>
      <c r="C20">
        <v>422843585</v>
      </c>
      <c r="D20">
        <v>385765514</v>
      </c>
      <c r="E20">
        <v>1079</v>
      </c>
      <c r="F20">
        <v>1</v>
      </c>
      <c r="G20">
        <v>1079</v>
      </c>
      <c r="H20">
        <v>3</v>
      </c>
      <c r="I20" t="s">
        <v>42</v>
      </c>
      <c r="J20" t="s">
        <v>3</v>
      </c>
      <c r="K20" t="s">
        <v>43</v>
      </c>
      <c r="L20">
        <v>1303</v>
      </c>
      <c r="N20">
        <v>1003</v>
      </c>
      <c r="O20" t="s">
        <v>44</v>
      </c>
      <c r="P20" t="s">
        <v>44</v>
      </c>
      <c r="Q20">
        <v>1000</v>
      </c>
      <c r="X20">
        <v>0.10199999999999999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36</v>
      </c>
      <c r="AG20">
        <v>0</v>
      </c>
      <c r="AH20">
        <v>2</v>
      </c>
      <c r="AI20">
        <v>422843599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422843586</v>
      </c>
      <c r="C21">
        <v>422843585</v>
      </c>
      <c r="D21">
        <v>385749878</v>
      </c>
      <c r="E21">
        <v>1079</v>
      </c>
      <c r="F21">
        <v>1</v>
      </c>
      <c r="G21">
        <v>1079</v>
      </c>
      <c r="H21">
        <v>1</v>
      </c>
      <c r="I21" t="s">
        <v>268</v>
      </c>
      <c r="J21" t="s">
        <v>3</v>
      </c>
      <c r="K21" t="s">
        <v>269</v>
      </c>
      <c r="L21">
        <v>1191</v>
      </c>
      <c r="N21">
        <v>1013</v>
      </c>
      <c r="O21" t="s">
        <v>270</v>
      </c>
      <c r="P21" t="s">
        <v>270</v>
      </c>
      <c r="Q21">
        <v>1</v>
      </c>
      <c r="X21">
        <v>18.8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37</v>
      </c>
      <c r="AG21">
        <v>7.5200000000000005</v>
      </c>
      <c r="AH21">
        <v>2</v>
      </c>
      <c r="AI21">
        <v>422843586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422843587</v>
      </c>
      <c r="C22">
        <v>422843585</v>
      </c>
      <c r="D22">
        <v>385848608</v>
      </c>
      <c r="E22">
        <v>1</v>
      </c>
      <c r="F22">
        <v>1</v>
      </c>
      <c r="G22">
        <v>1079</v>
      </c>
      <c r="H22">
        <v>2</v>
      </c>
      <c r="I22" t="s">
        <v>276</v>
      </c>
      <c r="J22" t="s">
        <v>277</v>
      </c>
      <c r="K22" t="s">
        <v>278</v>
      </c>
      <c r="L22">
        <v>1368</v>
      </c>
      <c r="N22">
        <v>1011</v>
      </c>
      <c r="O22" t="s">
        <v>274</v>
      </c>
      <c r="P22" t="s">
        <v>274</v>
      </c>
      <c r="Q22">
        <v>1</v>
      </c>
      <c r="X22">
        <v>1.51</v>
      </c>
      <c r="Y22">
        <v>0</v>
      </c>
      <c r="Z22">
        <v>83.1</v>
      </c>
      <c r="AA22">
        <v>12.62</v>
      </c>
      <c r="AB22">
        <v>0</v>
      </c>
      <c r="AC22">
        <v>0</v>
      </c>
      <c r="AD22">
        <v>1</v>
      </c>
      <c r="AE22">
        <v>0</v>
      </c>
      <c r="AF22" t="s">
        <v>37</v>
      </c>
      <c r="AG22">
        <v>0.60400000000000009</v>
      </c>
      <c r="AH22">
        <v>2</v>
      </c>
      <c r="AI22">
        <v>422843587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422843588</v>
      </c>
      <c r="C23">
        <v>422843585</v>
      </c>
      <c r="D23">
        <v>385847940</v>
      </c>
      <c r="E23">
        <v>1</v>
      </c>
      <c r="F23">
        <v>1</v>
      </c>
      <c r="G23">
        <v>1079</v>
      </c>
      <c r="H23">
        <v>2</v>
      </c>
      <c r="I23" t="s">
        <v>279</v>
      </c>
      <c r="J23" t="s">
        <v>280</v>
      </c>
      <c r="K23" t="s">
        <v>281</v>
      </c>
      <c r="L23">
        <v>1368</v>
      </c>
      <c r="N23">
        <v>1011</v>
      </c>
      <c r="O23" t="s">
        <v>274</v>
      </c>
      <c r="P23" t="s">
        <v>274</v>
      </c>
      <c r="Q23">
        <v>1</v>
      </c>
      <c r="X23">
        <v>4.2699999999999996</v>
      </c>
      <c r="Y23">
        <v>0</v>
      </c>
      <c r="Z23">
        <v>0.73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37</v>
      </c>
      <c r="AG23">
        <v>1.708</v>
      </c>
      <c r="AH23">
        <v>2</v>
      </c>
      <c r="AI23">
        <v>422843588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422843589</v>
      </c>
      <c r="C24">
        <v>422843585</v>
      </c>
      <c r="D24">
        <v>385847976</v>
      </c>
      <c r="E24">
        <v>1</v>
      </c>
      <c r="F24">
        <v>1</v>
      </c>
      <c r="G24">
        <v>1079</v>
      </c>
      <c r="H24">
        <v>2</v>
      </c>
      <c r="I24" t="s">
        <v>282</v>
      </c>
      <c r="J24" t="s">
        <v>283</v>
      </c>
      <c r="K24" t="s">
        <v>284</v>
      </c>
      <c r="L24">
        <v>1368</v>
      </c>
      <c r="N24">
        <v>1011</v>
      </c>
      <c r="O24" t="s">
        <v>274</v>
      </c>
      <c r="P24" t="s">
        <v>274</v>
      </c>
      <c r="Q24">
        <v>1</v>
      </c>
      <c r="X24">
        <v>4.2699999999999996</v>
      </c>
      <c r="Y24">
        <v>0</v>
      </c>
      <c r="Z24">
        <v>4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37</v>
      </c>
      <c r="AG24">
        <v>1.708</v>
      </c>
      <c r="AH24">
        <v>2</v>
      </c>
      <c r="AI24">
        <v>422843589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422843590</v>
      </c>
      <c r="C25">
        <v>422843585</v>
      </c>
      <c r="D25">
        <v>385817263</v>
      </c>
      <c r="E25">
        <v>1</v>
      </c>
      <c r="F25">
        <v>1</v>
      </c>
      <c r="G25">
        <v>1079</v>
      </c>
      <c r="H25">
        <v>3</v>
      </c>
      <c r="I25" t="s">
        <v>285</v>
      </c>
      <c r="J25" t="s">
        <v>286</v>
      </c>
      <c r="K25" t="s">
        <v>287</v>
      </c>
      <c r="L25">
        <v>1348</v>
      </c>
      <c r="N25">
        <v>1009</v>
      </c>
      <c r="O25" t="s">
        <v>179</v>
      </c>
      <c r="P25" t="s">
        <v>179</v>
      </c>
      <c r="Q25">
        <v>1000</v>
      </c>
      <c r="X25">
        <v>1E-3</v>
      </c>
      <c r="Y25">
        <v>7246.05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36</v>
      </c>
      <c r="AG25">
        <v>0</v>
      </c>
      <c r="AH25">
        <v>2</v>
      </c>
      <c r="AI25">
        <v>422843590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422843591</v>
      </c>
      <c r="C26">
        <v>422843585</v>
      </c>
      <c r="D26">
        <v>385817280</v>
      </c>
      <c r="E26">
        <v>1</v>
      </c>
      <c r="F26">
        <v>1</v>
      </c>
      <c r="G26">
        <v>1079</v>
      </c>
      <c r="H26">
        <v>3</v>
      </c>
      <c r="I26" t="s">
        <v>288</v>
      </c>
      <c r="J26" t="s">
        <v>289</v>
      </c>
      <c r="K26" t="s">
        <v>290</v>
      </c>
      <c r="L26">
        <v>1348</v>
      </c>
      <c r="N26">
        <v>1009</v>
      </c>
      <c r="O26" t="s">
        <v>179</v>
      </c>
      <c r="P26" t="s">
        <v>179</v>
      </c>
      <c r="Q26">
        <v>1000</v>
      </c>
      <c r="X26">
        <v>0.01</v>
      </c>
      <c r="Y26">
        <v>9844.31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36</v>
      </c>
      <c r="AG26">
        <v>0</v>
      </c>
      <c r="AH26">
        <v>2</v>
      </c>
      <c r="AI26">
        <v>422843591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422843592</v>
      </c>
      <c r="C27">
        <v>422843585</v>
      </c>
      <c r="D27">
        <v>385816862</v>
      </c>
      <c r="E27">
        <v>1</v>
      </c>
      <c r="F27">
        <v>1</v>
      </c>
      <c r="G27">
        <v>1079</v>
      </c>
      <c r="H27">
        <v>3</v>
      </c>
      <c r="I27" t="s">
        <v>291</v>
      </c>
      <c r="J27" t="s">
        <v>292</v>
      </c>
      <c r="K27" t="s">
        <v>293</v>
      </c>
      <c r="L27">
        <v>1348</v>
      </c>
      <c r="N27">
        <v>1009</v>
      </c>
      <c r="O27" t="s">
        <v>179</v>
      </c>
      <c r="P27" t="s">
        <v>179</v>
      </c>
      <c r="Q27">
        <v>1000</v>
      </c>
      <c r="X27">
        <v>2.5000000000000001E-4</v>
      </c>
      <c r="Y27">
        <v>16214.84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36</v>
      </c>
      <c r="AG27">
        <v>0</v>
      </c>
      <c r="AH27">
        <v>2</v>
      </c>
      <c r="AI27">
        <v>422843592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422843593</v>
      </c>
      <c r="C28">
        <v>422843585</v>
      </c>
      <c r="D28">
        <v>385816869</v>
      </c>
      <c r="E28">
        <v>1</v>
      </c>
      <c r="F28">
        <v>1</v>
      </c>
      <c r="G28">
        <v>1079</v>
      </c>
      <c r="H28">
        <v>3</v>
      </c>
      <c r="I28" t="s">
        <v>294</v>
      </c>
      <c r="J28" t="s">
        <v>295</v>
      </c>
      <c r="K28" t="s">
        <v>296</v>
      </c>
      <c r="L28">
        <v>1348</v>
      </c>
      <c r="N28">
        <v>1009</v>
      </c>
      <c r="O28" t="s">
        <v>179</v>
      </c>
      <c r="P28" t="s">
        <v>179</v>
      </c>
      <c r="Q28">
        <v>1000</v>
      </c>
      <c r="X28">
        <v>6.0000000000000002E-5</v>
      </c>
      <c r="Y28">
        <v>11233.62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36</v>
      </c>
      <c r="AG28">
        <v>0</v>
      </c>
      <c r="AH28">
        <v>2</v>
      </c>
      <c r="AI28">
        <v>422843593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ROW(Source!A33)</f>
        <v>33</v>
      </c>
      <c r="B29">
        <v>422843594</v>
      </c>
      <c r="C29">
        <v>422843585</v>
      </c>
      <c r="D29">
        <v>385823380</v>
      </c>
      <c r="E29">
        <v>1</v>
      </c>
      <c r="F29">
        <v>1</v>
      </c>
      <c r="G29">
        <v>1079</v>
      </c>
      <c r="H29">
        <v>3</v>
      </c>
      <c r="I29" t="s">
        <v>297</v>
      </c>
      <c r="J29" t="s">
        <v>298</v>
      </c>
      <c r="K29" t="s">
        <v>299</v>
      </c>
      <c r="L29">
        <v>1346</v>
      </c>
      <c r="N29">
        <v>1009</v>
      </c>
      <c r="O29" t="s">
        <v>182</v>
      </c>
      <c r="P29" t="s">
        <v>182</v>
      </c>
      <c r="Q29">
        <v>1</v>
      </c>
      <c r="X29">
        <v>0.8</v>
      </c>
      <c r="Y29">
        <v>25.8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36</v>
      </c>
      <c r="AG29">
        <v>0</v>
      </c>
      <c r="AH29">
        <v>2</v>
      </c>
      <c r="AI29">
        <v>422843594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422843595</v>
      </c>
      <c r="C30">
        <v>422843585</v>
      </c>
      <c r="D30">
        <v>385817171</v>
      </c>
      <c r="E30">
        <v>1</v>
      </c>
      <c r="F30">
        <v>1</v>
      </c>
      <c r="G30">
        <v>1079</v>
      </c>
      <c r="H30">
        <v>3</v>
      </c>
      <c r="I30" t="s">
        <v>300</v>
      </c>
      <c r="J30" t="s">
        <v>301</v>
      </c>
      <c r="K30" t="s">
        <v>302</v>
      </c>
      <c r="L30">
        <v>1348</v>
      </c>
      <c r="N30">
        <v>1009</v>
      </c>
      <c r="O30" t="s">
        <v>179</v>
      </c>
      <c r="P30" t="s">
        <v>179</v>
      </c>
      <c r="Q30">
        <v>1000</v>
      </c>
      <c r="X30">
        <v>4.0000000000000003E-5</v>
      </c>
      <c r="Y30">
        <v>7973.67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36</v>
      </c>
      <c r="AG30">
        <v>0</v>
      </c>
      <c r="AH30">
        <v>2</v>
      </c>
      <c r="AI30">
        <v>422843595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ROW(Source!A33)</f>
        <v>33</v>
      </c>
      <c r="B31">
        <v>422843596</v>
      </c>
      <c r="C31">
        <v>422843585</v>
      </c>
      <c r="D31">
        <v>385840603</v>
      </c>
      <c r="E31">
        <v>1</v>
      </c>
      <c r="F31">
        <v>1</v>
      </c>
      <c r="G31">
        <v>1079</v>
      </c>
      <c r="H31">
        <v>3</v>
      </c>
      <c r="I31" t="s">
        <v>303</v>
      </c>
      <c r="J31" t="s">
        <v>304</v>
      </c>
      <c r="K31" t="s">
        <v>305</v>
      </c>
      <c r="L31">
        <v>1356</v>
      </c>
      <c r="N31">
        <v>1010</v>
      </c>
      <c r="O31" t="s">
        <v>162</v>
      </c>
      <c r="P31" t="s">
        <v>162</v>
      </c>
      <c r="Q31">
        <v>1000</v>
      </c>
      <c r="X31">
        <v>4.1000000000000003E-3</v>
      </c>
      <c r="Y31">
        <v>226.66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36</v>
      </c>
      <c r="AG31">
        <v>0</v>
      </c>
      <c r="AH31">
        <v>2</v>
      </c>
      <c r="AI31">
        <v>422843596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422843597</v>
      </c>
      <c r="C32">
        <v>422843585</v>
      </c>
      <c r="D32">
        <v>385840264</v>
      </c>
      <c r="E32">
        <v>1</v>
      </c>
      <c r="F32">
        <v>1</v>
      </c>
      <c r="G32">
        <v>1079</v>
      </c>
      <c r="H32">
        <v>3</v>
      </c>
      <c r="I32" t="s">
        <v>306</v>
      </c>
      <c r="J32" t="s">
        <v>307</v>
      </c>
      <c r="K32" t="s">
        <v>308</v>
      </c>
      <c r="L32">
        <v>1301</v>
      </c>
      <c r="N32">
        <v>1003</v>
      </c>
      <c r="O32" t="s">
        <v>191</v>
      </c>
      <c r="P32" t="s">
        <v>191</v>
      </c>
      <c r="Q32">
        <v>1</v>
      </c>
      <c r="X32">
        <v>0.96</v>
      </c>
      <c r="Y32">
        <v>0.7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36</v>
      </c>
      <c r="AG32">
        <v>0</v>
      </c>
      <c r="AH32">
        <v>2</v>
      </c>
      <c r="AI32">
        <v>422843597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422843598</v>
      </c>
      <c r="C33">
        <v>422843585</v>
      </c>
      <c r="D33">
        <v>385840266</v>
      </c>
      <c r="E33">
        <v>1</v>
      </c>
      <c r="F33">
        <v>1</v>
      </c>
      <c r="G33">
        <v>1079</v>
      </c>
      <c r="H33">
        <v>3</v>
      </c>
      <c r="I33" t="s">
        <v>309</v>
      </c>
      <c r="J33" t="s">
        <v>310</v>
      </c>
      <c r="K33" t="s">
        <v>311</v>
      </c>
      <c r="L33">
        <v>1356</v>
      </c>
      <c r="N33">
        <v>1010</v>
      </c>
      <c r="O33" t="s">
        <v>162</v>
      </c>
      <c r="P33" t="s">
        <v>162</v>
      </c>
      <c r="Q33">
        <v>1000</v>
      </c>
      <c r="X33">
        <v>8.3199999999999993E-3</v>
      </c>
      <c r="Y33">
        <v>6.44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36</v>
      </c>
      <c r="AG33">
        <v>0</v>
      </c>
      <c r="AH33">
        <v>2</v>
      </c>
      <c r="AI33">
        <v>422843598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422843599</v>
      </c>
      <c r="C34">
        <v>422843585</v>
      </c>
      <c r="D34">
        <v>385765514</v>
      </c>
      <c r="E34">
        <v>1079</v>
      </c>
      <c r="F34">
        <v>1</v>
      </c>
      <c r="G34">
        <v>1079</v>
      </c>
      <c r="H34">
        <v>3</v>
      </c>
      <c r="I34" t="s">
        <v>42</v>
      </c>
      <c r="J34" t="s">
        <v>3</v>
      </c>
      <c r="K34" t="s">
        <v>43</v>
      </c>
      <c r="L34">
        <v>1303</v>
      </c>
      <c r="N34">
        <v>1003</v>
      </c>
      <c r="O34" t="s">
        <v>44</v>
      </c>
      <c r="P34" t="s">
        <v>44</v>
      </c>
      <c r="Q34">
        <v>1000</v>
      </c>
      <c r="X34">
        <v>0.10199999999999999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36</v>
      </c>
      <c r="AG34">
        <v>0</v>
      </c>
      <c r="AH34">
        <v>2</v>
      </c>
      <c r="AI34">
        <v>422843599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ROW(Source!A71)</f>
        <v>71</v>
      </c>
      <c r="B35">
        <v>422442331</v>
      </c>
      <c r="C35">
        <v>422442329</v>
      </c>
      <c r="D35">
        <v>385749878</v>
      </c>
      <c r="E35">
        <v>1079</v>
      </c>
      <c r="F35">
        <v>1</v>
      </c>
      <c r="G35">
        <v>1079</v>
      </c>
      <c r="H35">
        <v>1</v>
      </c>
      <c r="I35" t="s">
        <v>268</v>
      </c>
      <c r="J35" t="s">
        <v>3</v>
      </c>
      <c r="K35" t="s">
        <v>269</v>
      </c>
      <c r="L35">
        <v>1191</v>
      </c>
      <c r="N35">
        <v>1013</v>
      </c>
      <c r="O35" t="s">
        <v>270</v>
      </c>
      <c r="P35" t="s">
        <v>270</v>
      </c>
      <c r="Q35">
        <v>1</v>
      </c>
      <c r="X35">
        <v>192.7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</v>
      </c>
      <c r="AG35">
        <v>192.7</v>
      </c>
      <c r="AH35">
        <v>2</v>
      </c>
      <c r="AI35">
        <v>422442330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ROW(Source!A72)</f>
        <v>72</v>
      </c>
      <c r="B36">
        <v>422442331</v>
      </c>
      <c r="C36">
        <v>422442329</v>
      </c>
      <c r="D36">
        <v>385749878</v>
      </c>
      <c r="E36">
        <v>1079</v>
      </c>
      <c r="F36">
        <v>1</v>
      </c>
      <c r="G36">
        <v>1079</v>
      </c>
      <c r="H36">
        <v>1</v>
      </c>
      <c r="I36" t="s">
        <v>268</v>
      </c>
      <c r="J36" t="s">
        <v>3</v>
      </c>
      <c r="K36" t="s">
        <v>269</v>
      </c>
      <c r="L36">
        <v>1191</v>
      </c>
      <c r="N36">
        <v>1013</v>
      </c>
      <c r="O36" t="s">
        <v>270</v>
      </c>
      <c r="P36" t="s">
        <v>270</v>
      </c>
      <c r="Q36">
        <v>1</v>
      </c>
      <c r="X36">
        <v>192.7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3</v>
      </c>
      <c r="AG36">
        <v>192.7</v>
      </c>
      <c r="AH36">
        <v>2</v>
      </c>
      <c r="AI36">
        <v>422442330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ROW(Source!A73)</f>
        <v>73</v>
      </c>
      <c r="B37">
        <v>422442335</v>
      </c>
      <c r="C37">
        <v>422442332</v>
      </c>
      <c r="D37">
        <v>385749878</v>
      </c>
      <c r="E37">
        <v>1079</v>
      </c>
      <c r="F37">
        <v>1</v>
      </c>
      <c r="G37">
        <v>1079</v>
      </c>
      <c r="H37">
        <v>1</v>
      </c>
      <c r="I37" t="s">
        <v>268</v>
      </c>
      <c r="J37" t="s">
        <v>3</v>
      </c>
      <c r="K37" t="s">
        <v>269</v>
      </c>
      <c r="L37">
        <v>1191</v>
      </c>
      <c r="N37">
        <v>1013</v>
      </c>
      <c r="O37" t="s">
        <v>270</v>
      </c>
      <c r="P37" t="s">
        <v>270</v>
      </c>
      <c r="Q37">
        <v>1</v>
      </c>
      <c r="X37">
        <v>0.56999999999999995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</v>
      </c>
      <c r="AG37">
        <v>0.56999999999999995</v>
      </c>
      <c r="AH37">
        <v>2</v>
      </c>
      <c r="AI37">
        <v>422442333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ROW(Source!A73)</f>
        <v>73</v>
      </c>
      <c r="B38">
        <v>422442336</v>
      </c>
      <c r="C38">
        <v>422442332</v>
      </c>
      <c r="D38">
        <v>385847770</v>
      </c>
      <c r="E38">
        <v>1</v>
      </c>
      <c r="F38">
        <v>1</v>
      </c>
      <c r="G38">
        <v>1079</v>
      </c>
      <c r="H38">
        <v>2</v>
      </c>
      <c r="I38" t="s">
        <v>271</v>
      </c>
      <c r="J38" t="s">
        <v>272</v>
      </c>
      <c r="K38" t="s">
        <v>273</v>
      </c>
      <c r="L38">
        <v>1368</v>
      </c>
      <c r="N38">
        <v>1011</v>
      </c>
      <c r="O38" t="s">
        <v>274</v>
      </c>
      <c r="P38" t="s">
        <v>274</v>
      </c>
      <c r="Q38">
        <v>1</v>
      </c>
      <c r="X38">
        <v>4.97</v>
      </c>
      <c r="Y38">
        <v>0</v>
      </c>
      <c r="Z38">
        <v>156.56</v>
      </c>
      <c r="AA38">
        <v>14.54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4.97</v>
      </c>
      <c r="AH38">
        <v>2</v>
      </c>
      <c r="AI38">
        <v>422442334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ROW(Source!A74)</f>
        <v>74</v>
      </c>
      <c r="B39">
        <v>422442335</v>
      </c>
      <c r="C39">
        <v>422442332</v>
      </c>
      <c r="D39">
        <v>385749878</v>
      </c>
      <c r="E39">
        <v>1079</v>
      </c>
      <c r="F39">
        <v>1</v>
      </c>
      <c r="G39">
        <v>1079</v>
      </c>
      <c r="H39">
        <v>1</v>
      </c>
      <c r="I39" t="s">
        <v>268</v>
      </c>
      <c r="J39" t="s">
        <v>3</v>
      </c>
      <c r="K39" t="s">
        <v>269</v>
      </c>
      <c r="L39">
        <v>1191</v>
      </c>
      <c r="N39">
        <v>1013</v>
      </c>
      <c r="O39" t="s">
        <v>270</v>
      </c>
      <c r="P39" t="s">
        <v>270</v>
      </c>
      <c r="Q39">
        <v>1</v>
      </c>
      <c r="X39">
        <v>0.56999999999999995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0.56999999999999995</v>
      </c>
      <c r="AH39">
        <v>2</v>
      </c>
      <c r="AI39">
        <v>422442333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ROW(Source!A74)</f>
        <v>74</v>
      </c>
      <c r="B40">
        <v>422442336</v>
      </c>
      <c r="C40">
        <v>422442332</v>
      </c>
      <c r="D40">
        <v>385847770</v>
      </c>
      <c r="E40">
        <v>1</v>
      </c>
      <c r="F40">
        <v>1</v>
      </c>
      <c r="G40">
        <v>1079</v>
      </c>
      <c r="H40">
        <v>2</v>
      </c>
      <c r="I40" t="s">
        <v>271</v>
      </c>
      <c r="J40" t="s">
        <v>272</v>
      </c>
      <c r="K40" t="s">
        <v>273</v>
      </c>
      <c r="L40">
        <v>1368</v>
      </c>
      <c r="N40">
        <v>1011</v>
      </c>
      <c r="O40" t="s">
        <v>274</v>
      </c>
      <c r="P40" t="s">
        <v>274</v>
      </c>
      <c r="Q40">
        <v>1</v>
      </c>
      <c r="X40">
        <v>4.97</v>
      </c>
      <c r="Y40">
        <v>0</v>
      </c>
      <c r="Z40">
        <v>156.56</v>
      </c>
      <c r="AA40">
        <v>14.54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4.97</v>
      </c>
      <c r="AH40">
        <v>2</v>
      </c>
      <c r="AI40">
        <v>422442334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ROW(Source!A75)</f>
        <v>75</v>
      </c>
      <c r="B41">
        <v>422442339</v>
      </c>
      <c r="C41">
        <v>422442337</v>
      </c>
      <c r="D41">
        <v>385749878</v>
      </c>
      <c r="E41">
        <v>1079</v>
      </c>
      <c r="F41">
        <v>1</v>
      </c>
      <c r="G41">
        <v>1079</v>
      </c>
      <c r="H41">
        <v>1</v>
      </c>
      <c r="I41" t="s">
        <v>268</v>
      </c>
      <c r="J41" t="s">
        <v>3</v>
      </c>
      <c r="K41" t="s">
        <v>269</v>
      </c>
      <c r="L41">
        <v>1191</v>
      </c>
      <c r="N41">
        <v>1013</v>
      </c>
      <c r="O41" t="s">
        <v>270</v>
      </c>
      <c r="P41" t="s">
        <v>270</v>
      </c>
      <c r="Q41">
        <v>1</v>
      </c>
      <c r="X41">
        <v>107.04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3</v>
      </c>
      <c r="AG41">
        <v>107.04</v>
      </c>
      <c r="AH41">
        <v>2</v>
      </c>
      <c r="AI41">
        <v>422442338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ROW(Source!A76)</f>
        <v>76</v>
      </c>
      <c r="B42">
        <v>422442339</v>
      </c>
      <c r="C42">
        <v>422442337</v>
      </c>
      <c r="D42">
        <v>385749878</v>
      </c>
      <c r="E42">
        <v>1079</v>
      </c>
      <c r="F42">
        <v>1</v>
      </c>
      <c r="G42">
        <v>1079</v>
      </c>
      <c r="H42">
        <v>1</v>
      </c>
      <c r="I42" t="s">
        <v>268</v>
      </c>
      <c r="J42" t="s">
        <v>3</v>
      </c>
      <c r="K42" t="s">
        <v>269</v>
      </c>
      <c r="L42">
        <v>1191</v>
      </c>
      <c r="N42">
        <v>1013</v>
      </c>
      <c r="O42" t="s">
        <v>270</v>
      </c>
      <c r="P42" t="s">
        <v>270</v>
      </c>
      <c r="Q42">
        <v>1</v>
      </c>
      <c r="X42">
        <v>107.04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3</v>
      </c>
      <c r="AG42">
        <v>107.04</v>
      </c>
      <c r="AH42">
        <v>2</v>
      </c>
      <c r="AI42">
        <v>422442338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ROW(Source!A77)</f>
        <v>77</v>
      </c>
      <c r="B43">
        <v>422442342</v>
      </c>
      <c r="C43">
        <v>422442340</v>
      </c>
      <c r="D43">
        <v>385847791</v>
      </c>
      <c r="E43">
        <v>1</v>
      </c>
      <c r="F43">
        <v>1</v>
      </c>
      <c r="G43">
        <v>1079</v>
      </c>
      <c r="H43">
        <v>2</v>
      </c>
      <c r="I43" t="s">
        <v>312</v>
      </c>
      <c r="J43" t="s">
        <v>313</v>
      </c>
      <c r="K43" t="s">
        <v>314</v>
      </c>
      <c r="L43">
        <v>1368</v>
      </c>
      <c r="N43">
        <v>1011</v>
      </c>
      <c r="O43" t="s">
        <v>274</v>
      </c>
      <c r="P43" t="s">
        <v>274</v>
      </c>
      <c r="Q43">
        <v>1</v>
      </c>
      <c r="X43">
        <v>0.89300000000000002</v>
      </c>
      <c r="Y43">
        <v>0</v>
      </c>
      <c r="Z43">
        <v>145.59</v>
      </c>
      <c r="AA43">
        <v>14.54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0.89300000000000002</v>
      </c>
      <c r="AH43">
        <v>2</v>
      </c>
      <c r="AI43">
        <v>422442341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ROW(Source!A78)</f>
        <v>78</v>
      </c>
      <c r="B44">
        <v>422442342</v>
      </c>
      <c r="C44">
        <v>422442340</v>
      </c>
      <c r="D44">
        <v>385847791</v>
      </c>
      <c r="E44">
        <v>1</v>
      </c>
      <c r="F44">
        <v>1</v>
      </c>
      <c r="G44">
        <v>1079</v>
      </c>
      <c r="H44">
        <v>2</v>
      </c>
      <c r="I44" t="s">
        <v>312</v>
      </c>
      <c r="J44" t="s">
        <v>313</v>
      </c>
      <c r="K44" t="s">
        <v>314</v>
      </c>
      <c r="L44">
        <v>1368</v>
      </c>
      <c r="N44">
        <v>1011</v>
      </c>
      <c r="O44" t="s">
        <v>274</v>
      </c>
      <c r="P44" t="s">
        <v>274</v>
      </c>
      <c r="Q44">
        <v>1</v>
      </c>
      <c r="X44">
        <v>0.89300000000000002</v>
      </c>
      <c r="Y44">
        <v>0</v>
      </c>
      <c r="Z44">
        <v>145.59</v>
      </c>
      <c r="AA44">
        <v>14.54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0.89300000000000002</v>
      </c>
      <c r="AH44">
        <v>2</v>
      </c>
      <c r="AI44">
        <v>422442341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ROW(Source!A79)</f>
        <v>79</v>
      </c>
      <c r="B45">
        <v>422849938</v>
      </c>
      <c r="C45">
        <v>422849937</v>
      </c>
      <c r="D45">
        <v>385749878</v>
      </c>
      <c r="E45">
        <v>1079</v>
      </c>
      <c r="F45">
        <v>1</v>
      </c>
      <c r="G45">
        <v>1079</v>
      </c>
      <c r="H45">
        <v>1</v>
      </c>
      <c r="I45" t="s">
        <v>268</v>
      </c>
      <c r="J45" t="s">
        <v>3</v>
      </c>
      <c r="K45" t="s">
        <v>269</v>
      </c>
      <c r="L45">
        <v>1191</v>
      </c>
      <c r="N45">
        <v>1013</v>
      </c>
      <c r="O45" t="s">
        <v>270</v>
      </c>
      <c r="P45" t="s">
        <v>270</v>
      </c>
      <c r="Q45">
        <v>1</v>
      </c>
      <c r="X45">
        <v>6.08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</v>
      </c>
      <c r="AG45">
        <v>6.08</v>
      </c>
      <c r="AH45">
        <v>2</v>
      </c>
      <c r="AI45">
        <v>422849938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ROW(Source!A79)</f>
        <v>79</v>
      </c>
      <c r="B46">
        <v>422849939</v>
      </c>
      <c r="C46">
        <v>422849937</v>
      </c>
      <c r="D46">
        <v>385848608</v>
      </c>
      <c r="E46">
        <v>1</v>
      </c>
      <c r="F46">
        <v>1</v>
      </c>
      <c r="G46">
        <v>1079</v>
      </c>
      <c r="H46">
        <v>2</v>
      </c>
      <c r="I46" t="s">
        <v>276</v>
      </c>
      <c r="J46" t="s">
        <v>277</v>
      </c>
      <c r="K46" t="s">
        <v>278</v>
      </c>
      <c r="L46">
        <v>1368</v>
      </c>
      <c r="N46">
        <v>1011</v>
      </c>
      <c r="O46" t="s">
        <v>274</v>
      </c>
      <c r="P46" t="s">
        <v>274</v>
      </c>
      <c r="Q46">
        <v>1</v>
      </c>
      <c r="X46">
        <v>4.57</v>
      </c>
      <c r="Y46">
        <v>0</v>
      </c>
      <c r="Z46">
        <v>83.1</v>
      </c>
      <c r="AA46">
        <v>12.62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4.57</v>
      </c>
      <c r="AH46">
        <v>2</v>
      </c>
      <c r="AI46">
        <v>422849939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ROW(Source!A79)</f>
        <v>79</v>
      </c>
      <c r="B47">
        <v>422849940</v>
      </c>
      <c r="C47">
        <v>422849937</v>
      </c>
      <c r="D47">
        <v>385781335</v>
      </c>
      <c r="E47">
        <v>1079</v>
      </c>
      <c r="F47">
        <v>1</v>
      </c>
      <c r="G47">
        <v>1079</v>
      </c>
      <c r="H47">
        <v>3</v>
      </c>
      <c r="I47" t="s">
        <v>368</v>
      </c>
      <c r="J47" t="s">
        <v>3</v>
      </c>
      <c r="K47" t="s">
        <v>369</v>
      </c>
      <c r="L47">
        <v>1339</v>
      </c>
      <c r="N47">
        <v>1007</v>
      </c>
      <c r="O47" t="s">
        <v>115</v>
      </c>
      <c r="P47" t="s">
        <v>115</v>
      </c>
      <c r="Q47">
        <v>1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0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ROW(Source!A80)</f>
        <v>80</v>
      </c>
      <c r="B48">
        <v>422849938</v>
      </c>
      <c r="C48">
        <v>422849937</v>
      </c>
      <c r="D48">
        <v>385749878</v>
      </c>
      <c r="E48">
        <v>1079</v>
      </c>
      <c r="F48">
        <v>1</v>
      </c>
      <c r="G48">
        <v>1079</v>
      </c>
      <c r="H48">
        <v>1</v>
      </c>
      <c r="I48" t="s">
        <v>268</v>
      </c>
      <c r="J48" t="s">
        <v>3</v>
      </c>
      <c r="K48" t="s">
        <v>269</v>
      </c>
      <c r="L48">
        <v>1191</v>
      </c>
      <c r="N48">
        <v>1013</v>
      </c>
      <c r="O48" t="s">
        <v>270</v>
      </c>
      <c r="P48" t="s">
        <v>270</v>
      </c>
      <c r="Q48">
        <v>1</v>
      </c>
      <c r="X48">
        <v>6.08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3</v>
      </c>
      <c r="AG48">
        <v>6.08</v>
      </c>
      <c r="AH48">
        <v>2</v>
      </c>
      <c r="AI48">
        <v>422849938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ROW(Source!A80)</f>
        <v>80</v>
      </c>
      <c r="B49">
        <v>422849939</v>
      </c>
      <c r="C49">
        <v>422849937</v>
      </c>
      <c r="D49">
        <v>385848608</v>
      </c>
      <c r="E49">
        <v>1</v>
      </c>
      <c r="F49">
        <v>1</v>
      </c>
      <c r="G49">
        <v>1079</v>
      </c>
      <c r="H49">
        <v>2</v>
      </c>
      <c r="I49" t="s">
        <v>276</v>
      </c>
      <c r="J49" t="s">
        <v>277</v>
      </c>
      <c r="K49" t="s">
        <v>278</v>
      </c>
      <c r="L49">
        <v>1368</v>
      </c>
      <c r="N49">
        <v>1011</v>
      </c>
      <c r="O49" t="s">
        <v>274</v>
      </c>
      <c r="P49" t="s">
        <v>274</v>
      </c>
      <c r="Q49">
        <v>1</v>
      </c>
      <c r="X49">
        <v>4.57</v>
      </c>
      <c r="Y49">
        <v>0</v>
      </c>
      <c r="Z49">
        <v>83.1</v>
      </c>
      <c r="AA49">
        <v>12.62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4.57</v>
      </c>
      <c r="AH49">
        <v>2</v>
      </c>
      <c r="AI49">
        <v>422849939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ROW(Source!A80)</f>
        <v>80</v>
      </c>
      <c r="B50">
        <v>422849940</v>
      </c>
      <c r="C50">
        <v>422849937</v>
      </c>
      <c r="D50">
        <v>385781335</v>
      </c>
      <c r="E50">
        <v>1079</v>
      </c>
      <c r="F50">
        <v>1</v>
      </c>
      <c r="G50">
        <v>1079</v>
      </c>
      <c r="H50">
        <v>3</v>
      </c>
      <c r="I50" t="s">
        <v>368</v>
      </c>
      <c r="J50" t="s">
        <v>3</v>
      </c>
      <c r="K50" t="s">
        <v>369</v>
      </c>
      <c r="L50">
        <v>1339</v>
      </c>
      <c r="N50">
        <v>1007</v>
      </c>
      <c r="O50" t="s">
        <v>115</v>
      </c>
      <c r="P50" t="s">
        <v>115</v>
      </c>
      <c r="Q50">
        <v>1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0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ROW(Source!A83)</f>
        <v>83</v>
      </c>
      <c r="B51">
        <v>422850162</v>
      </c>
      <c r="C51">
        <v>422850103</v>
      </c>
      <c r="D51">
        <v>385749878</v>
      </c>
      <c r="E51">
        <v>1079</v>
      </c>
      <c r="F51">
        <v>1</v>
      </c>
      <c r="G51">
        <v>1079</v>
      </c>
      <c r="H51">
        <v>1</v>
      </c>
      <c r="I51" t="s">
        <v>268</v>
      </c>
      <c r="J51" t="s">
        <v>3</v>
      </c>
      <c r="K51" t="s">
        <v>269</v>
      </c>
      <c r="L51">
        <v>1191</v>
      </c>
      <c r="N51">
        <v>1013</v>
      </c>
      <c r="O51" t="s">
        <v>270</v>
      </c>
      <c r="P51" t="s">
        <v>270</v>
      </c>
      <c r="Q51">
        <v>1</v>
      </c>
      <c r="X51">
        <v>18.8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18.8</v>
      </c>
      <c r="AH51">
        <v>2</v>
      </c>
      <c r="AI51">
        <v>422850162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ROW(Source!A83)</f>
        <v>83</v>
      </c>
      <c r="B52">
        <v>422850163</v>
      </c>
      <c r="C52">
        <v>422850103</v>
      </c>
      <c r="D52">
        <v>385848608</v>
      </c>
      <c r="E52">
        <v>1</v>
      </c>
      <c r="F52">
        <v>1</v>
      </c>
      <c r="G52">
        <v>1079</v>
      </c>
      <c r="H52">
        <v>2</v>
      </c>
      <c r="I52" t="s">
        <v>276</v>
      </c>
      <c r="J52" t="s">
        <v>277</v>
      </c>
      <c r="K52" t="s">
        <v>278</v>
      </c>
      <c r="L52">
        <v>1368</v>
      </c>
      <c r="N52">
        <v>1011</v>
      </c>
      <c r="O52" t="s">
        <v>274</v>
      </c>
      <c r="P52" t="s">
        <v>274</v>
      </c>
      <c r="Q52">
        <v>1</v>
      </c>
      <c r="X52">
        <v>1.51</v>
      </c>
      <c r="Y52">
        <v>0</v>
      </c>
      <c r="Z52">
        <v>83.1</v>
      </c>
      <c r="AA52">
        <v>12.62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1.51</v>
      </c>
      <c r="AH52">
        <v>2</v>
      </c>
      <c r="AI52">
        <v>422850163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ROW(Source!A83)</f>
        <v>83</v>
      </c>
      <c r="B53">
        <v>422850164</v>
      </c>
      <c r="C53">
        <v>422850103</v>
      </c>
      <c r="D53">
        <v>385847940</v>
      </c>
      <c r="E53">
        <v>1</v>
      </c>
      <c r="F53">
        <v>1</v>
      </c>
      <c r="G53">
        <v>1079</v>
      </c>
      <c r="H53">
        <v>2</v>
      </c>
      <c r="I53" t="s">
        <v>279</v>
      </c>
      <c r="J53" t="s">
        <v>280</v>
      </c>
      <c r="K53" t="s">
        <v>281</v>
      </c>
      <c r="L53">
        <v>1368</v>
      </c>
      <c r="N53">
        <v>1011</v>
      </c>
      <c r="O53" t="s">
        <v>274</v>
      </c>
      <c r="P53" t="s">
        <v>274</v>
      </c>
      <c r="Q53">
        <v>1</v>
      </c>
      <c r="X53">
        <v>4.2699999999999996</v>
      </c>
      <c r="Y53">
        <v>0</v>
      </c>
      <c r="Z53">
        <v>0.73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4.2699999999999996</v>
      </c>
      <c r="AH53">
        <v>2</v>
      </c>
      <c r="AI53">
        <v>422850164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ROW(Source!A83)</f>
        <v>83</v>
      </c>
      <c r="B54">
        <v>422850165</v>
      </c>
      <c r="C54">
        <v>422850103</v>
      </c>
      <c r="D54">
        <v>385847976</v>
      </c>
      <c r="E54">
        <v>1</v>
      </c>
      <c r="F54">
        <v>1</v>
      </c>
      <c r="G54">
        <v>1079</v>
      </c>
      <c r="H54">
        <v>2</v>
      </c>
      <c r="I54" t="s">
        <v>282</v>
      </c>
      <c r="J54" t="s">
        <v>283</v>
      </c>
      <c r="K54" t="s">
        <v>284</v>
      </c>
      <c r="L54">
        <v>1368</v>
      </c>
      <c r="N54">
        <v>1011</v>
      </c>
      <c r="O54" t="s">
        <v>274</v>
      </c>
      <c r="P54" t="s">
        <v>274</v>
      </c>
      <c r="Q54">
        <v>1</v>
      </c>
      <c r="X54">
        <v>4.2699999999999996</v>
      </c>
      <c r="Y54">
        <v>0</v>
      </c>
      <c r="Z54">
        <v>4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4.2699999999999996</v>
      </c>
      <c r="AH54">
        <v>2</v>
      </c>
      <c r="AI54">
        <v>422850165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ROW(Source!A83)</f>
        <v>83</v>
      </c>
      <c r="B55">
        <v>422850166</v>
      </c>
      <c r="C55">
        <v>422850103</v>
      </c>
      <c r="D55">
        <v>385817263</v>
      </c>
      <c r="E55">
        <v>1</v>
      </c>
      <c r="F55">
        <v>1</v>
      </c>
      <c r="G55">
        <v>1079</v>
      </c>
      <c r="H55">
        <v>3</v>
      </c>
      <c r="I55" t="s">
        <v>285</v>
      </c>
      <c r="J55" t="s">
        <v>286</v>
      </c>
      <c r="K55" t="s">
        <v>287</v>
      </c>
      <c r="L55">
        <v>1348</v>
      </c>
      <c r="N55">
        <v>1009</v>
      </c>
      <c r="O55" t="s">
        <v>179</v>
      </c>
      <c r="P55" t="s">
        <v>179</v>
      </c>
      <c r="Q55">
        <v>1000</v>
      </c>
      <c r="X55">
        <v>1E-3</v>
      </c>
      <c r="Y55">
        <v>7246.05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1E-3</v>
      </c>
      <c r="AH55">
        <v>2</v>
      </c>
      <c r="AI55">
        <v>422850166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ROW(Source!A83)</f>
        <v>83</v>
      </c>
      <c r="B56">
        <v>422850167</v>
      </c>
      <c r="C56">
        <v>422850103</v>
      </c>
      <c r="D56">
        <v>385817280</v>
      </c>
      <c r="E56">
        <v>1</v>
      </c>
      <c r="F56">
        <v>1</v>
      </c>
      <c r="G56">
        <v>1079</v>
      </c>
      <c r="H56">
        <v>3</v>
      </c>
      <c r="I56" t="s">
        <v>288</v>
      </c>
      <c r="J56" t="s">
        <v>289</v>
      </c>
      <c r="K56" t="s">
        <v>290</v>
      </c>
      <c r="L56">
        <v>1348</v>
      </c>
      <c r="N56">
        <v>1009</v>
      </c>
      <c r="O56" t="s">
        <v>179</v>
      </c>
      <c r="P56" t="s">
        <v>179</v>
      </c>
      <c r="Q56">
        <v>1000</v>
      </c>
      <c r="X56">
        <v>0.01</v>
      </c>
      <c r="Y56">
        <v>9844.31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0.01</v>
      </c>
      <c r="AH56">
        <v>2</v>
      </c>
      <c r="AI56">
        <v>422850167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ROW(Source!A83)</f>
        <v>83</v>
      </c>
      <c r="B57">
        <v>422850168</v>
      </c>
      <c r="C57">
        <v>422850103</v>
      </c>
      <c r="D57">
        <v>385816862</v>
      </c>
      <c r="E57">
        <v>1</v>
      </c>
      <c r="F57">
        <v>1</v>
      </c>
      <c r="G57">
        <v>1079</v>
      </c>
      <c r="H57">
        <v>3</v>
      </c>
      <c r="I57" t="s">
        <v>291</v>
      </c>
      <c r="J57" t="s">
        <v>292</v>
      </c>
      <c r="K57" t="s">
        <v>293</v>
      </c>
      <c r="L57">
        <v>1348</v>
      </c>
      <c r="N57">
        <v>1009</v>
      </c>
      <c r="O57" t="s">
        <v>179</v>
      </c>
      <c r="P57" t="s">
        <v>179</v>
      </c>
      <c r="Q57">
        <v>1000</v>
      </c>
      <c r="X57">
        <v>2.5000000000000001E-4</v>
      </c>
      <c r="Y57">
        <v>16214.84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2.5000000000000001E-4</v>
      </c>
      <c r="AH57">
        <v>2</v>
      </c>
      <c r="AI57">
        <v>422850168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ROW(Source!A83)</f>
        <v>83</v>
      </c>
      <c r="B58">
        <v>422850169</v>
      </c>
      <c r="C58">
        <v>422850103</v>
      </c>
      <c r="D58">
        <v>385816869</v>
      </c>
      <c r="E58">
        <v>1</v>
      </c>
      <c r="F58">
        <v>1</v>
      </c>
      <c r="G58">
        <v>1079</v>
      </c>
      <c r="H58">
        <v>3</v>
      </c>
      <c r="I58" t="s">
        <v>294</v>
      </c>
      <c r="J58" t="s">
        <v>295</v>
      </c>
      <c r="K58" t="s">
        <v>296</v>
      </c>
      <c r="L58">
        <v>1348</v>
      </c>
      <c r="N58">
        <v>1009</v>
      </c>
      <c r="O58" t="s">
        <v>179</v>
      </c>
      <c r="P58" t="s">
        <v>179</v>
      </c>
      <c r="Q58">
        <v>1000</v>
      </c>
      <c r="X58">
        <v>6.0000000000000002E-5</v>
      </c>
      <c r="Y58">
        <v>11233.62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6.0000000000000002E-5</v>
      </c>
      <c r="AH58">
        <v>2</v>
      </c>
      <c r="AI58">
        <v>422850169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ROW(Source!A83)</f>
        <v>83</v>
      </c>
      <c r="B59">
        <v>422850170</v>
      </c>
      <c r="C59">
        <v>422850103</v>
      </c>
      <c r="D59">
        <v>385823380</v>
      </c>
      <c r="E59">
        <v>1</v>
      </c>
      <c r="F59">
        <v>1</v>
      </c>
      <c r="G59">
        <v>1079</v>
      </c>
      <c r="H59">
        <v>3</v>
      </c>
      <c r="I59" t="s">
        <v>297</v>
      </c>
      <c r="J59" t="s">
        <v>298</v>
      </c>
      <c r="K59" t="s">
        <v>299</v>
      </c>
      <c r="L59">
        <v>1346</v>
      </c>
      <c r="N59">
        <v>1009</v>
      </c>
      <c r="O59" t="s">
        <v>182</v>
      </c>
      <c r="P59" t="s">
        <v>182</v>
      </c>
      <c r="Q59">
        <v>1</v>
      </c>
      <c r="X59">
        <v>0.8</v>
      </c>
      <c r="Y59">
        <v>25.8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0.8</v>
      </c>
      <c r="AH59">
        <v>2</v>
      </c>
      <c r="AI59">
        <v>422850170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ROW(Source!A83)</f>
        <v>83</v>
      </c>
      <c r="B60">
        <v>422850171</v>
      </c>
      <c r="C60">
        <v>422850103</v>
      </c>
      <c r="D60">
        <v>385817171</v>
      </c>
      <c r="E60">
        <v>1</v>
      </c>
      <c r="F60">
        <v>1</v>
      </c>
      <c r="G60">
        <v>1079</v>
      </c>
      <c r="H60">
        <v>3</v>
      </c>
      <c r="I60" t="s">
        <v>300</v>
      </c>
      <c r="J60" t="s">
        <v>301</v>
      </c>
      <c r="K60" t="s">
        <v>302</v>
      </c>
      <c r="L60">
        <v>1348</v>
      </c>
      <c r="N60">
        <v>1009</v>
      </c>
      <c r="O60" t="s">
        <v>179</v>
      </c>
      <c r="P60" t="s">
        <v>179</v>
      </c>
      <c r="Q60">
        <v>1000</v>
      </c>
      <c r="X60">
        <v>4.0000000000000003E-5</v>
      </c>
      <c r="Y60">
        <v>7973.67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4.0000000000000003E-5</v>
      </c>
      <c r="AH60">
        <v>2</v>
      </c>
      <c r="AI60">
        <v>422850171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ROW(Source!A83)</f>
        <v>83</v>
      </c>
      <c r="B61">
        <v>422850172</v>
      </c>
      <c r="C61">
        <v>422850103</v>
      </c>
      <c r="D61">
        <v>385840603</v>
      </c>
      <c r="E61">
        <v>1</v>
      </c>
      <c r="F61">
        <v>1</v>
      </c>
      <c r="G61">
        <v>1079</v>
      </c>
      <c r="H61">
        <v>3</v>
      </c>
      <c r="I61" t="s">
        <v>303</v>
      </c>
      <c r="J61" t="s">
        <v>304</v>
      </c>
      <c r="K61" t="s">
        <v>305</v>
      </c>
      <c r="L61">
        <v>1356</v>
      </c>
      <c r="N61">
        <v>1010</v>
      </c>
      <c r="O61" t="s">
        <v>162</v>
      </c>
      <c r="P61" t="s">
        <v>162</v>
      </c>
      <c r="Q61">
        <v>1000</v>
      </c>
      <c r="X61">
        <v>4.1000000000000003E-3</v>
      </c>
      <c r="Y61">
        <v>226.66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4.1000000000000003E-3</v>
      </c>
      <c r="AH61">
        <v>2</v>
      </c>
      <c r="AI61">
        <v>422850172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ROW(Source!A83)</f>
        <v>83</v>
      </c>
      <c r="B62">
        <v>422850173</v>
      </c>
      <c r="C62">
        <v>422850103</v>
      </c>
      <c r="D62">
        <v>385840264</v>
      </c>
      <c r="E62">
        <v>1</v>
      </c>
      <c r="F62">
        <v>1</v>
      </c>
      <c r="G62">
        <v>1079</v>
      </c>
      <c r="H62">
        <v>3</v>
      </c>
      <c r="I62" t="s">
        <v>306</v>
      </c>
      <c r="J62" t="s">
        <v>307</v>
      </c>
      <c r="K62" t="s">
        <v>308</v>
      </c>
      <c r="L62">
        <v>1301</v>
      </c>
      <c r="N62">
        <v>1003</v>
      </c>
      <c r="O62" t="s">
        <v>191</v>
      </c>
      <c r="P62" t="s">
        <v>191</v>
      </c>
      <c r="Q62">
        <v>1</v>
      </c>
      <c r="X62">
        <v>0.96</v>
      </c>
      <c r="Y62">
        <v>0.7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0.96</v>
      </c>
      <c r="AH62">
        <v>2</v>
      </c>
      <c r="AI62">
        <v>422850173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ROW(Source!A83)</f>
        <v>83</v>
      </c>
      <c r="B63">
        <v>422850174</v>
      </c>
      <c r="C63">
        <v>422850103</v>
      </c>
      <c r="D63">
        <v>385840266</v>
      </c>
      <c r="E63">
        <v>1</v>
      </c>
      <c r="F63">
        <v>1</v>
      </c>
      <c r="G63">
        <v>1079</v>
      </c>
      <c r="H63">
        <v>3</v>
      </c>
      <c r="I63" t="s">
        <v>309</v>
      </c>
      <c r="J63" t="s">
        <v>310</v>
      </c>
      <c r="K63" t="s">
        <v>311</v>
      </c>
      <c r="L63">
        <v>1356</v>
      </c>
      <c r="N63">
        <v>1010</v>
      </c>
      <c r="O63" t="s">
        <v>162</v>
      </c>
      <c r="P63" t="s">
        <v>162</v>
      </c>
      <c r="Q63">
        <v>1000</v>
      </c>
      <c r="X63">
        <v>8.3199999999999993E-3</v>
      </c>
      <c r="Y63">
        <v>6.44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8.3199999999999993E-3</v>
      </c>
      <c r="AH63">
        <v>2</v>
      </c>
      <c r="AI63">
        <v>422850174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ROW(Source!A83)</f>
        <v>83</v>
      </c>
      <c r="B64">
        <v>422850175</v>
      </c>
      <c r="C64">
        <v>422850103</v>
      </c>
      <c r="D64">
        <v>385765514</v>
      </c>
      <c r="E64">
        <v>1079</v>
      </c>
      <c r="F64">
        <v>1</v>
      </c>
      <c r="G64">
        <v>1079</v>
      </c>
      <c r="H64">
        <v>3</v>
      </c>
      <c r="I64" t="s">
        <v>42</v>
      </c>
      <c r="J64" t="s">
        <v>3</v>
      </c>
      <c r="K64" t="s">
        <v>43</v>
      </c>
      <c r="L64">
        <v>1303</v>
      </c>
      <c r="N64">
        <v>1003</v>
      </c>
      <c r="O64" t="s">
        <v>44</v>
      </c>
      <c r="P64" t="s">
        <v>44</v>
      </c>
      <c r="Q64">
        <v>1000</v>
      </c>
      <c r="X64">
        <v>0.10199999999999999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0.10199999999999999</v>
      </c>
      <c r="AH64">
        <v>2</v>
      </c>
      <c r="AI64">
        <v>422850175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ROW(Source!A84)</f>
        <v>84</v>
      </c>
      <c r="B65">
        <v>422850162</v>
      </c>
      <c r="C65">
        <v>422850103</v>
      </c>
      <c r="D65">
        <v>385749878</v>
      </c>
      <c r="E65">
        <v>1079</v>
      </c>
      <c r="F65">
        <v>1</v>
      </c>
      <c r="G65">
        <v>1079</v>
      </c>
      <c r="H65">
        <v>1</v>
      </c>
      <c r="I65" t="s">
        <v>268</v>
      </c>
      <c r="J65" t="s">
        <v>3</v>
      </c>
      <c r="K65" t="s">
        <v>269</v>
      </c>
      <c r="L65">
        <v>1191</v>
      </c>
      <c r="N65">
        <v>1013</v>
      </c>
      <c r="O65" t="s">
        <v>270</v>
      </c>
      <c r="P65" t="s">
        <v>270</v>
      </c>
      <c r="Q65">
        <v>1</v>
      </c>
      <c r="X65">
        <v>18.8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3</v>
      </c>
      <c r="AG65">
        <v>18.8</v>
      </c>
      <c r="AH65">
        <v>2</v>
      </c>
      <c r="AI65">
        <v>422850162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ROW(Source!A84)</f>
        <v>84</v>
      </c>
      <c r="B66">
        <v>422850163</v>
      </c>
      <c r="C66">
        <v>422850103</v>
      </c>
      <c r="D66">
        <v>385848608</v>
      </c>
      <c r="E66">
        <v>1</v>
      </c>
      <c r="F66">
        <v>1</v>
      </c>
      <c r="G66">
        <v>1079</v>
      </c>
      <c r="H66">
        <v>2</v>
      </c>
      <c r="I66" t="s">
        <v>276</v>
      </c>
      <c r="J66" t="s">
        <v>277</v>
      </c>
      <c r="K66" t="s">
        <v>278</v>
      </c>
      <c r="L66">
        <v>1368</v>
      </c>
      <c r="N66">
        <v>1011</v>
      </c>
      <c r="O66" t="s">
        <v>274</v>
      </c>
      <c r="P66" t="s">
        <v>274</v>
      </c>
      <c r="Q66">
        <v>1</v>
      </c>
      <c r="X66">
        <v>1.51</v>
      </c>
      <c r="Y66">
        <v>0</v>
      </c>
      <c r="Z66">
        <v>83.1</v>
      </c>
      <c r="AA66">
        <v>12.62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1.51</v>
      </c>
      <c r="AH66">
        <v>2</v>
      </c>
      <c r="AI66">
        <v>422850163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ROW(Source!A84)</f>
        <v>84</v>
      </c>
      <c r="B67">
        <v>422850164</v>
      </c>
      <c r="C67">
        <v>422850103</v>
      </c>
      <c r="D67">
        <v>385847940</v>
      </c>
      <c r="E67">
        <v>1</v>
      </c>
      <c r="F67">
        <v>1</v>
      </c>
      <c r="G67">
        <v>1079</v>
      </c>
      <c r="H67">
        <v>2</v>
      </c>
      <c r="I67" t="s">
        <v>279</v>
      </c>
      <c r="J67" t="s">
        <v>280</v>
      </c>
      <c r="K67" t="s">
        <v>281</v>
      </c>
      <c r="L67">
        <v>1368</v>
      </c>
      <c r="N67">
        <v>1011</v>
      </c>
      <c r="O67" t="s">
        <v>274</v>
      </c>
      <c r="P67" t="s">
        <v>274</v>
      </c>
      <c r="Q67">
        <v>1</v>
      </c>
      <c r="X67">
        <v>4.2699999999999996</v>
      </c>
      <c r="Y67">
        <v>0</v>
      </c>
      <c r="Z67">
        <v>0.73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4.2699999999999996</v>
      </c>
      <c r="AH67">
        <v>2</v>
      </c>
      <c r="AI67">
        <v>422850164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ROW(Source!A84)</f>
        <v>84</v>
      </c>
      <c r="B68">
        <v>422850165</v>
      </c>
      <c r="C68">
        <v>422850103</v>
      </c>
      <c r="D68">
        <v>385847976</v>
      </c>
      <c r="E68">
        <v>1</v>
      </c>
      <c r="F68">
        <v>1</v>
      </c>
      <c r="G68">
        <v>1079</v>
      </c>
      <c r="H68">
        <v>2</v>
      </c>
      <c r="I68" t="s">
        <v>282</v>
      </c>
      <c r="J68" t="s">
        <v>283</v>
      </c>
      <c r="K68" t="s">
        <v>284</v>
      </c>
      <c r="L68">
        <v>1368</v>
      </c>
      <c r="N68">
        <v>1011</v>
      </c>
      <c r="O68" t="s">
        <v>274</v>
      </c>
      <c r="P68" t="s">
        <v>274</v>
      </c>
      <c r="Q68">
        <v>1</v>
      </c>
      <c r="X68">
        <v>4.2699999999999996</v>
      </c>
      <c r="Y68">
        <v>0</v>
      </c>
      <c r="Z68">
        <v>4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4.2699999999999996</v>
      </c>
      <c r="AH68">
        <v>2</v>
      </c>
      <c r="AI68">
        <v>422850165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ROW(Source!A84)</f>
        <v>84</v>
      </c>
      <c r="B69">
        <v>422850166</v>
      </c>
      <c r="C69">
        <v>422850103</v>
      </c>
      <c r="D69">
        <v>385817263</v>
      </c>
      <c r="E69">
        <v>1</v>
      </c>
      <c r="F69">
        <v>1</v>
      </c>
      <c r="G69">
        <v>1079</v>
      </c>
      <c r="H69">
        <v>3</v>
      </c>
      <c r="I69" t="s">
        <v>285</v>
      </c>
      <c r="J69" t="s">
        <v>286</v>
      </c>
      <c r="K69" t="s">
        <v>287</v>
      </c>
      <c r="L69">
        <v>1348</v>
      </c>
      <c r="N69">
        <v>1009</v>
      </c>
      <c r="O69" t="s">
        <v>179</v>
      </c>
      <c r="P69" t="s">
        <v>179</v>
      </c>
      <c r="Q69">
        <v>1000</v>
      </c>
      <c r="X69">
        <v>1E-3</v>
      </c>
      <c r="Y69">
        <v>7246.05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1E-3</v>
      </c>
      <c r="AH69">
        <v>2</v>
      </c>
      <c r="AI69">
        <v>422850166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ROW(Source!A84)</f>
        <v>84</v>
      </c>
      <c r="B70">
        <v>422850167</v>
      </c>
      <c r="C70">
        <v>422850103</v>
      </c>
      <c r="D70">
        <v>385817280</v>
      </c>
      <c r="E70">
        <v>1</v>
      </c>
      <c r="F70">
        <v>1</v>
      </c>
      <c r="G70">
        <v>1079</v>
      </c>
      <c r="H70">
        <v>3</v>
      </c>
      <c r="I70" t="s">
        <v>288</v>
      </c>
      <c r="J70" t="s">
        <v>289</v>
      </c>
      <c r="K70" t="s">
        <v>290</v>
      </c>
      <c r="L70">
        <v>1348</v>
      </c>
      <c r="N70">
        <v>1009</v>
      </c>
      <c r="O70" t="s">
        <v>179</v>
      </c>
      <c r="P70" t="s">
        <v>179</v>
      </c>
      <c r="Q70">
        <v>1000</v>
      </c>
      <c r="X70">
        <v>0.01</v>
      </c>
      <c r="Y70">
        <v>9844.31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0.01</v>
      </c>
      <c r="AH70">
        <v>2</v>
      </c>
      <c r="AI70">
        <v>422850167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ROW(Source!A84)</f>
        <v>84</v>
      </c>
      <c r="B71">
        <v>422850168</v>
      </c>
      <c r="C71">
        <v>422850103</v>
      </c>
      <c r="D71">
        <v>385816862</v>
      </c>
      <c r="E71">
        <v>1</v>
      </c>
      <c r="F71">
        <v>1</v>
      </c>
      <c r="G71">
        <v>1079</v>
      </c>
      <c r="H71">
        <v>3</v>
      </c>
      <c r="I71" t="s">
        <v>291</v>
      </c>
      <c r="J71" t="s">
        <v>292</v>
      </c>
      <c r="K71" t="s">
        <v>293</v>
      </c>
      <c r="L71">
        <v>1348</v>
      </c>
      <c r="N71">
        <v>1009</v>
      </c>
      <c r="O71" t="s">
        <v>179</v>
      </c>
      <c r="P71" t="s">
        <v>179</v>
      </c>
      <c r="Q71">
        <v>1000</v>
      </c>
      <c r="X71">
        <v>2.5000000000000001E-4</v>
      </c>
      <c r="Y71">
        <v>16214.84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2.5000000000000001E-4</v>
      </c>
      <c r="AH71">
        <v>2</v>
      </c>
      <c r="AI71">
        <v>422850168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ROW(Source!A84)</f>
        <v>84</v>
      </c>
      <c r="B72">
        <v>422850169</v>
      </c>
      <c r="C72">
        <v>422850103</v>
      </c>
      <c r="D72">
        <v>385816869</v>
      </c>
      <c r="E72">
        <v>1</v>
      </c>
      <c r="F72">
        <v>1</v>
      </c>
      <c r="G72">
        <v>1079</v>
      </c>
      <c r="H72">
        <v>3</v>
      </c>
      <c r="I72" t="s">
        <v>294</v>
      </c>
      <c r="J72" t="s">
        <v>295</v>
      </c>
      <c r="K72" t="s">
        <v>296</v>
      </c>
      <c r="L72">
        <v>1348</v>
      </c>
      <c r="N72">
        <v>1009</v>
      </c>
      <c r="O72" t="s">
        <v>179</v>
      </c>
      <c r="P72" t="s">
        <v>179</v>
      </c>
      <c r="Q72">
        <v>1000</v>
      </c>
      <c r="X72">
        <v>6.0000000000000002E-5</v>
      </c>
      <c r="Y72">
        <v>11233.62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6.0000000000000002E-5</v>
      </c>
      <c r="AH72">
        <v>2</v>
      </c>
      <c r="AI72">
        <v>422850169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ROW(Source!A84)</f>
        <v>84</v>
      </c>
      <c r="B73">
        <v>422850170</v>
      </c>
      <c r="C73">
        <v>422850103</v>
      </c>
      <c r="D73">
        <v>385823380</v>
      </c>
      <c r="E73">
        <v>1</v>
      </c>
      <c r="F73">
        <v>1</v>
      </c>
      <c r="G73">
        <v>1079</v>
      </c>
      <c r="H73">
        <v>3</v>
      </c>
      <c r="I73" t="s">
        <v>297</v>
      </c>
      <c r="J73" t="s">
        <v>298</v>
      </c>
      <c r="K73" t="s">
        <v>299</v>
      </c>
      <c r="L73">
        <v>1346</v>
      </c>
      <c r="N73">
        <v>1009</v>
      </c>
      <c r="O73" t="s">
        <v>182</v>
      </c>
      <c r="P73" t="s">
        <v>182</v>
      </c>
      <c r="Q73">
        <v>1</v>
      </c>
      <c r="X73">
        <v>0.8</v>
      </c>
      <c r="Y73">
        <v>25.8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0.8</v>
      </c>
      <c r="AH73">
        <v>2</v>
      </c>
      <c r="AI73">
        <v>422850170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ROW(Source!A84)</f>
        <v>84</v>
      </c>
      <c r="B74">
        <v>422850171</v>
      </c>
      <c r="C74">
        <v>422850103</v>
      </c>
      <c r="D74">
        <v>385817171</v>
      </c>
      <c r="E74">
        <v>1</v>
      </c>
      <c r="F74">
        <v>1</v>
      </c>
      <c r="G74">
        <v>1079</v>
      </c>
      <c r="H74">
        <v>3</v>
      </c>
      <c r="I74" t="s">
        <v>300</v>
      </c>
      <c r="J74" t="s">
        <v>301</v>
      </c>
      <c r="K74" t="s">
        <v>302</v>
      </c>
      <c r="L74">
        <v>1348</v>
      </c>
      <c r="N74">
        <v>1009</v>
      </c>
      <c r="O74" t="s">
        <v>179</v>
      </c>
      <c r="P74" t="s">
        <v>179</v>
      </c>
      <c r="Q74">
        <v>1000</v>
      </c>
      <c r="X74">
        <v>4.0000000000000003E-5</v>
      </c>
      <c r="Y74">
        <v>7973.67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4.0000000000000003E-5</v>
      </c>
      <c r="AH74">
        <v>2</v>
      </c>
      <c r="AI74">
        <v>422850171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ROW(Source!A84)</f>
        <v>84</v>
      </c>
      <c r="B75">
        <v>422850172</v>
      </c>
      <c r="C75">
        <v>422850103</v>
      </c>
      <c r="D75">
        <v>385840603</v>
      </c>
      <c r="E75">
        <v>1</v>
      </c>
      <c r="F75">
        <v>1</v>
      </c>
      <c r="G75">
        <v>1079</v>
      </c>
      <c r="H75">
        <v>3</v>
      </c>
      <c r="I75" t="s">
        <v>303</v>
      </c>
      <c r="J75" t="s">
        <v>304</v>
      </c>
      <c r="K75" t="s">
        <v>305</v>
      </c>
      <c r="L75">
        <v>1356</v>
      </c>
      <c r="N75">
        <v>1010</v>
      </c>
      <c r="O75" t="s">
        <v>162</v>
      </c>
      <c r="P75" t="s">
        <v>162</v>
      </c>
      <c r="Q75">
        <v>1000</v>
      </c>
      <c r="X75">
        <v>4.1000000000000003E-3</v>
      </c>
      <c r="Y75">
        <v>226.66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4.1000000000000003E-3</v>
      </c>
      <c r="AH75">
        <v>2</v>
      </c>
      <c r="AI75">
        <v>422850172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ROW(Source!A84)</f>
        <v>84</v>
      </c>
      <c r="B76">
        <v>422850173</v>
      </c>
      <c r="C76">
        <v>422850103</v>
      </c>
      <c r="D76">
        <v>385840264</v>
      </c>
      <c r="E76">
        <v>1</v>
      </c>
      <c r="F76">
        <v>1</v>
      </c>
      <c r="G76">
        <v>1079</v>
      </c>
      <c r="H76">
        <v>3</v>
      </c>
      <c r="I76" t="s">
        <v>306</v>
      </c>
      <c r="J76" t="s">
        <v>307</v>
      </c>
      <c r="K76" t="s">
        <v>308</v>
      </c>
      <c r="L76">
        <v>1301</v>
      </c>
      <c r="N76">
        <v>1003</v>
      </c>
      <c r="O76" t="s">
        <v>191</v>
      </c>
      <c r="P76" t="s">
        <v>191</v>
      </c>
      <c r="Q76">
        <v>1</v>
      </c>
      <c r="X76">
        <v>0.96</v>
      </c>
      <c r="Y76">
        <v>0.7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0.96</v>
      </c>
      <c r="AH76">
        <v>2</v>
      </c>
      <c r="AI76">
        <v>422850173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ROW(Source!A84)</f>
        <v>84</v>
      </c>
      <c r="B77">
        <v>422850174</v>
      </c>
      <c r="C77">
        <v>422850103</v>
      </c>
      <c r="D77">
        <v>385840266</v>
      </c>
      <c r="E77">
        <v>1</v>
      </c>
      <c r="F77">
        <v>1</v>
      </c>
      <c r="G77">
        <v>1079</v>
      </c>
      <c r="H77">
        <v>3</v>
      </c>
      <c r="I77" t="s">
        <v>309</v>
      </c>
      <c r="J77" t="s">
        <v>310</v>
      </c>
      <c r="K77" t="s">
        <v>311</v>
      </c>
      <c r="L77">
        <v>1356</v>
      </c>
      <c r="N77">
        <v>1010</v>
      </c>
      <c r="O77" t="s">
        <v>162</v>
      </c>
      <c r="P77" t="s">
        <v>162</v>
      </c>
      <c r="Q77">
        <v>1000</v>
      </c>
      <c r="X77">
        <v>8.3199999999999993E-3</v>
      </c>
      <c r="Y77">
        <v>6.44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8.3199999999999993E-3</v>
      </c>
      <c r="AH77">
        <v>2</v>
      </c>
      <c r="AI77">
        <v>422850174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ROW(Source!A84)</f>
        <v>84</v>
      </c>
      <c r="B78">
        <v>422850175</v>
      </c>
      <c r="C78">
        <v>422850103</v>
      </c>
      <c r="D78">
        <v>385765514</v>
      </c>
      <c r="E78">
        <v>1079</v>
      </c>
      <c r="F78">
        <v>1</v>
      </c>
      <c r="G78">
        <v>1079</v>
      </c>
      <c r="H78">
        <v>3</v>
      </c>
      <c r="I78" t="s">
        <v>42</v>
      </c>
      <c r="J78" t="s">
        <v>3</v>
      </c>
      <c r="K78" t="s">
        <v>43</v>
      </c>
      <c r="L78">
        <v>1303</v>
      </c>
      <c r="N78">
        <v>1003</v>
      </c>
      <c r="O78" t="s">
        <v>44</v>
      </c>
      <c r="P78" t="s">
        <v>44</v>
      </c>
      <c r="Q78">
        <v>1000</v>
      </c>
      <c r="X78">
        <v>0.10199999999999999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0.10199999999999999</v>
      </c>
      <c r="AH78">
        <v>2</v>
      </c>
      <c r="AI78">
        <v>422850175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ROW(Source!A89)</f>
        <v>89</v>
      </c>
      <c r="B79">
        <v>422850835</v>
      </c>
      <c r="C79">
        <v>422850833</v>
      </c>
      <c r="D79">
        <v>385749878</v>
      </c>
      <c r="E79">
        <v>1079</v>
      </c>
      <c r="F79">
        <v>1</v>
      </c>
      <c r="G79">
        <v>1079</v>
      </c>
      <c r="H79">
        <v>1</v>
      </c>
      <c r="I79" t="s">
        <v>268</v>
      </c>
      <c r="J79" t="s">
        <v>3</v>
      </c>
      <c r="K79" t="s">
        <v>269</v>
      </c>
      <c r="L79">
        <v>1191</v>
      </c>
      <c r="N79">
        <v>1013</v>
      </c>
      <c r="O79" t="s">
        <v>270</v>
      </c>
      <c r="P79" t="s">
        <v>270</v>
      </c>
      <c r="Q79">
        <v>1</v>
      </c>
      <c r="X79">
        <v>3.61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3</v>
      </c>
      <c r="AG79">
        <v>3.61</v>
      </c>
      <c r="AH79">
        <v>2</v>
      </c>
      <c r="AI79">
        <v>422850835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ROW(Source!A89)</f>
        <v>89</v>
      </c>
      <c r="B80">
        <v>422850836</v>
      </c>
      <c r="C80">
        <v>422850833</v>
      </c>
      <c r="D80">
        <v>385848608</v>
      </c>
      <c r="E80">
        <v>1</v>
      </c>
      <c r="F80">
        <v>1</v>
      </c>
      <c r="G80">
        <v>1079</v>
      </c>
      <c r="H80">
        <v>2</v>
      </c>
      <c r="I80" t="s">
        <v>276</v>
      </c>
      <c r="J80" t="s">
        <v>277</v>
      </c>
      <c r="K80" t="s">
        <v>278</v>
      </c>
      <c r="L80">
        <v>1368</v>
      </c>
      <c r="N80">
        <v>1011</v>
      </c>
      <c r="O80" t="s">
        <v>274</v>
      </c>
      <c r="P80" t="s">
        <v>274</v>
      </c>
      <c r="Q80">
        <v>1</v>
      </c>
      <c r="X80">
        <v>0.34</v>
      </c>
      <c r="Y80">
        <v>0</v>
      </c>
      <c r="Z80">
        <v>83.1</v>
      </c>
      <c r="AA80">
        <v>12.62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0.34</v>
      </c>
      <c r="AH80">
        <v>2</v>
      </c>
      <c r="AI80">
        <v>422850836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ROW(Source!A89)</f>
        <v>89</v>
      </c>
      <c r="B81">
        <v>422850837</v>
      </c>
      <c r="C81">
        <v>422850833</v>
      </c>
      <c r="D81">
        <v>385818968</v>
      </c>
      <c r="E81">
        <v>1</v>
      </c>
      <c r="F81">
        <v>1</v>
      </c>
      <c r="G81">
        <v>1079</v>
      </c>
      <c r="H81">
        <v>3</v>
      </c>
      <c r="I81" t="s">
        <v>315</v>
      </c>
      <c r="J81" t="s">
        <v>316</v>
      </c>
      <c r="K81" t="s">
        <v>317</v>
      </c>
      <c r="L81">
        <v>235684255</v>
      </c>
      <c r="N81">
        <v>1010</v>
      </c>
      <c r="O81" t="s">
        <v>167</v>
      </c>
      <c r="P81" t="s">
        <v>167</v>
      </c>
      <c r="Q81">
        <v>1</v>
      </c>
      <c r="X81">
        <v>208</v>
      </c>
      <c r="Y81">
        <v>5.87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208</v>
      </c>
      <c r="AH81">
        <v>2</v>
      </c>
      <c r="AI81">
        <v>422850837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ROW(Source!A90)</f>
        <v>90</v>
      </c>
      <c r="B82">
        <v>422850835</v>
      </c>
      <c r="C82">
        <v>422850833</v>
      </c>
      <c r="D82">
        <v>385749878</v>
      </c>
      <c r="E82">
        <v>1079</v>
      </c>
      <c r="F82">
        <v>1</v>
      </c>
      <c r="G82">
        <v>1079</v>
      </c>
      <c r="H82">
        <v>1</v>
      </c>
      <c r="I82" t="s">
        <v>268</v>
      </c>
      <c r="J82" t="s">
        <v>3</v>
      </c>
      <c r="K82" t="s">
        <v>269</v>
      </c>
      <c r="L82">
        <v>1191</v>
      </c>
      <c r="N82">
        <v>1013</v>
      </c>
      <c r="O82" t="s">
        <v>270</v>
      </c>
      <c r="P82" t="s">
        <v>270</v>
      </c>
      <c r="Q82">
        <v>1</v>
      </c>
      <c r="X82">
        <v>3.61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3</v>
      </c>
      <c r="AG82">
        <v>3.61</v>
      </c>
      <c r="AH82">
        <v>2</v>
      </c>
      <c r="AI82">
        <v>422850835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ROW(Source!A90)</f>
        <v>90</v>
      </c>
      <c r="B83">
        <v>422850836</v>
      </c>
      <c r="C83">
        <v>422850833</v>
      </c>
      <c r="D83">
        <v>385848608</v>
      </c>
      <c r="E83">
        <v>1</v>
      </c>
      <c r="F83">
        <v>1</v>
      </c>
      <c r="G83">
        <v>1079</v>
      </c>
      <c r="H83">
        <v>2</v>
      </c>
      <c r="I83" t="s">
        <v>276</v>
      </c>
      <c r="J83" t="s">
        <v>277</v>
      </c>
      <c r="K83" t="s">
        <v>278</v>
      </c>
      <c r="L83">
        <v>1368</v>
      </c>
      <c r="N83">
        <v>1011</v>
      </c>
      <c r="O83" t="s">
        <v>274</v>
      </c>
      <c r="P83" t="s">
        <v>274</v>
      </c>
      <c r="Q83">
        <v>1</v>
      </c>
      <c r="X83">
        <v>0.34</v>
      </c>
      <c r="Y83">
        <v>0</v>
      </c>
      <c r="Z83">
        <v>83.1</v>
      </c>
      <c r="AA83">
        <v>12.62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0.34</v>
      </c>
      <c r="AH83">
        <v>2</v>
      </c>
      <c r="AI83">
        <v>422850836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ROW(Source!A90)</f>
        <v>90</v>
      </c>
      <c r="B84">
        <v>422850837</v>
      </c>
      <c r="C84">
        <v>422850833</v>
      </c>
      <c r="D84">
        <v>385818968</v>
      </c>
      <c r="E84">
        <v>1</v>
      </c>
      <c r="F84">
        <v>1</v>
      </c>
      <c r="G84">
        <v>1079</v>
      </c>
      <c r="H84">
        <v>3</v>
      </c>
      <c r="I84" t="s">
        <v>315</v>
      </c>
      <c r="J84" t="s">
        <v>316</v>
      </c>
      <c r="K84" t="s">
        <v>317</v>
      </c>
      <c r="L84">
        <v>235684255</v>
      </c>
      <c r="N84">
        <v>1010</v>
      </c>
      <c r="O84" t="s">
        <v>167</v>
      </c>
      <c r="P84" t="s">
        <v>167</v>
      </c>
      <c r="Q84">
        <v>1</v>
      </c>
      <c r="X84">
        <v>208</v>
      </c>
      <c r="Y84">
        <v>5.87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208</v>
      </c>
      <c r="AH84">
        <v>2</v>
      </c>
      <c r="AI84">
        <v>422850837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ROW(Source!A91)</f>
        <v>91</v>
      </c>
      <c r="B85">
        <v>422850854</v>
      </c>
      <c r="C85">
        <v>422850853</v>
      </c>
      <c r="D85">
        <v>385749878</v>
      </c>
      <c r="E85">
        <v>1079</v>
      </c>
      <c r="F85">
        <v>1</v>
      </c>
      <c r="G85">
        <v>1079</v>
      </c>
      <c r="H85">
        <v>1</v>
      </c>
      <c r="I85" t="s">
        <v>268</v>
      </c>
      <c r="J85" t="s">
        <v>3</v>
      </c>
      <c r="K85" t="s">
        <v>269</v>
      </c>
      <c r="L85">
        <v>1191</v>
      </c>
      <c r="N85">
        <v>1013</v>
      </c>
      <c r="O85" t="s">
        <v>270</v>
      </c>
      <c r="P85" t="s">
        <v>270</v>
      </c>
      <c r="Q85">
        <v>1</v>
      </c>
      <c r="X85">
        <v>0.64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3</v>
      </c>
      <c r="AG85">
        <v>0.64</v>
      </c>
      <c r="AH85">
        <v>2</v>
      </c>
      <c r="AI85">
        <v>422850854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ROW(Source!A91)</f>
        <v>91</v>
      </c>
      <c r="B86">
        <v>422850855</v>
      </c>
      <c r="C86">
        <v>422850853</v>
      </c>
      <c r="D86">
        <v>385817280</v>
      </c>
      <c r="E86">
        <v>1</v>
      </c>
      <c r="F86">
        <v>1</v>
      </c>
      <c r="G86">
        <v>1079</v>
      </c>
      <c r="H86">
        <v>3</v>
      </c>
      <c r="I86" t="s">
        <v>288</v>
      </c>
      <c r="J86" t="s">
        <v>289</v>
      </c>
      <c r="K86" t="s">
        <v>290</v>
      </c>
      <c r="L86">
        <v>1348</v>
      </c>
      <c r="N86">
        <v>1009</v>
      </c>
      <c r="O86" t="s">
        <v>179</v>
      </c>
      <c r="P86" t="s">
        <v>179</v>
      </c>
      <c r="Q86">
        <v>1000</v>
      </c>
      <c r="X86">
        <v>2E-3</v>
      </c>
      <c r="Y86">
        <v>9844.31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2E-3</v>
      </c>
      <c r="AH86">
        <v>2</v>
      </c>
      <c r="AI86">
        <v>422850855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ROW(Source!A91)</f>
        <v>91</v>
      </c>
      <c r="B87">
        <v>422850856</v>
      </c>
      <c r="C87">
        <v>422850853</v>
      </c>
      <c r="D87">
        <v>385818997</v>
      </c>
      <c r="E87">
        <v>1</v>
      </c>
      <c r="F87">
        <v>1</v>
      </c>
      <c r="G87">
        <v>1079</v>
      </c>
      <c r="H87">
        <v>3</v>
      </c>
      <c r="I87" t="s">
        <v>318</v>
      </c>
      <c r="J87" t="s">
        <v>319</v>
      </c>
      <c r="K87" t="s">
        <v>320</v>
      </c>
      <c r="L87">
        <v>1348</v>
      </c>
      <c r="N87">
        <v>1009</v>
      </c>
      <c r="O87" t="s">
        <v>179</v>
      </c>
      <c r="P87" t="s">
        <v>179</v>
      </c>
      <c r="Q87">
        <v>1000</v>
      </c>
      <c r="X87">
        <v>8.0000000000000004E-4</v>
      </c>
      <c r="Y87">
        <v>6810.19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8.0000000000000004E-4</v>
      </c>
      <c r="AH87">
        <v>2</v>
      </c>
      <c r="AI87">
        <v>422850856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ROW(Source!A91)</f>
        <v>91</v>
      </c>
      <c r="B88">
        <v>422850857</v>
      </c>
      <c r="C88">
        <v>422850853</v>
      </c>
      <c r="D88">
        <v>385823346</v>
      </c>
      <c r="E88">
        <v>1</v>
      </c>
      <c r="F88">
        <v>1</v>
      </c>
      <c r="G88">
        <v>1079</v>
      </c>
      <c r="H88">
        <v>3</v>
      </c>
      <c r="I88" t="s">
        <v>321</v>
      </c>
      <c r="J88" t="s">
        <v>322</v>
      </c>
      <c r="K88" t="s">
        <v>323</v>
      </c>
      <c r="L88">
        <v>1348</v>
      </c>
      <c r="N88">
        <v>1009</v>
      </c>
      <c r="O88" t="s">
        <v>179</v>
      </c>
      <c r="P88" t="s">
        <v>179</v>
      </c>
      <c r="Q88">
        <v>1000</v>
      </c>
      <c r="X88">
        <v>2.0000000000000001E-4</v>
      </c>
      <c r="Y88">
        <v>26519.72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2.0000000000000001E-4</v>
      </c>
      <c r="AH88">
        <v>2</v>
      </c>
      <c r="AI88">
        <v>422850857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ROW(Source!A92)</f>
        <v>92</v>
      </c>
      <c r="B89">
        <v>422850854</v>
      </c>
      <c r="C89">
        <v>422850853</v>
      </c>
      <c r="D89">
        <v>385749878</v>
      </c>
      <c r="E89">
        <v>1079</v>
      </c>
      <c r="F89">
        <v>1</v>
      </c>
      <c r="G89">
        <v>1079</v>
      </c>
      <c r="H89">
        <v>1</v>
      </c>
      <c r="I89" t="s">
        <v>268</v>
      </c>
      <c r="J89" t="s">
        <v>3</v>
      </c>
      <c r="K89" t="s">
        <v>269</v>
      </c>
      <c r="L89">
        <v>1191</v>
      </c>
      <c r="N89">
        <v>1013</v>
      </c>
      <c r="O89" t="s">
        <v>270</v>
      </c>
      <c r="P89" t="s">
        <v>270</v>
      </c>
      <c r="Q89">
        <v>1</v>
      </c>
      <c r="X89">
        <v>0.64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0.64</v>
      </c>
      <c r="AH89">
        <v>2</v>
      </c>
      <c r="AI89">
        <v>422850854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ROW(Source!A92)</f>
        <v>92</v>
      </c>
      <c r="B90">
        <v>422850855</v>
      </c>
      <c r="C90">
        <v>422850853</v>
      </c>
      <c r="D90">
        <v>385817280</v>
      </c>
      <c r="E90">
        <v>1</v>
      </c>
      <c r="F90">
        <v>1</v>
      </c>
      <c r="G90">
        <v>1079</v>
      </c>
      <c r="H90">
        <v>3</v>
      </c>
      <c r="I90" t="s">
        <v>288</v>
      </c>
      <c r="J90" t="s">
        <v>289</v>
      </c>
      <c r="K90" t="s">
        <v>290</v>
      </c>
      <c r="L90">
        <v>1348</v>
      </c>
      <c r="N90">
        <v>1009</v>
      </c>
      <c r="O90" t="s">
        <v>179</v>
      </c>
      <c r="P90" t="s">
        <v>179</v>
      </c>
      <c r="Q90">
        <v>1000</v>
      </c>
      <c r="X90">
        <v>2E-3</v>
      </c>
      <c r="Y90">
        <v>9844.31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2E-3</v>
      </c>
      <c r="AH90">
        <v>2</v>
      </c>
      <c r="AI90">
        <v>422850855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ROW(Source!A92)</f>
        <v>92</v>
      </c>
      <c r="B91">
        <v>422850856</v>
      </c>
      <c r="C91">
        <v>422850853</v>
      </c>
      <c r="D91">
        <v>385818997</v>
      </c>
      <c r="E91">
        <v>1</v>
      </c>
      <c r="F91">
        <v>1</v>
      </c>
      <c r="G91">
        <v>1079</v>
      </c>
      <c r="H91">
        <v>3</v>
      </c>
      <c r="I91" t="s">
        <v>318</v>
      </c>
      <c r="J91" t="s">
        <v>319</v>
      </c>
      <c r="K91" t="s">
        <v>320</v>
      </c>
      <c r="L91">
        <v>1348</v>
      </c>
      <c r="N91">
        <v>1009</v>
      </c>
      <c r="O91" t="s">
        <v>179</v>
      </c>
      <c r="P91" t="s">
        <v>179</v>
      </c>
      <c r="Q91">
        <v>1000</v>
      </c>
      <c r="X91">
        <v>8.0000000000000004E-4</v>
      </c>
      <c r="Y91">
        <v>6810.19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8.0000000000000004E-4</v>
      </c>
      <c r="AH91">
        <v>2</v>
      </c>
      <c r="AI91">
        <v>422850856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ROW(Source!A92)</f>
        <v>92</v>
      </c>
      <c r="B92">
        <v>422850857</v>
      </c>
      <c r="C92">
        <v>422850853</v>
      </c>
      <c r="D92">
        <v>385823346</v>
      </c>
      <c r="E92">
        <v>1</v>
      </c>
      <c r="F92">
        <v>1</v>
      </c>
      <c r="G92">
        <v>1079</v>
      </c>
      <c r="H92">
        <v>3</v>
      </c>
      <c r="I92" t="s">
        <v>321</v>
      </c>
      <c r="J92" t="s">
        <v>322</v>
      </c>
      <c r="K92" t="s">
        <v>323</v>
      </c>
      <c r="L92">
        <v>1348</v>
      </c>
      <c r="N92">
        <v>1009</v>
      </c>
      <c r="O92" t="s">
        <v>179</v>
      </c>
      <c r="P92" t="s">
        <v>179</v>
      </c>
      <c r="Q92">
        <v>1000</v>
      </c>
      <c r="X92">
        <v>2.0000000000000001E-4</v>
      </c>
      <c r="Y92">
        <v>26519.72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2.0000000000000001E-4</v>
      </c>
      <c r="AH92">
        <v>2</v>
      </c>
      <c r="AI92">
        <v>422850857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ROW(Source!A95)</f>
        <v>95</v>
      </c>
      <c r="B93">
        <v>422858638</v>
      </c>
      <c r="C93">
        <v>422858636</v>
      </c>
      <c r="D93">
        <v>385749878</v>
      </c>
      <c r="E93">
        <v>1079</v>
      </c>
      <c r="F93">
        <v>1</v>
      </c>
      <c r="G93">
        <v>1079</v>
      </c>
      <c r="H93">
        <v>1</v>
      </c>
      <c r="I93" t="s">
        <v>268</v>
      </c>
      <c r="J93" t="s">
        <v>3</v>
      </c>
      <c r="K93" t="s">
        <v>269</v>
      </c>
      <c r="L93">
        <v>1191</v>
      </c>
      <c r="N93">
        <v>1013</v>
      </c>
      <c r="O93" t="s">
        <v>270</v>
      </c>
      <c r="P93" t="s">
        <v>270</v>
      </c>
      <c r="Q93">
        <v>1</v>
      </c>
      <c r="X93">
        <v>5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3</v>
      </c>
      <c r="AG93">
        <v>5</v>
      </c>
      <c r="AH93">
        <v>2</v>
      </c>
      <c r="AI93">
        <v>422858638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ROW(Source!A95)</f>
        <v>95</v>
      </c>
      <c r="B94">
        <v>422858639</v>
      </c>
      <c r="C94">
        <v>422858636</v>
      </c>
      <c r="D94">
        <v>385848448</v>
      </c>
      <c r="E94">
        <v>1</v>
      </c>
      <c r="F94">
        <v>1</v>
      </c>
      <c r="G94">
        <v>1079</v>
      </c>
      <c r="H94">
        <v>2</v>
      </c>
      <c r="I94" t="s">
        <v>324</v>
      </c>
      <c r="J94" t="s">
        <v>325</v>
      </c>
      <c r="K94" t="s">
        <v>326</v>
      </c>
      <c r="L94">
        <v>1368</v>
      </c>
      <c r="N94">
        <v>1011</v>
      </c>
      <c r="O94" t="s">
        <v>274</v>
      </c>
      <c r="P94" t="s">
        <v>274</v>
      </c>
      <c r="Q94">
        <v>1</v>
      </c>
      <c r="X94">
        <v>0.6</v>
      </c>
      <c r="Y94">
        <v>0</v>
      </c>
      <c r="Z94">
        <v>0.12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0.6</v>
      </c>
      <c r="AH94">
        <v>2</v>
      </c>
      <c r="AI94">
        <v>422858639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ROW(Source!A95)</f>
        <v>95</v>
      </c>
      <c r="B95">
        <v>422858640</v>
      </c>
      <c r="C95">
        <v>422858636</v>
      </c>
      <c r="D95">
        <v>385848608</v>
      </c>
      <c r="E95">
        <v>1</v>
      </c>
      <c r="F95">
        <v>1</v>
      </c>
      <c r="G95">
        <v>1079</v>
      </c>
      <c r="H95">
        <v>2</v>
      </c>
      <c r="I95" t="s">
        <v>276</v>
      </c>
      <c r="J95" t="s">
        <v>277</v>
      </c>
      <c r="K95" t="s">
        <v>278</v>
      </c>
      <c r="L95">
        <v>1368</v>
      </c>
      <c r="N95">
        <v>1011</v>
      </c>
      <c r="O95" t="s">
        <v>274</v>
      </c>
      <c r="P95" t="s">
        <v>274</v>
      </c>
      <c r="Q95">
        <v>1</v>
      </c>
      <c r="X95">
        <v>0.01</v>
      </c>
      <c r="Y95">
        <v>0</v>
      </c>
      <c r="Z95">
        <v>83.1</v>
      </c>
      <c r="AA95">
        <v>12.62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0.01</v>
      </c>
      <c r="AH95">
        <v>2</v>
      </c>
      <c r="AI95">
        <v>422858640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ROW(Source!A95)</f>
        <v>95</v>
      </c>
      <c r="B96">
        <v>422858641</v>
      </c>
      <c r="C96">
        <v>422858636</v>
      </c>
      <c r="D96">
        <v>385818417</v>
      </c>
      <c r="E96">
        <v>1</v>
      </c>
      <c r="F96">
        <v>1</v>
      </c>
      <c r="G96">
        <v>1079</v>
      </c>
      <c r="H96">
        <v>3</v>
      </c>
      <c r="I96" t="s">
        <v>327</v>
      </c>
      <c r="J96" t="s">
        <v>328</v>
      </c>
      <c r="K96" t="s">
        <v>329</v>
      </c>
      <c r="L96">
        <v>1346</v>
      </c>
      <c r="N96">
        <v>1009</v>
      </c>
      <c r="O96" t="s">
        <v>182</v>
      </c>
      <c r="P96" t="s">
        <v>182</v>
      </c>
      <c r="Q96">
        <v>1</v>
      </c>
      <c r="X96">
        <v>1.8815</v>
      </c>
      <c r="Y96">
        <v>6.25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1.8815</v>
      </c>
      <c r="AH96">
        <v>2</v>
      </c>
      <c r="AI96">
        <v>422858641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ROW(Source!A95)</f>
        <v>95</v>
      </c>
      <c r="B97">
        <v>422858642</v>
      </c>
      <c r="C97">
        <v>422858636</v>
      </c>
      <c r="D97">
        <v>385770439</v>
      </c>
      <c r="E97">
        <v>1079</v>
      </c>
      <c r="F97">
        <v>1</v>
      </c>
      <c r="G97">
        <v>1079</v>
      </c>
      <c r="H97">
        <v>3</v>
      </c>
      <c r="I97" t="s">
        <v>370</v>
      </c>
      <c r="J97" t="s">
        <v>3</v>
      </c>
      <c r="K97" t="s">
        <v>371</v>
      </c>
      <c r="L97">
        <v>1391</v>
      </c>
      <c r="N97">
        <v>1013</v>
      </c>
      <c r="O97" t="s">
        <v>152</v>
      </c>
      <c r="P97" t="s">
        <v>152</v>
      </c>
      <c r="Q97">
        <v>1</v>
      </c>
      <c r="X97">
        <v>1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</v>
      </c>
      <c r="AG97">
        <v>1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ROW(Source!A96)</f>
        <v>96</v>
      </c>
      <c r="B98">
        <v>422858638</v>
      </c>
      <c r="C98">
        <v>422858636</v>
      </c>
      <c r="D98">
        <v>385749878</v>
      </c>
      <c r="E98">
        <v>1079</v>
      </c>
      <c r="F98">
        <v>1</v>
      </c>
      <c r="G98">
        <v>1079</v>
      </c>
      <c r="H98">
        <v>1</v>
      </c>
      <c r="I98" t="s">
        <v>268</v>
      </c>
      <c r="J98" t="s">
        <v>3</v>
      </c>
      <c r="K98" t="s">
        <v>269</v>
      </c>
      <c r="L98">
        <v>1191</v>
      </c>
      <c r="N98">
        <v>1013</v>
      </c>
      <c r="O98" t="s">
        <v>270</v>
      </c>
      <c r="P98" t="s">
        <v>270</v>
      </c>
      <c r="Q98">
        <v>1</v>
      </c>
      <c r="X98">
        <v>5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1</v>
      </c>
      <c r="AF98" t="s">
        <v>3</v>
      </c>
      <c r="AG98">
        <v>5</v>
      </c>
      <c r="AH98">
        <v>2</v>
      </c>
      <c r="AI98">
        <v>422858638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ROW(Source!A96)</f>
        <v>96</v>
      </c>
      <c r="B99">
        <v>422858639</v>
      </c>
      <c r="C99">
        <v>422858636</v>
      </c>
      <c r="D99">
        <v>385848448</v>
      </c>
      <c r="E99">
        <v>1</v>
      </c>
      <c r="F99">
        <v>1</v>
      </c>
      <c r="G99">
        <v>1079</v>
      </c>
      <c r="H99">
        <v>2</v>
      </c>
      <c r="I99" t="s">
        <v>324</v>
      </c>
      <c r="J99" t="s">
        <v>325</v>
      </c>
      <c r="K99" t="s">
        <v>326</v>
      </c>
      <c r="L99">
        <v>1368</v>
      </c>
      <c r="N99">
        <v>1011</v>
      </c>
      <c r="O99" t="s">
        <v>274</v>
      </c>
      <c r="P99" t="s">
        <v>274</v>
      </c>
      <c r="Q99">
        <v>1</v>
      </c>
      <c r="X99">
        <v>0.6</v>
      </c>
      <c r="Y99">
        <v>0</v>
      </c>
      <c r="Z99">
        <v>0.12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0.6</v>
      </c>
      <c r="AH99">
        <v>2</v>
      </c>
      <c r="AI99">
        <v>422858639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ROW(Source!A96)</f>
        <v>96</v>
      </c>
      <c r="B100">
        <v>422858640</v>
      </c>
      <c r="C100">
        <v>422858636</v>
      </c>
      <c r="D100">
        <v>385848608</v>
      </c>
      <c r="E100">
        <v>1</v>
      </c>
      <c r="F100">
        <v>1</v>
      </c>
      <c r="G100">
        <v>1079</v>
      </c>
      <c r="H100">
        <v>2</v>
      </c>
      <c r="I100" t="s">
        <v>276</v>
      </c>
      <c r="J100" t="s">
        <v>277</v>
      </c>
      <c r="K100" t="s">
        <v>278</v>
      </c>
      <c r="L100">
        <v>1368</v>
      </c>
      <c r="N100">
        <v>1011</v>
      </c>
      <c r="O100" t="s">
        <v>274</v>
      </c>
      <c r="P100" t="s">
        <v>274</v>
      </c>
      <c r="Q100">
        <v>1</v>
      </c>
      <c r="X100">
        <v>0.01</v>
      </c>
      <c r="Y100">
        <v>0</v>
      </c>
      <c r="Z100">
        <v>83.1</v>
      </c>
      <c r="AA100">
        <v>12.62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0.01</v>
      </c>
      <c r="AH100">
        <v>2</v>
      </c>
      <c r="AI100">
        <v>422858640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ROW(Source!A96)</f>
        <v>96</v>
      </c>
      <c r="B101">
        <v>422858641</v>
      </c>
      <c r="C101">
        <v>422858636</v>
      </c>
      <c r="D101">
        <v>385818417</v>
      </c>
      <c r="E101">
        <v>1</v>
      </c>
      <c r="F101">
        <v>1</v>
      </c>
      <c r="G101">
        <v>1079</v>
      </c>
      <c r="H101">
        <v>3</v>
      </c>
      <c r="I101" t="s">
        <v>327</v>
      </c>
      <c r="J101" t="s">
        <v>328</v>
      </c>
      <c r="K101" t="s">
        <v>329</v>
      </c>
      <c r="L101">
        <v>1346</v>
      </c>
      <c r="N101">
        <v>1009</v>
      </c>
      <c r="O101" t="s">
        <v>182</v>
      </c>
      <c r="P101" t="s">
        <v>182</v>
      </c>
      <c r="Q101">
        <v>1</v>
      </c>
      <c r="X101">
        <v>1.8815</v>
      </c>
      <c r="Y101">
        <v>6.25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1.8815</v>
      </c>
      <c r="AH101">
        <v>2</v>
      </c>
      <c r="AI101">
        <v>422858641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ROW(Source!A96)</f>
        <v>96</v>
      </c>
      <c r="B102">
        <v>422858642</v>
      </c>
      <c r="C102">
        <v>422858636</v>
      </c>
      <c r="D102">
        <v>385770439</v>
      </c>
      <c r="E102">
        <v>1079</v>
      </c>
      <c r="F102">
        <v>1</v>
      </c>
      <c r="G102">
        <v>1079</v>
      </c>
      <c r="H102">
        <v>3</v>
      </c>
      <c r="I102" t="s">
        <v>370</v>
      </c>
      <c r="J102" t="s">
        <v>3</v>
      </c>
      <c r="K102" t="s">
        <v>371</v>
      </c>
      <c r="L102">
        <v>1391</v>
      </c>
      <c r="N102">
        <v>1013</v>
      </c>
      <c r="O102" t="s">
        <v>152</v>
      </c>
      <c r="P102" t="s">
        <v>152</v>
      </c>
      <c r="Q102">
        <v>1</v>
      </c>
      <c r="X102">
        <v>1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1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ROW(Source!A134)</f>
        <v>134</v>
      </c>
      <c r="B103">
        <v>422851751</v>
      </c>
      <c r="C103">
        <v>422442086</v>
      </c>
      <c r="D103">
        <v>385749878</v>
      </c>
      <c r="E103">
        <v>1079</v>
      </c>
      <c r="F103">
        <v>1</v>
      </c>
      <c r="G103">
        <v>1079</v>
      </c>
      <c r="H103">
        <v>1</v>
      </c>
      <c r="I103" t="s">
        <v>268</v>
      </c>
      <c r="J103" t="s">
        <v>3</v>
      </c>
      <c r="K103" t="s">
        <v>269</v>
      </c>
      <c r="L103">
        <v>1191</v>
      </c>
      <c r="N103">
        <v>1013</v>
      </c>
      <c r="O103" t="s">
        <v>270</v>
      </c>
      <c r="P103" t="s">
        <v>270</v>
      </c>
      <c r="Q103">
        <v>1</v>
      </c>
      <c r="X103">
        <v>21.8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3</v>
      </c>
      <c r="AG103">
        <v>21.8</v>
      </c>
      <c r="AH103">
        <v>2</v>
      </c>
      <c r="AI103">
        <v>422851751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ROW(Source!A134)</f>
        <v>134</v>
      </c>
      <c r="B104">
        <v>422851752</v>
      </c>
      <c r="C104">
        <v>422442086</v>
      </c>
      <c r="D104">
        <v>385848608</v>
      </c>
      <c r="E104">
        <v>1</v>
      </c>
      <c r="F104">
        <v>1</v>
      </c>
      <c r="G104">
        <v>1079</v>
      </c>
      <c r="H104">
        <v>2</v>
      </c>
      <c r="I104" t="s">
        <v>276</v>
      </c>
      <c r="J104" t="s">
        <v>277</v>
      </c>
      <c r="K104" t="s">
        <v>278</v>
      </c>
      <c r="L104">
        <v>1368</v>
      </c>
      <c r="N104">
        <v>1011</v>
      </c>
      <c r="O104" t="s">
        <v>274</v>
      </c>
      <c r="P104" t="s">
        <v>274</v>
      </c>
      <c r="Q104">
        <v>1</v>
      </c>
      <c r="X104">
        <v>1.1200000000000001</v>
      </c>
      <c r="Y104">
        <v>0</v>
      </c>
      <c r="Z104">
        <v>83.1</v>
      </c>
      <c r="AA104">
        <v>12.62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1.1200000000000001</v>
      </c>
      <c r="AH104">
        <v>2</v>
      </c>
      <c r="AI104">
        <v>422851752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ROW(Source!A134)</f>
        <v>134</v>
      </c>
      <c r="B105">
        <v>422851753</v>
      </c>
      <c r="C105">
        <v>422442086</v>
      </c>
      <c r="D105">
        <v>385847940</v>
      </c>
      <c r="E105">
        <v>1</v>
      </c>
      <c r="F105">
        <v>1</v>
      </c>
      <c r="G105">
        <v>1079</v>
      </c>
      <c r="H105">
        <v>2</v>
      </c>
      <c r="I105" t="s">
        <v>279</v>
      </c>
      <c r="J105" t="s">
        <v>280</v>
      </c>
      <c r="K105" t="s">
        <v>281</v>
      </c>
      <c r="L105">
        <v>1368</v>
      </c>
      <c r="N105">
        <v>1011</v>
      </c>
      <c r="O105" t="s">
        <v>274</v>
      </c>
      <c r="P105" t="s">
        <v>274</v>
      </c>
      <c r="Q105">
        <v>1</v>
      </c>
      <c r="X105">
        <v>5.03</v>
      </c>
      <c r="Y105">
        <v>0</v>
      </c>
      <c r="Z105">
        <v>0.73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5.03</v>
      </c>
      <c r="AH105">
        <v>2</v>
      </c>
      <c r="AI105">
        <v>422851753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ROW(Source!A134)</f>
        <v>134</v>
      </c>
      <c r="B106">
        <v>422851754</v>
      </c>
      <c r="C106">
        <v>422442086</v>
      </c>
      <c r="D106">
        <v>385847976</v>
      </c>
      <c r="E106">
        <v>1</v>
      </c>
      <c r="F106">
        <v>1</v>
      </c>
      <c r="G106">
        <v>1079</v>
      </c>
      <c r="H106">
        <v>2</v>
      </c>
      <c r="I106" t="s">
        <v>282</v>
      </c>
      <c r="J106" t="s">
        <v>283</v>
      </c>
      <c r="K106" t="s">
        <v>284</v>
      </c>
      <c r="L106">
        <v>1368</v>
      </c>
      <c r="N106">
        <v>1011</v>
      </c>
      <c r="O106" t="s">
        <v>274</v>
      </c>
      <c r="P106" t="s">
        <v>274</v>
      </c>
      <c r="Q106">
        <v>1</v>
      </c>
      <c r="X106">
        <v>5.03</v>
      </c>
      <c r="Y106">
        <v>0</v>
      </c>
      <c r="Z106">
        <v>4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5.03</v>
      </c>
      <c r="AH106">
        <v>2</v>
      </c>
      <c r="AI106">
        <v>422851754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ROW(Source!A134)</f>
        <v>134</v>
      </c>
      <c r="B107">
        <v>422851755</v>
      </c>
      <c r="C107">
        <v>422442086</v>
      </c>
      <c r="D107">
        <v>385819076</v>
      </c>
      <c r="E107">
        <v>1</v>
      </c>
      <c r="F107">
        <v>1</v>
      </c>
      <c r="G107">
        <v>1079</v>
      </c>
      <c r="H107">
        <v>3</v>
      </c>
      <c r="I107" t="s">
        <v>330</v>
      </c>
      <c r="J107" t="s">
        <v>331</v>
      </c>
      <c r="K107" t="s">
        <v>332</v>
      </c>
      <c r="L107">
        <v>1348</v>
      </c>
      <c r="N107">
        <v>1009</v>
      </c>
      <c r="O107" t="s">
        <v>179</v>
      </c>
      <c r="P107" t="s">
        <v>179</v>
      </c>
      <c r="Q107">
        <v>1000</v>
      </c>
      <c r="X107">
        <v>1.1E-4</v>
      </c>
      <c r="Y107">
        <v>10643.18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1.1E-4</v>
      </c>
      <c r="AH107">
        <v>2</v>
      </c>
      <c r="AI107">
        <v>422851755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ROW(Source!A134)</f>
        <v>134</v>
      </c>
      <c r="B108">
        <v>422851756</v>
      </c>
      <c r="C108">
        <v>422442086</v>
      </c>
      <c r="D108">
        <v>385816869</v>
      </c>
      <c r="E108">
        <v>1</v>
      </c>
      <c r="F108">
        <v>1</v>
      </c>
      <c r="G108">
        <v>1079</v>
      </c>
      <c r="H108">
        <v>3</v>
      </c>
      <c r="I108" t="s">
        <v>294</v>
      </c>
      <c r="J108" t="s">
        <v>295</v>
      </c>
      <c r="K108" t="s">
        <v>296</v>
      </c>
      <c r="L108">
        <v>1348</v>
      </c>
      <c r="N108">
        <v>1009</v>
      </c>
      <c r="O108" t="s">
        <v>179</v>
      </c>
      <c r="P108" t="s">
        <v>179</v>
      </c>
      <c r="Q108">
        <v>1000</v>
      </c>
      <c r="X108">
        <v>7.2000000000000005E-4</v>
      </c>
      <c r="Y108">
        <v>11233.62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7.2000000000000005E-4</v>
      </c>
      <c r="AH108">
        <v>2</v>
      </c>
      <c r="AI108">
        <v>422851756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ROW(Source!A134)</f>
        <v>134</v>
      </c>
      <c r="B109">
        <v>422851757</v>
      </c>
      <c r="C109">
        <v>422442086</v>
      </c>
      <c r="D109">
        <v>385823380</v>
      </c>
      <c r="E109">
        <v>1</v>
      </c>
      <c r="F109">
        <v>1</v>
      </c>
      <c r="G109">
        <v>1079</v>
      </c>
      <c r="H109">
        <v>3</v>
      </c>
      <c r="I109" t="s">
        <v>297</v>
      </c>
      <c r="J109" t="s">
        <v>298</v>
      </c>
      <c r="K109" t="s">
        <v>299</v>
      </c>
      <c r="L109">
        <v>1346</v>
      </c>
      <c r="N109">
        <v>1009</v>
      </c>
      <c r="O109" t="s">
        <v>182</v>
      </c>
      <c r="P109" t="s">
        <v>182</v>
      </c>
      <c r="Q109">
        <v>1</v>
      </c>
      <c r="X109">
        <v>0.62</v>
      </c>
      <c r="Y109">
        <v>25.8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0.62</v>
      </c>
      <c r="AH109">
        <v>2</v>
      </c>
      <c r="AI109">
        <v>422851757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ROW(Source!A134)</f>
        <v>134</v>
      </c>
      <c r="B110">
        <v>422851758</v>
      </c>
      <c r="C110">
        <v>422442086</v>
      </c>
      <c r="D110">
        <v>385817148</v>
      </c>
      <c r="E110">
        <v>1</v>
      </c>
      <c r="F110">
        <v>1</v>
      </c>
      <c r="G110">
        <v>1079</v>
      </c>
      <c r="H110">
        <v>3</v>
      </c>
      <c r="I110" t="s">
        <v>333</v>
      </c>
      <c r="J110" t="s">
        <v>334</v>
      </c>
      <c r="K110" t="s">
        <v>335</v>
      </c>
      <c r="L110">
        <v>1348</v>
      </c>
      <c r="N110">
        <v>1009</v>
      </c>
      <c r="O110" t="s">
        <v>179</v>
      </c>
      <c r="P110" t="s">
        <v>179</v>
      </c>
      <c r="Q110">
        <v>1000</v>
      </c>
      <c r="X110">
        <v>2.5000000000000001E-4</v>
      </c>
      <c r="Y110">
        <v>60960.43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2.5000000000000001E-4</v>
      </c>
      <c r="AH110">
        <v>2</v>
      </c>
      <c r="AI110">
        <v>422851758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ROW(Source!A134)</f>
        <v>134</v>
      </c>
      <c r="B111">
        <v>422851759</v>
      </c>
      <c r="C111">
        <v>422442086</v>
      </c>
      <c r="D111">
        <v>385817171</v>
      </c>
      <c r="E111">
        <v>1</v>
      </c>
      <c r="F111">
        <v>1</v>
      </c>
      <c r="G111">
        <v>1079</v>
      </c>
      <c r="H111">
        <v>3</v>
      </c>
      <c r="I111" t="s">
        <v>300</v>
      </c>
      <c r="J111" t="s">
        <v>301</v>
      </c>
      <c r="K111" t="s">
        <v>302</v>
      </c>
      <c r="L111">
        <v>1348</v>
      </c>
      <c r="N111">
        <v>1009</v>
      </c>
      <c r="O111" t="s">
        <v>179</v>
      </c>
      <c r="P111" t="s">
        <v>179</v>
      </c>
      <c r="Q111">
        <v>1000</v>
      </c>
      <c r="X111">
        <v>1E-4</v>
      </c>
      <c r="Y111">
        <v>7973.67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1E-4</v>
      </c>
      <c r="AH111">
        <v>2</v>
      </c>
      <c r="AI111">
        <v>422851759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ROW(Source!A134)</f>
        <v>134</v>
      </c>
      <c r="B112">
        <v>422851760</v>
      </c>
      <c r="C112">
        <v>422442086</v>
      </c>
      <c r="D112">
        <v>385840603</v>
      </c>
      <c r="E112">
        <v>1</v>
      </c>
      <c r="F112">
        <v>1</v>
      </c>
      <c r="G112">
        <v>1079</v>
      </c>
      <c r="H112">
        <v>3</v>
      </c>
      <c r="I112" t="s">
        <v>303</v>
      </c>
      <c r="J112" t="s">
        <v>304</v>
      </c>
      <c r="K112" t="s">
        <v>305</v>
      </c>
      <c r="L112">
        <v>1356</v>
      </c>
      <c r="N112">
        <v>1010</v>
      </c>
      <c r="O112" t="s">
        <v>162</v>
      </c>
      <c r="P112" t="s">
        <v>162</v>
      </c>
      <c r="Q112">
        <v>1000</v>
      </c>
      <c r="X112">
        <v>0.01</v>
      </c>
      <c r="Y112">
        <v>226.66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0.01</v>
      </c>
      <c r="AH112">
        <v>2</v>
      </c>
      <c r="AI112">
        <v>422851760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ROW(Source!A134)</f>
        <v>134</v>
      </c>
      <c r="B113">
        <v>422851761</v>
      </c>
      <c r="C113">
        <v>422442086</v>
      </c>
      <c r="D113">
        <v>385840264</v>
      </c>
      <c r="E113">
        <v>1</v>
      </c>
      <c r="F113">
        <v>1</v>
      </c>
      <c r="G113">
        <v>1079</v>
      </c>
      <c r="H113">
        <v>3</v>
      </c>
      <c r="I113" t="s">
        <v>306</v>
      </c>
      <c r="J113" t="s">
        <v>307</v>
      </c>
      <c r="K113" t="s">
        <v>308</v>
      </c>
      <c r="L113">
        <v>1301</v>
      </c>
      <c r="N113">
        <v>1003</v>
      </c>
      <c r="O113" t="s">
        <v>191</v>
      </c>
      <c r="P113" t="s">
        <v>191</v>
      </c>
      <c r="Q113">
        <v>1</v>
      </c>
      <c r="X113">
        <v>2.4500000000000002</v>
      </c>
      <c r="Y113">
        <v>0.7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2.4500000000000002</v>
      </c>
      <c r="AH113">
        <v>2</v>
      </c>
      <c r="AI113">
        <v>422851761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ROW(Source!A134)</f>
        <v>134</v>
      </c>
      <c r="B114">
        <v>422851762</v>
      </c>
      <c r="C114">
        <v>422442086</v>
      </c>
      <c r="D114">
        <v>385840266</v>
      </c>
      <c r="E114">
        <v>1</v>
      </c>
      <c r="F114">
        <v>1</v>
      </c>
      <c r="G114">
        <v>1079</v>
      </c>
      <c r="H114">
        <v>3</v>
      </c>
      <c r="I114" t="s">
        <v>309</v>
      </c>
      <c r="J114" t="s">
        <v>310</v>
      </c>
      <c r="K114" t="s">
        <v>311</v>
      </c>
      <c r="L114">
        <v>1356</v>
      </c>
      <c r="N114">
        <v>1010</v>
      </c>
      <c r="O114" t="s">
        <v>162</v>
      </c>
      <c r="P114" t="s">
        <v>162</v>
      </c>
      <c r="Q114">
        <v>1000</v>
      </c>
      <c r="X114">
        <v>2.0799999999999999E-2</v>
      </c>
      <c r="Y114">
        <v>6.44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2.0799999999999999E-2</v>
      </c>
      <c r="AH114">
        <v>2</v>
      </c>
      <c r="AI114">
        <v>422851762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ROW(Source!A134)</f>
        <v>134</v>
      </c>
      <c r="B115">
        <v>422851763</v>
      </c>
      <c r="C115">
        <v>422442086</v>
      </c>
      <c r="D115">
        <v>385764537</v>
      </c>
      <c r="E115">
        <v>1079</v>
      </c>
      <c r="F115">
        <v>1</v>
      </c>
      <c r="G115">
        <v>1079</v>
      </c>
      <c r="H115">
        <v>3</v>
      </c>
      <c r="I115" t="s">
        <v>160</v>
      </c>
      <c r="J115" t="s">
        <v>3</v>
      </c>
      <c r="K115" t="s">
        <v>161</v>
      </c>
      <c r="L115">
        <v>1356</v>
      </c>
      <c r="N115">
        <v>1010</v>
      </c>
      <c r="O115" t="s">
        <v>162</v>
      </c>
      <c r="P115" t="s">
        <v>162</v>
      </c>
      <c r="Q115">
        <v>1000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3</v>
      </c>
      <c r="AG115">
        <v>0</v>
      </c>
      <c r="AH115">
        <v>2</v>
      </c>
      <c r="AI115">
        <v>422851763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ROW(Source!A134)</f>
        <v>134</v>
      </c>
      <c r="B116">
        <v>422851764</v>
      </c>
      <c r="C116">
        <v>422442086</v>
      </c>
      <c r="D116">
        <v>385765514</v>
      </c>
      <c r="E116">
        <v>1079</v>
      </c>
      <c r="F116">
        <v>1</v>
      </c>
      <c r="G116">
        <v>1079</v>
      </c>
      <c r="H116">
        <v>3</v>
      </c>
      <c r="I116" t="s">
        <v>42</v>
      </c>
      <c r="J116" t="s">
        <v>3</v>
      </c>
      <c r="K116" t="s">
        <v>43</v>
      </c>
      <c r="L116">
        <v>1303</v>
      </c>
      <c r="N116">
        <v>1003</v>
      </c>
      <c r="O116" t="s">
        <v>44</v>
      </c>
      <c r="P116" t="s">
        <v>44</v>
      </c>
      <c r="Q116">
        <v>1000</v>
      </c>
      <c r="X116">
        <v>0.10199999999999999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3</v>
      </c>
      <c r="AG116">
        <v>0.10199999999999999</v>
      </c>
      <c r="AH116">
        <v>2</v>
      </c>
      <c r="AI116">
        <v>422851764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ROW(Source!A134)</f>
        <v>134</v>
      </c>
      <c r="B117">
        <v>422851765</v>
      </c>
      <c r="C117">
        <v>422442086</v>
      </c>
      <c r="D117">
        <v>385770464</v>
      </c>
      <c r="E117">
        <v>1079</v>
      </c>
      <c r="F117">
        <v>1</v>
      </c>
      <c r="G117">
        <v>1079</v>
      </c>
      <c r="H117">
        <v>3</v>
      </c>
      <c r="I117" t="s">
        <v>165</v>
      </c>
      <c r="J117" t="s">
        <v>3</v>
      </c>
      <c r="K117" t="s">
        <v>166</v>
      </c>
      <c r="L117">
        <v>235684255</v>
      </c>
      <c r="N117">
        <v>1010</v>
      </c>
      <c r="O117" t="s">
        <v>167</v>
      </c>
      <c r="P117" t="s">
        <v>167</v>
      </c>
      <c r="Q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0</v>
      </c>
      <c r="AH117">
        <v>2</v>
      </c>
      <c r="AI117">
        <v>422851765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ROW(Source!A135)</f>
        <v>135</v>
      </c>
      <c r="B118">
        <v>422851751</v>
      </c>
      <c r="C118">
        <v>422442086</v>
      </c>
      <c r="D118">
        <v>385749878</v>
      </c>
      <c r="E118">
        <v>1079</v>
      </c>
      <c r="F118">
        <v>1</v>
      </c>
      <c r="G118">
        <v>1079</v>
      </c>
      <c r="H118">
        <v>1</v>
      </c>
      <c r="I118" t="s">
        <v>268</v>
      </c>
      <c r="J118" t="s">
        <v>3</v>
      </c>
      <c r="K118" t="s">
        <v>269</v>
      </c>
      <c r="L118">
        <v>1191</v>
      </c>
      <c r="N118">
        <v>1013</v>
      </c>
      <c r="O118" t="s">
        <v>270</v>
      </c>
      <c r="P118" t="s">
        <v>270</v>
      </c>
      <c r="Q118">
        <v>1</v>
      </c>
      <c r="X118">
        <v>21.8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1</v>
      </c>
      <c r="AF118" t="s">
        <v>3</v>
      </c>
      <c r="AG118">
        <v>21.8</v>
      </c>
      <c r="AH118">
        <v>2</v>
      </c>
      <c r="AI118">
        <v>422851751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ROW(Source!A135)</f>
        <v>135</v>
      </c>
      <c r="B119">
        <v>422851752</v>
      </c>
      <c r="C119">
        <v>422442086</v>
      </c>
      <c r="D119">
        <v>385848608</v>
      </c>
      <c r="E119">
        <v>1</v>
      </c>
      <c r="F119">
        <v>1</v>
      </c>
      <c r="G119">
        <v>1079</v>
      </c>
      <c r="H119">
        <v>2</v>
      </c>
      <c r="I119" t="s">
        <v>276</v>
      </c>
      <c r="J119" t="s">
        <v>277</v>
      </c>
      <c r="K119" t="s">
        <v>278</v>
      </c>
      <c r="L119">
        <v>1368</v>
      </c>
      <c r="N119">
        <v>1011</v>
      </c>
      <c r="O119" t="s">
        <v>274</v>
      </c>
      <c r="P119" t="s">
        <v>274</v>
      </c>
      <c r="Q119">
        <v>1</v>
      </c>
      <c r="X119">
        <v>1.1200000000000001</v>
      </c>
      <c r="Y119">
        <v>0</v>
      </c>
      <c r="Z119">
        <v>83.1</v>
      </c>
      <c r="AA119">
        <v>12.62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1.1200000000000001</v>
      </c>
      <c r="AH119">
        <v>2</v>
      </c>
      <c r="AI119">
        <v>422851752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ROW(Source!A135)</f>
        <v>135</v>
      </c>
      <c r="B120">
        <v>422851753</v>
      </c>
      <c r="C120">
        <v>422442086</v>
      </c>
      <c r="D120">
        <v>385847940</v>
      </c>
      <c r="E120">
        <v>1</v>
      </c>
      <c r="F120">
        <v>1</v>
      </c>
      <c r="G120">
        <v>1079</v>
      </c>
      <c r="H120">
        <v>2</v>
      </c>
      <c r="I120" t="s">
        <v>279</v>
      </c>
      <c r="J120" t="s">
        <v>280</v>
      </c>
      <c r="K120" t="s">
        <v>281</v>
      </c>
      <c r="L120">
        <v>1368</v>
      </c>
      <c r="N120">
        <v>1011</v>
      </c>
      <c r="O120" t="s">
        <v>274</v>
      </c>
      <c r="P120" t="s">
        <v>274</v>
      </c>
      <c r="Q120">
        <v>1</v>
      </c>
      <c r="X120">
        <v>5.03</v>
      </c>
      <c r="Y120">
        <v>0</v>
      </c>
      <c r="Z120">
        <v>0.73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5.03</v>
      </c>
      <c r="AH120">
        <v>2</v>
      </c>
      <c r="AI120">
        <v>422851753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ROW(Source!A135)</f>
        <v>135</v>
      </c>
      <c r="B121">
        <v>422851754</v>
      </c>
      <c r="C121">
        <v>422442086</v>
      </c>
      <c r="D121">
        <v>385847976</v>
      </c>
      <c r="E121">
        <v>1</v>
      </c>
      <c r="F121">
        <v>1</v>
      </c>
      <c r="G121">
        <v>1079</v>
      </c>
      <c r="H121">
        <v>2</v>
      </c>
      <c r="I121" t="s">
        <v>282</v>
      </c>
      <c r="J121" t="s">
        <v>283</v>
      </c>
      <c r="K121" t="s">
        <v>284</v>
      </c>
      <c r="L121">
        <v>1368</v>
      </c>
      <c r="N121">
        <v>1011</v>
      </c>
      <c r="O121" t="s">
        <v>274</v>
      </c>
      <c r="P121" t="s">
        <v>274</v>
      </c>
      <c r="Q121">
        <v>1</v>
      </c>
      <c r="X121">
        <v>5.03</v>
      </c>
      <c r="Y121">
        <v>0</v>
      </c>
      <c r="Z121">
        <v>4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5.03</v>
      </c>
      <c r="AH121">
        <v>2</v>
      </c>
      <c r="AI121">
        <v>422851754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ROW(Source!A135)</f>
        <v>135</v>
      </c>
      <c r="B122">
        <v>422851755</v>
      </c>
      <c r="C122">
        <v>422442086</v>
      </c>
      <c r="D122">
        <v>385819076</v>
      </c>
      <c r="E122">
        <v>1</v>
      </c>
      <c r="F122">
        <v>1</v>
      </c>
      <c r="G122">
        <v>1079</v>
      </c>
      <c r="H122">
        <v>3</v>
      </c>
      <c r="I122" t="s">
        <v>330</v>
      </c>
      <c r="J122" t="s">
        <v>331</v>
      </c>
      <c r="K122" t="s">
        <v>332</v>
      </c>
      <c r="L122">
        <v>1348</v>
      </c>
      <c r="N122">
        <v>1009</v>
      </c>
      <c r="O122" t="s">
        <v>179</v>
      </c>
      <c r="P122" t="s">
        <v>179</v>
      </c>
      <c r="Q122">
        <v>1000</v>
      </c>
      <c r="X122">
        <v>1.1E-4</v>
      </c>
      <c r="Y122">
        <v>10643.18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1.1E-4</v>
      </c>
      <c r="AH122">
        <v>2</v>
      </c>
      <c r="AI122">
        <v>422851755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ROW(Source!A135)</f>
        <v>135</v>
      </c>
      <c r="B123">
        <v>422851756</v>
      </c>
      <c r="C123">
        <v>422442086</v>
      </c>
      <c r="D123">
        <v>385816869</v>
      </c>
      <c r="E123">
        <v>1</v>
      </c>
      <c r="F123">
        <v>1</v>
      </c>
      <c r="G123">
        <v>1079</v>
      </c>
      <c r="H123">
        <v>3</v>
      </c>
      <c r="I123" t="s">
        <v>294</v>
      </c>
      <c r="J123" t="s">
        <v>295</v>
      </c>
      <c r="K123" t="s">
        <v>296</v>
      </c>
      <c r="L123">
        <v>1348</v>
      </c>
      <c r="N123">
        <v>1009</v>
      </c>
      <c r="O123" t="s">
        <v>179</v>
      </c>
      <c r="P123" t="s">
        <v>179</v>
      </c>
      <c r="Q123">
        <v>1000</v>
      </c>
      <c r="X123">
        <v>7.2000000000000005E-4</v>
      </c>
      <c r="Y123">
        <v>11233.62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7.2000000000000005E-4</v>
      </c>
      <c r="AH123">
        <v>2</v>
      </c>
      <c r="AI123">
        <v>422851756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ROW(Source!A135)</f>
        <v>135</v>
      </c>
      <c r="B124">
        <v>422851757</v>
      </c>
      <c r="C124">
        <v>422442086</v>
      </c>
      <c r="D124">
        <v>385823380</v>
      </c>
      <c r="E124">
        <v>1</v>
      </c>
      <c r="F124">
        <v>1</v>
      </c>
      <c r="G124">
        <v>1079</v>
      </c>
      <c r="H124">
        <v>3</v>
      </c>
      <c r="I124" t="s">
        <v>297</v>
      </c>
      <c r="J124" t="s">
        <v>298</v>
      </c>
      <c r="K124" t="s">
        <v>299</v>
      </c>
      <c r="L124">
        <v>1346</v>
      </c>
      <c r="N124">
        <v>1009</v>
      </c>
      <c r="O124" t="s">
        <v>182</v>
      </c>
      <c r="P124" t="s">
        <v>182</v>
      </c>
      <c r="Q124">
        <v>1</v>
      </c>
      <c r="X124">
        <v>0.62</v>
      </c>
      <c r="Y124">
        <v>25.8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0.62</v>
      </c>
      <c r="AH124">
        <v>2</v>
      </c>
      <c r="AI124">
        <v>422851757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ROW(Source!A135)</f>
        <v>135</v>
      </c>
      <c r="B125">
        <v>422851758</v>
      </c>
      <c r="C125">
        <v>422442086</v>
      </c>
      <c r="D125">
        <v>385817148</v>
      </c>
      <c r="E125">
        <v>1</v>
      </c>
      <c r="F125">
        <v>1</v>
      </c>
      <c r="G125">
        <v>1079</v>
      </c>
      <c r="H125">
        <v>3</v>
      </c>
      <c r="I125" t="s">
        <v>333</v>
      </c>
      <c r="J125" t="s">
        <v>334</v>
      </c>
      <c r="K125" t="s">
        <v>335</v>
      </c>
      <c r="L125">
        <v>1348</v>
      </c>
      <c r="N125">
        <v>1009</v>
      </c>
      <c r="O125" t="s">
        <v>179</v>
      </c>
      <c r="P125" t="s">
        <v>179</v>
      </c>
      <c r="Q125">
        <v>1000</v>
      </c>
      <c r="X125">
        <v>2.5000000000000001E-4</v>
      </c>
      <c r="Y125">
        <v>60960.43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2.5000000000000001E-4</v>
      </c>
      <c r="AH125">
        <v>2</v>
      </c>
      <c r="AI125">
        <v>422851758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ROW(Source!A135)</f>
        <v>135</v>
      </c>
      <c r="B126">
        <v>422851759</v>
      </c>
      <c r="C126">
        <v>422442086</v>
      </c>
      <c r="D126">
        <v>385817171</v>
      </c>
      <c r="E126">
        <v>1</v>
      </c>
      <c r="F126">
        <v>1</v>
      </c>
      <c r="G126">
        <v>1079</v>
      </c>
      <c r="H126">
        <v>3</v>
      </c>
      <c r="I126" t="s">
        <v>300</v>
      </c>
      <c r="J126" t="s">
        <v>301</v>
      </c>
      <c r="K126" t="s">
        <v>302</v>
      </c>
      <c r="L126">
        <v>1348</v>
      </c>
      <c r="N126">
        <v>1009</v>
      </c>
      <c r="O126" t="s">
        <v>179</v>
      </c>
      <c r="P126" t="s">
        <v>179</v>
      </c>
      <c r="Q126">
        <v>1000</v>
      </c>
      <c r="X126">
        <v>1E-4</v>
      </c>
      <c r="Y126">
        <v>7973.67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1E-4</v>
      </c>
      <c r="AH126">
        <v>2</v>
      </c>
      <c r="AI126">
        <v>422851759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ROW(Source!A135)</f>
        <v>135</v>
      </c>
      <c r="B127">
        <v>422851760</v>
      </c>
      <c r="C127">
        <v>422442086</v>
      </c>
      <c r="D127">
        <v>385840603</v>
      </c>
      <c r="E127">
        <v>1</v>
      </c>
      <c r="F127">
        <v>1</v>
      </c>
      <c r="G127">
        <v>1079</v>
      </c>
      <c r="H127">
        <v>3</v>
      </c>
      <c r="I127" t="s">
        <v>303</v>
      </c>
      <c r="J127" t="s">
        <v>304</v>
      </c>
      <c r="K127" t="s">
        <v>305</v>
      </c>
      <c r="L127">
        <v>1356</v>
      </c>
      <c r="N127">
        <v>1010</v>
      </c>
      <c r="O127" t="s">
        <v>162</v>
      </c>
      <c r="P127" t="s">
        <v>162</v>
      </c>
      <c r="Q127">
        <v>1000</v>
      </c>
      <c r="X127">
        <v>0.01</v>
      </c>
      <c r="Y127">
        <v>226.66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0.01</v>
      </c>
      <c r="AH127">
        <v>2</v>
      </c>
      <c r="AI127">
        <v>422851760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ROW(Source!A135)</f>
        <v>135</v>
      </c>
      <c r="B128">
        <v>422851761</v>
      </c>
      <c r="C128">
        <v>422442086</v>
      </c>
      <c r="D128">
        <v>385840264</v>
      </c>
      <c r="E128">
        <v>1</v>
      </c>
      <c r="F128">
        <v>1</v>
      </c>
      <c r="G128">
        <v>1079</v>
      </c>
      <c r="H128">
        <v>3</v>
      </c>
      <c r="I128" t="s">
        <v>306</v>
      </c>
      <c r="J128" t="s">
        <v>307</v>
      </c>
      <c r="K128" t="s">
        <v>308</v>
      </c>
      <c r="L128">
        <v>1301</v>
      </c>
      <c r="N128">
        <v>1003</v>
      </c>
      <c r="O128" t="s">
        <v>191</v>
      </c>
      <c r="P128" t="s">
        <v>191</v>
      </c>
      <c r="Q128">
        <v>1</v>
      </c>
      <c r="X128">
        <v>2.4500000000000002</v>
      </c>
      <c r="Y128">
        <v>0.7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2.4500000000000002</v>
      </c>
      <c r="AH128">
        <v>2</v>
      </c>
      <c r="AI128">
        <v>422851761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ROW(Source!A135)</f>
        <v>135</v>
      </c>
      <c r="B129">
        <v>422851762</v>
      </c>
      <c r="C129">
        <v>422442086</v>
      </c>
      <c r="D129">
        <v>385840266</v>
      </c>
      <c r="E129">
        <v>1</v>
      </c>
      <c r="F129">
        <v>1</v>
      </c>
      <c r="G129">
        <v>1079</v>
      </c>
      <c r="H129">
        <v>3</v>
      </c>
      <c r="I129" t="s">
        <v>309</v>
      </c>
      <c r="J129" t="s">
        <v>310</v>
      </c>
      <c r="K129" t="s">
        <v>311</v>
      </c>
      <c r="L129">
        <v>1356</v>
      </c>
      <c r="N129">
        <v>1010</v>
      </c>
      <c r="O129" t="s">
        <v>162</v>
      </c>
      <c r="P129" t="s">
        <v>162</v>
      </c>
      <c r="Q129">
        <v>1000</v>
      </c>
      <c r="X129">
        <v>2.0799999999999999E-2</v>
      </c>
      <c r="Y129">
        <v>6.44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2.0799999999999999E-2</v>
      </c>
      <c r="AH129">
        <v>2</v>
      </c>
      <c r="AI129">
        <v>422851762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ROW(Source!A135)</f>
        <v>135</v>
      </c>
      <c r="B130">
        <v>422851763</v>
      </c>
      <c r="C130">
        <v>422442086</v>
      </c>
      <c r="D130">
        <v>385764537</v>
      </c>
      <c r="E130">
        <v>1079</v>
      </c>
      <c r="F130">
        <v>1</v>
      </c>
      <c r="G130">
        <v>1079</v>
      </c>
      <c r="H130">
        <v>3</v>
      </c>
      <c r="I130" t="s">
        <v>160</v>
      </c>
      <c r="J130" t="s">
        <v>3</v>
      </c>
      <c r="K130" t="s">
        <v>161</v>
      </c>
      <c r="L130">
        <v>1356</v>
      </c>
      <c r="N130">
        <v>1010</v>
      </c>
      <c r="O130" t="s">
        <v>162</v>
      </c>
      <c r="P130" t="s">
        <v>162</v>
      </c>
      <c r="Q130">
        <v>1000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3</v>
      </c>
      <c r="AG130">
        <v>0</v>
      </c>
      <c r="AH130">
        <v>2</v>
      </c>
      <c r="AI130">
        <v>422851763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ROW(Source!A135)</f>
        <v>135</v>
      </c>
      <c r="B131">
        <v>422851764</v>
      </c>
      <c r="C131">
        <v>422442086</v>
      </c>
      <c r="D131">
        <v>385765514</v>
      </c>
      <c r="E131">
        <v>1079</v>
      </c>
      <c r="F131">
        <v>1</v>
      </c>
      <c r="G131">
        <v>1079</v>
      </c>
      <c r="H131">
        <v>3</v>
      </c>
      <c r="I131" t="s">
        <v>42</v>
      </c>
      <c r="J131" t="s">
        <v>3</v>
      </c>
      <c r="K131" t="s">
        <v>43</v>
      </c>
      <c r="L131">
        <v>1303</v>
      </c>
      <c r="N131">
        <v>1003</v>
      </c>
      <c r="O131" t="s">
        <v>44</v>
      </c>
      <c r="P131" t="s">
        <v>44</v>
      </c>
      <c r="Q131">
        <v>1000</v>
      </c>
      <c r="X131">
        <v>0.10199999999999999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3</v>
      </c>
      <c r="AG131">
        <v>0.10199999999999999</v>
      </c>
      <c r="AH131">
        <v>2</v>
      </c>
      <c r="AI131">
        <v>422851764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ROW(Source!A135)</f>
        <v>135</v>
      </c>
      <c r="B132">
        <v>422851765</v>
      </c>
      <c r="C132">
        <v>422442086</v>
      </c>
      <c r="D132">
        <v>385770464</v>
      </c>
      <c r="E132">
        <v>1079</v>
      </c>
      <c r="F132">
        <v>1</v>
      </c>
      <c r="G132">
        <v>1079</v>
      </c>
      <c r="H132">
        <v>3</v>
      </c>
      <c r="I132" t="s">
        <v>165</v>
      </c>
      <c r="J132" t="s">
        <v>3</v>
      </c>
      <c r="K132" t="s">
        <v>166</v>
      </c>
      <c r="L132">
        <v>235684255</v>
      </c>
      <c r="N132">
        <v>1010</v>
      </c>
      <c r="O132" t="s">
        <v>167</v>
      </c>
      <c r="P132" t="s">
        <v>167</v>
      </c>
      <c r="Q132">
        <v>1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3</v>
      </c>
      <c r="AG132">
        <v>0</v>
      </c>
      <c r="AH132">
        <v>2</v>
      </c>
      <c r="AI132">
        <v>422851765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ROW(Source!A144)</f>
        <v>144</v>
      </c>
      <c r="B133">
        <v>422851899</v>
      </c>
      <c r="C133">
        <v>422851898</v>
      </c>
      <c r="D133">
        <v>385749878</v>
      </c>
      <c r="E133">
        <v>1079</v>
      </c>
      <c r="F133">
        <v>1</v>
      </c>
      <c r="G133">
        <v>1079</v>
      </c>
      <c r="H133">
        <v>1</v>
      </c>
      <c r="I133" t="s">
        <v>268</v>
      </c>
      <c r="J133" t="s">
        <v>3</v>
      </c>
      <c r="K133" t="s">
        <v>269</v>
      </c>
      <c r="L133">
        <v>1191</v>
      </c>
      <c r="N133">
        <v>1013</v>
      </c>
      <c r="O133" t="s">
        <v>270</v>
      </c>
      <c r="P133" t="s">
        <v>270</v>
      </c>
      <c r="Q133">
        <v>1</v>
      </c>
      <c r="X133">
        <v>135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3</v>
      </c>
      <c r="AG133">
        <v>135</v>
      </c>
      <c r="AH133">
        <v>2</v>
      </c>
      <c r="AI133">
        <v>422851899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ROW(Source!A144)</f>
        <v>144</v>
      </c>
      <c r="B134">
        <v>422851900</v>
      </c>
      <c r="C134">
        <v>422851898</v>
      </c>
      <c r="D134">
        <v>385848281</v>
      </c>
      <c r="E134">
        <v>1</v>
      </c>
      <c r="F134">
        <v>1</v>
      </c>
      <c r="G134">
        <v>1079</v>
      </c>
      <c r="H134">
        <v>2</v>
      </c>
      <c r="I134" t="s">
        <v>336</v>
      </c>
      <c r="J134" t="s">
        <v>337</v>
      </c>
      <c r="K134" t="s">
        <v>338</v>
      </c>
      <c r="L134">
        <v>1368</v>
      </c>
      <c r="N134">
        <v>1011</v>
      </c>
      <c r="O134" t="s">
        <v>274</v>
      </c>
      <c r="P134" t="s">
        <v>274</v>
      </c>
      <c r="Q134">
        <v>1</v>
      </c>
      <c r="X134">
        <v>8</v>
      </c>
      <c r="Y134">
        <v>0</v>
      </c>
      <c r="Z134">
        <v>24.95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8</v>
      </c>
      <c r="AH134">
        <v>2</v>
      </c>
      <c r="AI134">
        <v>422851900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ROW(Source!A144)</f>
        <v>144</v>
      </c>
      <c r="B135">
        <v>422851901</v>
      </c>
      <c r="C135">
        <v>422851898</v>
      </c>
      <c r="D135">
        <v>385848342</v>
      </c>
      <c r="E135">
        <v>1</v>
      </c>
      <c r="F135">
        <v>1</v>
      </c>
      <c r="G135">
        <v>1079</v>
      </c>
      <c r="H135">
        <v>2</v>
      </c>
      <c r="I135" t="s">
        <v>339</v>
      </c>
      <c r="J135" t="s">
        <v>340</v>
      </c>
      <c r="K135" t="s">
        <v>341</v>
      </c>
      <c r="L135">
        <v>1368</v>
      </c>
      <c r="N135">
        <v>1011</v>
      </c>
      <c r="O135" t="s">
        <v>274</v>
      </c>
      <c r="P135" t="s">
        <v>274</v>
      </c>
      <c r="Q135">
        <v>1</v>
      </c>
      <c r="X135">
        <v>2</v>
      </c>
      <c r="Y135">
        <v>0</v>
      </c>
      <c r="Z135">
        <v>4.6900000000000004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2</v>
      </c>
      <c r="AH135">
        <v>2</v>
      </c>
      <c r="AI135">
        <v>422851901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ROW(Source!A144)</f>
        <v>144</v>
      </c>
      <c r="B136">
        <v>422851902</v>
      </c>
      <c r="C136">
        <v>422851898</v>
      </c>
      <c r="D136">
        <v>385848480</v>
      </c>
      <c r="E136">
        <v>1</v>
      </c>
      <c r="F136">
        <v>1</v>
      </c>
      <c r="G136">
        <v>1079</v>
      </c>
      <c r="H136">
        <v>2</v>
      </c>
      <c r="I136" t="s">
        <v>342</v>
      </c>
      <c r="J136" t="s">
        <v>343</v>
      </c>
      <c r="K136" t="s">
        <v>344</v>
      </c>
      <c r="L136">
        <v>1368</v>
      </c>
      <c r="N136">
        <v>1011</v>
      </c>
      <c r="O136" t="s">
        <v>274</v>
      </c>
      <c r="P136" t="s">
        <v>274</v>
      </c>
      <c r="Q136">
        <v>1</v>
      </c>
      <c r="X136">
        <v>30</v>
      </c>
      <c r="Y136">
        <v>0</v>
      </c>
      <c r="Z136">
        <v>6.1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30</v>
      </c>
      <c r="AH136">
        <v>2</v>
      </c>
      <c r="AI136">
        <v>422851902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ROW(Source!A144)</f>
        <v>144</v>
      </c>
      <c r="B137">
        <v>422851903</v>
      </c>
      <c r="C137">
        <v>422851898</v>
      </c>
      <c r="D137">
        <v>385848608</v>
      </c>
      <c r="E137">
        <v>1</v>
      </c>
      <c r="F137">
        <v>1</v>
      </c>
      <c r="G137">
        <v>1079</v>
      </c>
      <c r="H137">
        <v>2</v>
      </c>
      <c r="I137" t="s">
        <v>276</v>
      </c>
      <c r="J137" t="s">
        <v>277</v>
      </c>
      <c r="K137" t="s">
        <v>278</v>
      </c>
      <c r="L137">
        <v>1368</v>
      </c>
      <c r="N137">
        <v>1011</v>
      </c>
      <c r="O137" t="s">
        <v>274</v>
      </c>
      <c r="P137" t="s">
        <v>274</v>
      </c>
      <c r="Q137">
        <v>1</v>
      </c>
      <c r="X137">
        <v>0.02</v>
      </c>
      <c r="Y137">
        <v>0</v>
      </c>
      <c r="Z137">
        <v>83.1</v>
      </c>
      <c r="AA137">
        <v>12.62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0.02</v>
      </c>
      <c r="AH137">
        <v>2</v>
      </c>
      <c r="AI137">
        <v>422851903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ROW(Source!A144)</f>
        <v>144</v>
      </c>
      <c r="B138">
        <v>422851905</v>
      </c>
      <c r="C138">
        <v>422851898</v>
      </c>
      <c r="D138">
        <v>385848735</v>
      </c>
      <c r="E138">
        <v>1</v>
      </c>
      <c r="F138">
        <v>1</v>
      </c>
      <c r="G138">
        <v>1079</v>
      </c>
      <c r="H138">
        <v>2</v>
      </c>
      <c r="I138" t="s">
        <v>345</v>
      </c>
      <c r="J138" t="s">
        <v>346</v>
      </c>
      <c r="K138" t="s">
        <v>347</v>
      </c>
      <c r="L138">
        <v>1368</v>
      </c>
      <c r="N138">
        <v>1011</v>
      </c>
      <c r="O138" t="s">
        <v>274</v>
      </c>
      <c r="P138" t="s">
        <v>274</v>
      </c>
      <c r="Q138">
        <v>1</v>
      </c>
      <c r="X138">
        <v>3</v>
      </c>
      <c r="Y138">
        <v>0</v>
      </c>
      <c r="Z138">
        <v>0.8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3</v>
      </c>
      <c r="AH138">
        <v>2</v>
      </c>
      <c r="AI138">
        <v>422851905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ROW(Source!A144)</f>
        <v>144</v>
      </c>
      <c r="B139">
        <v>422851904</v>
      </c>
      <c r="C139">
        <v>422851898</v>
      </c>
      <c r="D139">
        <v>385847847</v>
      </c>
      <c r="E139">
        <v>1</v>
      </c>
      <c r="F139">
        <v>1</v>
      </c>
      <c r="G139">
        <v>1079</v>
      </c>
      <c r="H139">
        <v>2</v>
      </c>
      <c r="I139" t="s">
        <v>348</v>
      </c>
      <c r="J139" t="s">
        <v>349</v>
      </c>
      <c r="K139" t="s">
        <v>350</v>
      </c>
      <c r="L139">
        <v>1368</v>
      </c>
      <c r="N139">
        <v>1011</v>
      </c>
      <c r="O139" t="s">
        <v>274</v>
      </c>
      <c r="P139" t="s">
        <v>274</v>
      </c>
      <c r="Q139">
        <v>1</v>
      </c>
      <c r="X139">
        <v>0.02</v>
      </c>
      <c r="Y139">
        <v>0</v>
      </c>
      <c r="Z139">
        <v>179.17</v>
      </c>
      <c r="AA139">
        <v>16.93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0.02</v>
      </c>
      <c r="AH139">
        <v>2</v>
      </c>
      <c r="AI139">
        <v>422851904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ROW(Source!A144)</f>
        <v>144</v>
      </c>
      <c r="B140">
        <v>422851906</v>
      </c>
      <c r="C140">
        <v>422851898</v>
      </c>
      <c r="D140">
        <v>385816589</v>
      </c>
      <c r="E140">
        <v>1</v>
      </c>
      <c r="F140">
        <v>1</v>
      </c>
      <c r="G140">
        <v>1079</v>
      </c>
      <c r="H140">
        <v>3</v>
      </c>
      <c r="I140" t="s">
        <v>351</v>
      </c>
      <c r="J140" t="s">
        <v>352</v>
      </c>
      <c r="K140" t="s">
        <v>353</v>
      </c>
      <c r="L140">
        <v>1346</v>
      </c>
      <c r="N140">
        <v>1009</v>
      </c>
      <c r="O140" t="s">
        <v>182</v>
      </c>
      <c r="P140" t="s">
        <v>182</v>
      </c>
      <c r="Q140">
        <v>1</v>
      </c>
      <c r="X140">
        <v>0.8</v>
      </c>
      <c r="Y140">
        <v>1.61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0.8</v>
      </c>
      <c r="AH140">
        <v>2</v>
      </c>
      <c r="AI140">
        <v>422851906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ROW(Source!A144)</f>
        <v>144</v>
      </c>
      <c r="B141">
        <v>422851907</v>
      </c>
      <c r="C141">
        <v>422851898</v>
      </c>
      <c r="D141">
        <v>385817073</v>
      </c>
      <c r="E141">
        <v>1</v>
      </c>
      <c r="F141">
        <v>1</v>
      </c>
      <c r="G141">
        <v>1079</v>
      </c>
      <c r="H141">
        <v>3</v>
      </c>
      <c r="I141" t="s">
        <v>354</v>
      </c>
      <c r="J141" t="s">
        <v>355</v>
      </c>
      <c r="K141" t="s">
        <v>356</v>
      </c>
      <c r="L141">
        <v>1327</v>
      </c>
      <c r="N141">
        <v>1005</v>
      </c>
      <c r="O141" t="s">
        <v>357</v>
      </c>
      <c r="P141" t="s">
        <v>357</v>
      </c>
      <c r="Q141">
        <v>1</v>
      </c>
      <c r="X141">
        <v>140</v>
      </c>
      <c r="Y141">
        <v>3.66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140</v>
      </c>
      <c r="AH141">
        <v>2</v>
      </c>
      <c r="AI141">
        <v>422851907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ROW(Source!A144)</f>
        <v>144</v>
      </c>
      <c r="B142">
        <v>422851908</v>
      </c>
      <c r="C142">
        <v>422851898</v>
      </c>
      <c r="D142">
        <v>385817190</v>
      </c>
      <c r="E142">
        <v>1</v>
      </c>
      <c r="F142">
        <v>1</v>
      </c>
      <c r="G142">
        <v>1079</v>
      </c>
      <c r="H142">
        <v>3</v>
      </c>
      <c r="I142" t="s">
        <v>358</v>
      </c>
      <c r="J142" t="s">
        <v>359</v>
      </c>
      <c r="K142" t="s">
        <v>360</v>
      </c>
      <c r="L142">
        <v>1348</v>
      </c>
      <c r="N142">
        <v>1009</v>
      </c>
      <c r="O142" t="s">
        <v>179</v>
      </c>
      <c r="P142" t="s">
        <v>179</v>
      </c>
      <c r="Q142">
        <v>1000</v>
      </c>
      <c r="X142">
        <v>2.0000000000000001E-4</v>
      </c>
      <c r="Y142">
        <v>13596.42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2.0000000000000001E-4</v>
      </c>
      <c r="AH142">
        <v>2</v>
      </c>
      <c r="AI142">
        <v>422851908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ROW(Source!A144)</f>
        <v>144</v>
      </c>
      <c r="B143">
        <v>422851909</v>
      </c>
      <c r="C143">
        <v>422851898</v>
      </c>
      <c r="D143">
        <v>385785496</v>
      </c>
      <c r="E143">
        <v>1079</v>
      </c>
      <c r="F143">
        <v>1</v>
      </c>
      <c r="G143">
        <v>1079</v>
      </c>
      <c r="H143">
        <v>3</v>
      </c>
      <c r="I143" t="s">
        <v>177</v>
      </c>
      <c r="J143" t="s">
        <v>3</v>
      </c>
      <c r="K143" t="s">
        <v>178</v>
      </c>
      <c r="L143">
        <v>1348</v>
      </c>
      <c r="N143">
        <v>1009</v>
      </c>
      <c r="O143" t="s">
        <v>179</v>
      </c>
      <c r="P143" t="s">
        <v>179</v>
      </c>
      <c r="Q143">
        <v>1000</v>
      </c>
      <c r="X143">
        <v>0.1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3</v>
      </c>
      <c r="AG143">
        <v>0.1</v>
      </c>
      <c r="AH143">
        <v>2</v>
      </c>
      <c r="AI143">
        <v>422851909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ROW(Source!A145)</f>
        <v>145</v>
      </c>
      <c r="B144">
        <v>422851899</v>
      </c>
      <c r="C144">
        <v>422851898</v>
      </c>
      <c r="D144">
        <v>385749878</v>
      </c>
      <c r="E144">
        <v>1079</v>
      </c>
      <c r="F144">
        <v>1</v>
      </c>
      <c r="G144">
        <v>1079</v>
      </c>
      <c r="H144">
        <v>1</v>
      </c>
      <c r="I144" t="s">
        <v>268</v>
      </c>
      <c r="J144" t="s">
        <v>3</v>
      </c>
      <c r="K144" t="s">
        <v>269</v>
      </c>
      <c r="L144">
        <v>1191</v>
      </c>
      <c r="N144">
        <v>1013</v>
      </c>
      <c r="O144" t="s">
        <v>270</v>
      </c>
      <c r="P144" t="s">
        <v>270</v>
      </c>
      <c r="Q144">
        <v>1</v>
      </c>
      <c r="X144">
        <v>135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1</v>
      </c>
      <c r="AF144" t="s">
        <v>3</v>
      </c>
      <c r="AG144">
        <v>135</v>
      </c>
      <c r="AH144">
        <v>2</v>
      </c>
      <c r="AI144">
        <v>422851899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ROW(Source!A145)</f>
        <v>145</v>
      </c>
      <c r="B145">
        <v>422851900</v>
      </c>
      <c r="C145">
        <v>422851898</v>
      </c>
      <c r="D145">
        <v>385848281</v>
      </c>
      <c r="E145">
        <v>1</v>
      </c>
      <c r="F145">
        <v>1</v>
      </c>
      <c r="G145">
        <v>1079</v>
      </c>
      <c r="H145">
        <v>2</v>
      </c>
      <c r="I145" t="s">
        <v>336</v>
      </c>
      <c r="J145" t="s">
        <v>337</v>
      </c>
      <c r="K145" t="s">
        <v>338</v>
      </c>
      <c r="L145">
        <v>1368</v>
      </c>
      <c r="N145">
        <v>1011</v>
      </c>
      <c r="O145" t="s">
        <v>274</v>
      </c>
      <c r="P145" t="s">
        <v>274</v>
      </c>
      <c r="Q145">
        <v>1</v>
      </c>
      <c r="X145">
        <v>8</v>
      </c>
      <c r="Y145">
        <v>0</v>
      </c>
      <c r="Z145">
        <v>24.95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8</v>
      </c>
      <c r="AH145">
        <v>2</v>
      </c>
      <c r="AI145">
        <v>422851900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ROW(Source!A145)</f>
        <v>145</v>
      </c>
      <c r="B146">
        <v>422851901</v>
      </c>
      <c r="C146">
        <v>422851898</v>
      </c>
      <c r="D146">
        <v>385848342</v>
      </c>
      <c r="E146">
        <v>1</v>
      </c>
      <c r="F146">
        <v>1</v>
      </c>
      <c r="G146">
        <v>1079</v>
      </c>
      <c r="H146">
        <v>2</v>
      </c>
      <c r="I146" t="s">
        <v>339</v>
      </c>
      <c r="J146" t="s">
        <v>340</v>
      </c>
      <c r="K146" t="s">
        <v>341</v>
      </c>
      <c r="L146">
        <v>1368</v>
      </c>
      <c r="N146">
        <v>1011</v>
      </c>
      <c r="O146" t="s">
        <v>274</v>
      </c>
      <c r="P146" t="s">
        <v>274</v>
      </c>
      <c r="Q146">
        <v>1</v>
      </c>
      <c r="X146">
        <v>2</v>
      </c>
      <c r="Y146">
        <v>0</v>
      </c>
      <c r="Z146">
        <v>4.6900000000000004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2</v>
      </c>
      <c r="AH146">
        <v>2</v>
      </c>
      <c r="AI146">
        <v>422851901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ROW(Source!A145)</f>
        <v>145</v>
      </c>
      <c r="B147">
        <v>422851902</v>
      </c>
      <c r="C147">
        <v>422851898</v>
      </c>
      <c r="D147">
        <v>385848480</v>
      </c>
      <c r="E147">
        <v>1</v>
      </c>
      <c r="F147">
        <v>1</v>
      </c>
      <c r="G147">
        <v>1079</v>
      </c>
      <c r="H147">
        <v>2</v>
      </c>
      <c r="I147" t="s">
        <v>342</v>
      </c>
      <c r="J147" t="s">
        <v>343</v>
      </c>
      <c r="K147" t="s">
        <v>344</v>
      </c>
      <c r="L147">
        <v>1368</v>
      </c>
      <c r="N147">
        <v>1011</v>
      </c>
      <c r="O147" t="s">
        <v>274</v>
      </c>
      <c r="P147" t="s">
        <v>274</v>
      </c>
      <c r="Q147">
        <v>1</v>
      </c>
      <c r="X147">
        <v>30</v>
      </c>
      <c r="Y147">
        <v>0</v>
      </c>
      <c r="Z147">
        <v>6.1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30</v>
      </c>
      <c r="AH147">
        <v>2</v>
      </c>
      <c r="AI147">
        <v>422851902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ROW(Source!A145)</f>
        <v>145</v>
      </c>
      <c r="B148">
        <v>422851903</v>
      </c>
      <c r="C148">
        <v>422851898</v>
      </c>
      <c r="D148">
        <v>385848608</v>
      </c>
      <c r="E148">
        <v>1</v>
      </c>
      <c r="F148">
        <v>1</v>
      </c>
      <c r="G148">
        <v>1079</v>
      </c>
      <c r="H148">
        <v>2</v>
      </c>
      <c r="I148" t="s">
        <v>276</v>
      </c>
      <c r="J148" t="s">
        <v>277</v>
      </c>
      <c r="K148" t="s">
        <v>278</v>
      </c>
      <c r="L148">
        <v>1368</v>
      </c>
      <c r="N148">
        <v>1011</v>
      </c>
      <c r="O148" t="s">
        <v>274</v>
      </c>
      <c r="P148" t="s">
        <v>274</v>
      </c>
      <c r="Q148">
        <v>1</v>
      </c>
      <c r="X148">
        <v>0.02</v>
      </c>
      <c r="Y148">
        <v>0</v>
      </c>
      <c r="Z148">
        <v>83.1</v>
      </c>
      <c r="AA148">
        <v>12.62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0.02</v>
      </c>
      <c r="AH148">
        <v>2</v>
      </c>
      <c r="AI148">
        <v>422851903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ROW(Source!A145)</f>
        <v>145</v>
      </c>
      <c r="B149">
        <v>422851905</v>
      </c>
      <c r="C149">
        <v>422851898</v>
      </c>
      <c r="D149">
        <v>385848735</v>
      </c>
      <c r="E149">
        <v>1</v>
      </c>
      <c r="F149">
        <v>1</v>
      </c>
      <c r="G149">
        <v>1079</v>
      </c>
      <c r="H149">
        <v>2</v>
      </c>
      <c r="I149" t="s">
        <v>345</v>
      </c>
      <c r="J149" t="s">
        <v>346</v>
      </c>
      <c r="K149" t="s">
        <v>347</v>
      </c>
      <c r="L149">
        <v>1368</v>
      </c>
      <c r="N149">
        <v>1011</v>
      </c>
      <c r="O149" t="s">
        <v>274</v>
      </c>
      <c r="P149" t="s">
        <v>274</v>
      </c>
      <c r="Q149">
        <v>1</v>
      </c>
      <c r="X149">
        <v>3</v>
      </c>
      <c r="Y149">
        <v>0</v>
      </c>
      <c r="Z149">
        <v>0.8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3</v>
      </c>
      <c r="AH149">
        <v>2</v>
      </c>
      <c r="AI149">
        <v>422851905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ROW(Source!A145)</f>
        <v>145</v>
      </c>
      <c r="B150">
        <v>422851904</v>
      </c>
      <c r="C150">
        <v>422851898</v>
      </c>
      <c r="D150">
        <v>385847847</v>
      </c>
      <c r="E150">
        <v>1</v>
      </c>
      <c r="F150">
        <v>1</v>
      </c>
      <c r="G150">
        <v>1079</v>
      </c>
      <c r="H150">
        <v>2</v>
      </c>
      <c r="I150" t="s">
        <v>348</v>
      </c>
      <c r="J150" t="s">
        <v>349</v>
      </c>
      <c r="K150" t="s">
        <v>350</v>
      </c>
      <c r="L150">
        <v>1368</v>
      </c>
      <c r="N150">
        <v>1011</v>
      </c>
      <c r="O150" t="s">
        <v>274</v>
      </c>
      <c r="P150" t="s">
        <v>274</v>
      </c>
      <c r="Q150">
        <v>1</v>
      </c>
      <c r="X150">
        <v>0.02</v>
      </c>
      <c r="Y150">
        <v>0</v>
      </c>
      <c r="Z150">
        <v>179.17</v>
      </c>
      <c r="AA150">
        <v>16.93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0.02</v>
      </c>
      <c r="AH150">
        <v>2</v>
      </c>
      <c r="AI150">
        <v>422851904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ROW(Source!A145)</f>
        <v>145</v>
      </c>
      <c r="B151">
        <v>422851906</v>
      </c>
      <c r="C151">
        <v>422851898</v>
      </c>
      <c r="D151">
        <v>385816589</v>
      </c>
      <c r="E151">
        <v>1</v>
      </c>
      <c r="F151">
        <v>1</v>
      </c>
      <c r="G151">
        <v>1079</v>
      </c>
      <c r="H151">
        <v>3</v>
      </c>
      <c r="I151" t="s">
        <v>351</v>
      </c>
      <c r="J151" t="s">
        <v>352</v>
      </c>
      <c r="K151" t="s">
        <v>353</v>
      </c>
      <c r="L151">
        <v>1346</v>
      </c>
      <c r="N151">
        <v>1009</v>
      </c>
      <c r="O151" t="s">
        <v>182</v>
      </c>
      <c r="P151" t="s">
        <v>182</v>
      </c>
      <c r="Q151">
        <v>1</v>
      </c>
      <c r="X151">
        <v>0.8</v>
      </c>
      <c r="Y151">
        <v>1.61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0.8</v>
      </c>
      <c r="AH151">
        <v>2</v>
      </c>
      <c r="AI151">
        <v>422851906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ROW(Source!A145)</f>
        <v>145</v>
      </c>
      <c r="B152">
        <v>422851907</v>
      </c>
      <c r="C152">
        <v>422851898</v>
      </c>
      <c r="D152">
        <v>385817073</v>
      </c>
      <c r="E152">
        <v>1</v>
      </c>
      <c r="F152">
        <v>1</v>
      </c>
      <c r="G152">
        <v>1079</v>
      </c>
      <c r="H152">
        <v>3</v>
      </c>
      <c r="I152" t="s">
        <v>354</v>
      </c>
      <c r="J152" t="s">
        <v>355</v>
      </c>
      <c r="K152" t="s">
        <v>356</v>
      </c>
      <c r="L152">
        <v>1327</v>
      </c>
      <c r="N152">
        <v>1005</v>
      </c>
      <c r="O152" t="s">
        <v>357</v>
      </c>
      <c r="P152" t="s">
        <v>357</v>
      </c>
      <c r="Q152">
        <v>1</v>
      </c>
      <c r="X152">
        <v>140</v>
      </c>
      <c r="Y152">
        <v>3.66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140</v>
      </c>
      <c r="AH152">
        <v>2</v>
      </c>
      <c r="AI152">
        <v>422851907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ROW(Source!A145)</f>
        <v>145</v>
      </c>
      <c r="B153">
        <v>422851908</v>
      </c>
      <c r="C153">
        <v>422851898</v>
      </c>
      <c r="D153">
        <v>385817190</v>
      </c>
      <c r="E153">
        <v>1</v>
      </c>
      <c r="F153">
        <v>1</v>
      </c>
      <c r="G153">
        <v>1079</v>
      </c>
      <c r="H153">
        <v>3</v>
      </c>
      <c r="I153" t="s">
        <v>358</v>
      </c>
      <c r="J153" t="s">
        <v>359</v>
      </c>
      <c r="K153" t="s">
        <v>360</v>
      </c>
      <c r="L153">
        <v>1348</v>
      </c>
      <c r="N153">
        <v>1009</v>
      </c>
      <c r="O153" t="s">
        <v>179</v>
      </c>
      <c r="P153" t="s">
        <v>179</v>
      </c>
      <c r="Q153">
        <v>1000</v>
      </c>
      <c r="X153">
        <v>2.0000000000000001E-4</v>
      </c>
      <c r="Y153">
        <v>13596.42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2.0000000000000001E-4</v>
      </c>
      <c r="AH153">
        <v>2</v>
      </c>
      <c r="AI153">
        <v>422851908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ROW(Source!A145)</f>
        <v>145</v>
      </c>
      <c r="B154">
        <v>422851909</v>
      </c>
      <c r="C154">
        <v>422851898</v>
      </c>
      <c r="D154">
        <v>385785496</v>
      </c>
      <c r="E154">
        <v>1079</v>
      </c>
      <c r="F154">
        <v>1</v>
      </c>
      <c r="G154">
        <v>1079</v>
      </c>
      <c r="H154">
        <v>3</v>
      </c>
      <c r="I154" t="s">
        <v>177</v>
      </c>
      <c r="J154" t="s">
        <v>3</v>
      </c>
      <c r="K154" t="s">
        <v>178</v>
      </c>
      <c r="L154">
        <v>1348</v>
      </c>
      <c r="N154">
        <v>1009</v>
      </c>
      <c r="O154" t="s">
        <v>179</v>
      </c>
      <c r="P154" t="s">
        <v>179</v>
      </c>
      <c r="Q154">
        <v>1000</v>
      </c>
      <c r="X154">
        <v>0.1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0.1</v>
      </c>
      <c r="AH154">
        <v>2</v>
      </c>
      <c r="AI154">
        <v>422851909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ROW(Source!A150)</f>
        <v>150</v>
      </c>
      <c r="B155">
        <v>422852018</v>
      </c>
      <c r="C155">
        <v>422852017</v>
      </c>
      <c r="D155">
        <v>385749878</v>
      </c>
      <c r="E155">
        <v>1079</v>
      </c>
      <c r="F155">
        <v>1</v>
      </c>
      <c r="G155">
        <v>1079</v>
      </c>
      <c r="H155">
        <v>1</v>
      </c>
      <c r="I155" t="s">
        <v>268</v>
      </c>
      <c r="J155" t="s">
        <v>3</v>
      </c>
      <c r="K155" t="s">
        <v>269</v>
      </c>
      <c r="L155">
        <v>1191</v>
      </c>
      <c r="N155">
        <v>1013</v>
      </c>
      <c r="O155" t="s">
        <v>270</v>
      </c>
      <c r="P155" t="s">
        <v>270</v>
      </c>
      <c r="Q155">
        <v>1</v>
      </c>
      <c r="X155">
        <v>2.83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3</v>
      </c>
      <c r="AG155">
        <v>2.83</v>
      </c>
      <c r="AH155">
        <v>2</v>
      </c>
      <c r="AI155">
        <v>422852018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ROW(Source!A150)</f>
        <v>150</v>
      </c>
      <c r="B156">
        <v>422852019</v>
      </c>
      <c r="C156">
        <v>422852017</v>
      </c>
      <c r="D156">
        <v>385818417</v>
      </c>
      <c r="E156">
        <v>1</v>
      </c>
      <c r="F156">
        <v>1</v>
      </c>
      <c r="G156">
        <v>1079</v>
      </c>
      <c r="H156">
        <v>3</v>
      </c>
      <c r="I156" t="s">
        <v>327</v>
      </c>
      <c r="J156" t="s">
        <v>328</v>
      </c>
      <c r="K156" t="s">
        <v>329</v>
      </c>
      <c r="L156">
        <v>1346</v>
      </c>
      <c r="N156">
        <v>1009</v>
      </c>
      <c r="O156" t="s">
        <v>182</v>
      </c>
      <c r="P156" t="s">
        <v>182</v>
      </c>
      <c r="Q156">
        <v>1</v>
      </c>
      <c r="X156">
        <v>0.15</v>
      </c>
      <c r="Y156">
        <v>6.25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0.15</v>
      </c>
      <c r="AH156">
        <v>2</v>
      </c>
      <c r="AI156">
        <v>422852019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ROW(Source!A150)</f>
        <v>150</v>
      </c>
      <c r="B157">
        <v>422852020</v>
      </c>
      <c r="C157">
        <v>422852017</v>
      </c>
      <c r="D157">
        <v>385819028</v>
      </c>
      <c r="E157">
        <v>1</v>
      </c>
      <c r="F157">
        <v>1</v>
      </c>
      <c r="G157">
        <v>1079</v>
      </c>
      <c r="H157">
        <v>3</v>
      </c>
      <c r="I157" t="s">
        <v>361</v>
      </c>
      <c r="J157" t="s">
        <v>362</v>
      </c>
      <c r="K157" t="s">
        <v>363</v>
      </c>
      <c r="L157">
        <v>1348</v>
      </c>
      <c r="N157">
        <v>1009</v>
      </c>
      <c r="O157" t="s">
        <v>179</v>
      </c>
      <c r="P157" t="s">
        <v>179</v>
      </c>
      <c r="Q157">
        <v>1000</v>
      </c>
      <c r="X157">
        <v>1.0000000000000001E-5</v>
      </c>
      <c r="Y157">
        <v>16474.36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1.0000000000000001E-5</v>
      </c>
      <c r="AH157">
        <v>2</v>
      </c>
      <c r="AI157">
        <v>422852020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ROW(Source!A150)</f>
        <v>150</v>
      </c>
      <c r="B158">
        <v>422852021</v>
      </c>
      <c r="C158">
        <v>422852017</v>
      </c>
      <c r="D158">
        <v>385823715</v>
      </c>
      <c r="E158">
        <v>1</v>
      </c>
      <c r="F158">
        <v>1</v>
      </c>
      <c r="G158">
        <v>1079</v>
      </c>
      <c r="H158">
        <v>3</v>
      </c>
      <c r="I158" t="s">
        <v>364</v>
      </c>
      <c r="J158" t="s">
        <v>365</v>
      </c>
      <c r="K158" t="s">
        <v>366</v>
      </c>
      <c r="L158">
        <v>1296</v>
      </c>
      <c r="N158">
        <v>1002</v>
      </c>
      <c r="O158" t="s">
        <v>367</v>
      </c>
      <c r="P158" t="s">
        <v>367</v>
      </c>
      <c r="Q158">
        <v>1</v>
      </c>
      <c r="X158">
        <v>1.1299999999999999</v>
      </c>
      <c r="Y158">
        <v>16.25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1.1299999999999999</v>
      </c>
      <c r="AH158">
        <v>2</v>
      </c>
      <c r="AI158">
        <v>422852021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ROW(Source!A150)</f>
        <v>150</v>
      </c>
      <c r="B159">
        <v>422852022</v>
      </c>
      <c r="C159">
        <v>422852017</v>
      </c>
      <c r="D159">
        <v>385840603</v>
      </c>
      <c r="E159">
        <v>1</v>
      </c>
      <c r="F159">
        <v>1</v>
      </c>
      <c r="G159">
        <v>1079</v>
      </c>
      <c r="H159">
        <v>3</v>
      </c>
      <c r="I159" t="s">
        <v>303</v>
      </c>
      <c r="J159" t="s">
        <v>304</v>
      </c>
      <c r="K159" t="s">
        <v>305</v>
      </c>
      <c r="L159">
        <v>1356</v>
      </c>
      <c r="N159">
        <v>1010</v>
      </c>
      <c r="O159" t="s">
        <v>162</v>
      </c>
      <c r="P159" t="s">
        <v>162</v>
      </c>
      <c r="Q159">
        <v>1000</v>
      </c>
      <c r="X159">
        <v>1E-3</v>
      </c>
      <c r="Y159">
        <v>226.66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1E-3</v>
      </c>
      <c r="AH159">
        <v>2</v>
      </c>
      <c r="AI159">
        <v>422852022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ROW(Source!A150)</f>
        <v>150</v>
      </c>
      <c r="B160">
        <v>422852023</v>
      </c>
      <c r="C160">
        <v>422852017</v>
      </c>
      <c r="D160">
        <v>385840264</v>
      </c>
      <c r="E160">
        <v>1</v>
      </c>
      <c r="F160">
        <v>1</v>
      </c>
      <c r="G160">
        <v>1079</v>
      </c>
      <c r="H160">
        <v>3</v>
      </c>
      <c r="I160" t="s">
        <v>306</v>
      </c>
      <c r="J160" t="s">
        <v>307</v>
      </c>
      <c r="K160" t="s">
        <v>308</v>
      </c>
      <c r="L160">
        <v>1301</v>
      </c>
      <c r="N160">
        <v>1003</v>
      </c>
      <c r="O160" t="s">
        <v>191</v>
      </c>
      <c r="P160" t="s">
        <v>191</v>
      </c>
      <c r="Q160">
        <v>1</v>
      </c>
      <c r="X160">
        <v>0.24</v>
      </c>
      <c r="Y160">
        <v>0.7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0.24</v>
      </c>
      <c r="AH160">
        <v>2</v>
      </c>
      <c r="AI160">
        <v>422852023</v>
      </c>
      <c r="AJ160">
        <v>161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ROW(Source!A150)</f>
        <v>150</v>
      </c>
      <c r="B161">
        <v>422852024</v>
      </c>
      <c r="C161">
        <v>422852017</v>
      </c>
      <c r="D161">
        <v>385840266</v>
      </c>
      <c r="E161">
        <v>1</v>
      </c>
      <c r="F161">
        <v>1</v>
      </c>
      <c r="G161">
        <v>1079</v>
      </c>
      <c r="H161">
        <v>3</v>
      </c>
      <c r="I161" t="s">
        <v>309</v>
      </c>
      <c r="J161" t="s">
        <v>310</v>
      </c>
      <c r="K161" t="s">
        <v>311</v>
      </c>
      <c r="L161">
        <v>1356</v>
      </c>
      <c r="N161">
        <v>1010</v>
      </c>
      <c r="O161" t="s">
        <v>162</v>
      </c>
      <c r="P161" t="s">
        <v>162</v>
      </c>
      <c r="Q161">
        <v>1000</v>
      </c>
      <c r="X161">
        <v>2.0400000000000001E-3</v>
      </c>
      <c r="Y161">
        <v>6.44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2.0400000000000001E-3</v>
      </c>
      <c r="AH161">
        <v>2</v>
      </c>
      <c r="AI161">
        <v>422852024</v>
      </c>
      <c r="AJ161">
        <v>162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ROW(Source!A150)</f>
        <v>150</v>
      </c>
      <c r="B162">
        <v>422852025</v>
      </c>
      <c r="C162">
        <v>422852017</v>
      </c>
      <c r="D162">
        <v>385765445</v>
      </c>
      <c r="E162">
        <v>1079</v>
      </c>
      <c r="F162">
        <v>1</v>
      </c>
      <c r="G162">
        <v>1079</v>
      </c>
      <c r="H162">
        <v>3</v>
      </c>
      <c r="I162" t="s">
        <v>189</v>
      </c>
      <c r="J162" t="s">
        <v>3</v>
      </c>
      <c r="K162" t="s">
        <v>190</v>
      </c>
      <c r="L162">
        <v>1301</v>
      </c>
      <c r="N162">
        <v>1003</v>
      </c>
      <c r="O162" t="s">
        <v>191</v>
      </c>
      <c r="P162" t="s">
        <v>191</v>
      </c>
      <c r="Q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3</v>
      </c>
      <c r="AG162">
        <v>0</v>
      </c>
      <c r="AH162">
        <v>2</v>
      </c>
      <c r="AI162">
        <v>422852025</v>
      </c>
      <c r="AJ162">
        <v>163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ROW(Source!A150)</f>
        <v>150</v>
      </c>
      <c r="B163">
        <v>422852026</v>
      </c>
      <c r="C163">
        <v>422852017</v>
      </c>
      <c r="D163">
        <v>385770414</v>
      </c>
      <c r="E163">
        <v>1079</v>
      </c>
      <c r="F163">
        <v>1</v>
      </c>
      <c r="G163">
        <v>1079</v>
      </c>
      <c r="H163">
        <v>3</v>
      </c>
      <c r="I163" t="s">
        <v>370</v>
      </c>
      <c r="J163" t="s">
        <v>3</v>
      </c>
      <c r="K163" t="s">
        <v>372</v>
      </c>
      <c r="L163">
        <v>1391</v>
      </c>
      <c r="N163">
        <v>1013</v>
      </c>
      <c r="O163" t="s">
        <v>152</v>
      </c>
      <c r="P163" t="s">
        <v>152</v>
      </c>
      <c r="Q163">
        <v>1</v>
      </c>
      <c r="X163">
        <v>1.02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3</v>
      </c>
      <c r="AG163">
        <v>1.02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ROW(Source!A151)</f>
        <v>151</v>
      </c>
      <c r="B164">
        <v>422852018</v>
      </c>
      <c r="C164">
        <v>422852017</v>
      </c>
      <c r="D164">
        <v>385749878</v>
      </c>
      <c r="E164">
        <v>1079</v>
      </c>
      <c r="F164">
        <v>1</v>
      </c>
      <c r="G164">
        <v>1079</v>
      </c>
      <c r="H164">
        <v>1</v>
      </c>
      <c r="I164" t="s">
        <v>268</v>
      </c>
      <c r="J164" t="s">
        <v>3</v>
      </c>
      <c r="K164" t="s">
        <v>269</v>
      </c>
      <c r="L164">
        <v>1191</v>
      </c>
      <c r="N164">
        <v>1013</v>
      </c>
      <c r="O164" t="s">
        <v>270</v>
      </c>
      <c r="P164" t="s">
        <v>270</v>
      </c>
      <c r="Q164">
        <v>1</v>
      </c>
      <c r="X164">
        <v>2.83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3</v>
      </c>
      <c r="AG164">
        <v>2.83</v>
      </c>
      <c r="AH164">
        <v>2</v>
      </c>
      <c r="AI164">
        <v>422852018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ROW(Source!A151)</f>
        <v>151</v>
      </c>
      <c r="B165">
        <v>422852019</v>
      </c>
      <c r="C165">
        <v>422852017</v>
      </c>
      <c r="D165">
        <v>385818417</v>
      </c>
      <c r="E165">
        <v>1</v>
      </c>
      <c r="F165">
        <v>1</v>
      </c>
      <c r="G165">
        <v>1079</v>
      </c>
      <c r="H165">
        <v>3</v>
      </c>
      <c r="I165" t="s">
        <v>327</v>
      </c>
      <c r="J165" t="s">
        <v>328</v>
      </c>
      <c r="K165" t="s">
        <v>329</v>
      </c>
      <c r="L165">
        <v>1346</v>
      </c>
      <c r="N165">
        <v>1009</v>
      </c>
      <c r="O165" t="s">
        <v>182</v>
      </c>
      <c r="P165" t="s">
        <v>182</v>
      </c>
      <c r="Q165">
        <v>1</v>
      </c>
      <c r="X165">
        <v>0.15</v>
      </c>
      <c r="Y165">
        <v>6.25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0.15</v>
      </c>
      <c r="AH165">
        <v>2</v>
      </c>
      <c r="AI165">
        <v>422852019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ROW(Source!A151)</f>
        <v>151</v>
      </c>
      <c r="B166">
        <v>422852020</v>
      </c>
      <c r="C166">
        <v>422852017</v>
      </c>
      <c r="D166">
        <v>385819028</v>
      </c>
      <c r="E166">
        <v>1</v>
      </c>
      <c r="F166">
        <v>1</v>
      </c>
      <c r="G166">
        <v>1079</v>
      </c>
      <c r="H166">
        <v>3</v>
      </c>
      <c r="I166" t="s">
        <v>361</v>
      </c>
      <c r="J166" t="s">
        <v>362</v>
      </c>
      <c r="K166" t="s">
        <v>363</v>
      </c>
      <c r="L166">
        <v>1348</v>
      </c>
      <c r="N166">
        <v>1009</v>
      </c>
      <c r="O166" t="s">
        <v>179</v>
      </c>
      <c r="P166" t="s">
        <v>179</v>
      </c>
      <c r="Q166">
        <v>1000</v>
      </c>
      <c r="X166">
        <v>1.0000000000000001E-5</v>
      </c>
      <c r="Y166">
        <v>16474.36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1.0000000000000001E-5</v>
      </c>
      <c r="AH166">
        <v>2</v>
      </c>
      <c r="AI166">
        <v>422852020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ROW(Source!A151)</f>
        <v>151</v>
      </c>
      <c r="B167">
        <v>422852021</v>
      </c>
      <c r="C167">
        <v>422852017</v>
      </c>
      <c r="D167">
        <v>385823715</v>
      </c>
      <c r="E167">
        <v>1</v>
      </c>
      <c r="F167">
        <v>1</v>
      </c>
      <c r="G167">
        <v>1079</v>
      </c>
      <c r="H167">
        <v>3</v>
      </c>
      <c r="I167" t="s">
        <v>364</v>
      </c>
      <c r="J167" t="s">
        <v>365</v>
      </c>
      <c r="K167" t="s">
        <v>366</v>
      </c>
      <c r="L167">
        <v>1296</v>
      </c>
      <c r="N167">
        <v>1002</v>
      </c>
      <c r="O167" t="s">
        <v>367</v>
      </c>
      <c r="P167" t="s">
        <v>367</v>
      </c>
      <c r="Q167">
        <v>1</v>
      </c>
      <c r="X167">
        <v>1.1299999999999999</v>
      </c>
      <c r="Y167">
        <v>16.25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1.1299999999999999</v>
      </c>
      <c r="AH167">
        <v>2</v>
      </c>
      <c r="AI167">
        <v>422852021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ROW(Source!A151)</f>
        <v>151</v>
      </c>
      <c r="B168">
        <v>422852022</v>
      </c>
      <c r="C168">
        <v>422852017</v>
      </c>
      <c r="D168">
        <v>385840603</v>
      </c>
      <c r="E168">
        <v>1</v>
      </c>
      <c r="F168">
        <v>1</v>
      </c>
      <c r="G168">
        <v>1079</v>
      </c>
      <c r="H168">
        <v>3</v>
      </c>
      <c r="I168" t="s">
        <v>303</v>
      </c>
      <c r="J168" t="s">
        <v>304</v>
      </c>
      <c r="K168" t="s">
        <v>305</v>
      </c>
      <c r="L168">
        <v>1356</v>
      </c>
      <c r="N168">
        <v>1010</v>
      </c>
      <c r="O168" t="s">
        <v>162</v>
      </c>
      <c r="P168" t="s">
        <v>162</v>
      </c>
      <c r="Q168">
        <v>1000</v>
      </c>
      <c r="X168">
        <v>1E-3</v>
      </c>
      <c r="Y168">
        <v>226.66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1E-3</v>
      </c>
      <c r="AH168">
        <v>2</v>
      </c>
      <c r="AI168">
        <v>422852022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ROW(Source!A151)</f>
        <v>151</v>
      </c>
      <c r="B169">
        <v>422852023</v>
      </c>
      <c r="C169">
        <v>422852017</v>
      </c>
      <c r="D169">
        <v>385840264</v>
      </c>
      <c r="E169">
        <v>1</v>
      </c>
      <c r="F169">
        <v>1</v>
      </c>
      <c r="G169">
        <v>1079</v>
      </c>
      <c r="H169">
        <v>3</v>
      </c>
      <c r="I169" t="s">
        <v>306</v>
      </c>
      <c r="J169" t="s">
        <v>307</v>
      </c>
      <c r="K169" t="s">
        <v>308</v>
      </c>
      <c r="L169">
        <v>1301</v>
      </c>
      <c r="N169">
        <v>1003</v>
      </c>
      <c r="O169" t="s">
        <v>191</v>
      </c>
      <c r="P169" t="s">
        <v>191</v>
      </c>
      <c r="Q169">
        <v>1</v>
      </c>
      <c r="X169">
        <v>0.24</v>
      </c>
      <c r="Y169">
        <v>0.7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0.24</v>
      </c>
      <c r="AH169">
        <v>2</v>
      </c>
      <c r="AI169">
        <v>422852023</v>
      </c>
      <c r="AJ169">
        <v>170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ROW(Source!A151)</f>
        <v>151</v>
      </c>
      <c r="B170">
        <v>422852024</v>
      </c>
      <c r="C170">
        <v>422852017</v>
      </c>
      <c r="D170">
        <v>385840266</v>
      </c>
      <c r="E170">
        <v>1</v>
      </c>
      <c r="F170">
        <v>1</v>
      </c>
      <c r="G170">
        <v>1079</v>
      </c>
      <c r="H170">
        <v>3</v>
      </c>
      <c r="I170" t="s">
        <v>309</v>
      </c>
      <c r="J170" t="s">
        <v>310</v>
      </c>
      <c r="K170" t="s">
        <v>311</v>
      </c>
      <c r="L170">
        <v>1356</v>
      </c>
      <c r="N170">
        <v>1010</v>
      </c>
      <c r="O170" t="s">
        <v>162</v>
      </c>
      <c r="P170" t="s">
        <v>162</v>
      </c>
      <c r="Q170">
        <v>1000</v>
      </c>
      <c r="X170">
        <v>2.0400000000000001E-3</v>
      </c>
      <c r="Y170">
        <v>6.44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2.0400000000000001E-3</v>
      </c>
      <c r="AH170">
        <v>2</v>
      </c>
      <c r="AI170">
        <v>422852024</v>
      </c>
      <c r="AJ170">
        <v>171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ROW(Source!A151)</f>
        <v>151</v>
      </c>
      <c r="B171">
        <v>422852025</v>
      </c>
      <c r="C171">
        <v>422852017</v>
      </c>
      <c r="D171">
        <v>385765445</v>
      </c>
      <c r="E171">
        <v>1079</v>
      </c>
      <c r="F171">
        <v>1</v>
      </c>
      <c r="G171">
        <v>1079</v>
      </c>
      <c r="H171">
        <v>3</v>
      </c>
      <c r="I171" t="s">
        <v>189</v>
      </c>
      <c r="J171" t="s">
        <v>3</v>
      </c>
      <c r="K171" t="s">
        <v>190</v>
      </c>
      <c r="L171">
        <v>1301</v>
      </c>
      <c r="N171">
        <v>1003</v>
      </c>
      <c r="O171" t="s">
        <v>191</v>
      </c>
      <c r="P171" t="s">
        <v>191</v>
      </c>
      <c r="Q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3</v>
      </c>
      <c r="AG171">
        <v>0</v>
      </c>
      <c r="AH171">
        <v>2</v>
      </c>
      <c r="AI171">
        <v>422852025</v>
      </c>
      <c r="AJ171">
        <v>172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ROW(Source!A151)</f>
        <v>151</v>
      </c>
      <c r="B172">
        <v>422852026</v>
      </c>
      <c r="C172">
        <v>422852017</v>
      </c>
      <c r="D172">
        <v>385770414</v>
      </c>
      <c r="E172">
        <v>1079</v>
      </c>
      <c r="F172">
        <v>1</v>
      </c>
      <c r="G172">
        <v>1079</v>
      </c>
      <c r="H172">
        <v>3</v>
      </c>
      <c r="I172" t="s">
        <v>370</v>
      </c>
      <c r="J172" t="s">
        <v>3</v>
      </c>
      <c r="K172" t="s">
        <v>372</v>
      </c>
      <c r="L172">
        <v>1391</v>
      </c>
      <c r="N172">
        <v>1013</v>
      </c>
      <c r="O172" t="s">
        <v>152</v>
      </c>
      <c r="P172" t="s">
        <v>152</v>
      </c>
      <c r="Q172">
        <v>1</v>
      </c>
      <c r="X172">
        <v>1.02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1.02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ROW(Source!A156)</f>
        <v>156</v>
      </c>
      <c r="B173">
        <v>422858011</v>
      </c>
      <c r="C173">
        <v>422858008</v>
      </c>
      <c r="D173">
        <v>385749878</v>
      </c>
      <c r="E173">
        <v>1079</v>
      </c>
      <c r="F173">
        <v>1</v>
      </c>
      <c r="G173">
        <v>1079</v>
      </c>
      <c r="H173">
        <v>1</v>
      </c>
      <c r="I173" t="s">
        <v>268</v>
      </c>
      <c r="J173" t="s">
        <v>3</v>
      </c>
      <c r="K173" t="s">
        <v>269</v>
      </c>
      <c r="L173">
        <v>1191</v>
      </c>
      <c r="N173">
        <v>1013</v>
      </c>
      <c r="O173" t="s">
        <v>270</v>
      </c>
      <c r="P173" t="s">
        <v>270</v>
      </c>
      <c r="Q173">
        <v>1</v>
      </c>
      <c r="X173">
        <v>38.4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3</v>
      </c>
      <c r="AG173">
        <v>38.4</v>
      </c>
      <c r="AH173">
        <v>2</v>
      </c>
      <c r="AI173">
        <v>422858009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ROW(Source!A156)</f>
        <v>156</v>
      </c>
      <c r="B174">
        <v>422858012</v>
      </c>
      <c r="C174">
        <v>422858008</v>
      </c>
      <c r="D174">
        <v>385764415</v>
      </c>
      <c r="E174">
        <v>1079</v>
      </c>
      <c r="F174">
        <v>1</v>
      </c>
      <c r="G174">
        <v>1079</v>
      </c>
      <c r="H174">
        <v>3</v>
      </c>
      <c r="I174" t="s">
        <v>202</v>
      </c>
      <c r="J174" t="s">
        <v>3</v>
      </c>
      <c r="K174" t="s">
        <v>203</v>
      </c>
      <c r="L174">
        <v>235684255</v>
      </c>
      <c r="N174">
        <v>1010</v>
      </c>
      <c r="O174" t="s">
        <v>167</v>
      </c>
      <c r="P174" t="s">
        <v>167</v>
      </c>
      <c r="Q174">
        <v>1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 t="s">
        <v>3</v>
      </c>
      <c r="AG174">
        <v>0</v>
      </c>
      <c r="AH174">
        <v>2</v>
      </c>
      <c r="AI174">
        <v>422858010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ROW(Source!A157)</f>
        <v>157</v>
      </c>
      <c r="B175">
        <v>422858011</v>
      </c>
      <c r="C175">
        <v>422858008</v>
      </c>
      <c r="D175">
        <v>385749878</v>
      </c>
      <c r="E175">
        <v>1079</v>
      </c>
      <c r="F175">
        <v>1</v>
      </c>
      <c r="G175">
        <v>1079</v>
      </c>
      <c r="H175">
        <v>1</v>
      </c>
      <c r="I175" t="s">
        <v>268</v>
      </c>
      <c r="J175" t="s">
        <v>3</v>
      </c>
      <c r="K175" t="s">
        <v>269</v>
      </c>
      <c r="L175">
        <v>1191</v>
      </c>
      <c r="N175">
        <v>1013</v>
      </c>
      <c r="O175" t="s">
        <v>270</v>
      </c>
      <c r="P175" t="s">
        <v>270</v>
      </c>
      <c r="Q175">
        <v>1</v>
      </c>
      <c r="X175">
        <v>38.4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1</v>
      </c>
      <c r="AF175" t="s">
        <v>3</v>
      </c>
      <c r="AG175">
        <v>38.4</v>
      </c>
      <c r="AH175">
        <v>2</v>
      </c>
      <c r="AI175">
        <v>422858009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ROW(Source!A157)</f>
        <v>157</v>
      </c>
      <c r="B176">
        <v>422858012</v>
      </c>
      <c r="C176">
        <v>422858008</v>
      </c>
      <c r="D176">
        <v>385764415</v>
      </c>
      <c r="E176">
        <v>1079</v>
      </c>
      <c r="F176">
        <v>1</v>
      </c>
      <c r="G176">
        <v>1079</v>
      </c>
      <c r="H176">
        <v>3</v>
      </c>
      <c r="I176" t="s">
        <v>202</v>
      </c>
      <c r="J176" t="s">
        <v>3</v>
      </c>
      <c r="K176" t="s">
        <v>203</v>
      </c>
      <c r="L176">
        <v>235684255</v>
      </c>
      <c r="N176">
        <v>1010</v>
      </c>
      <c r="O176" t="s">
        <v>167</v>
      </c>
      <c r="P176" t="s">
        <v>167</v>
      </c>
      <c r="Q176">
        <v>1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 t="s">
        <v>3</v>
      </c>
      <c r="AG176">
        <v>0</v>
      </c>
      <c r="AH176">
        <v>2</v>
      </c>
      <c r="AI176">
        <v>422858010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ROW(Source!A238)</f>
        <v>238</v>
      </c>
      <c r="B177">
        <v>422857901</v>
      </c>
      <c r="C177">
        <v>422857899</v>
      </c>
      <c r="D177">
        <v>385749878</v>
      </c>
      <c r="E177">
        <v>1079</v>
      </c>
      <c r="F177">
        <v>1</v>
      </c>
      <c r="G177">
        <v>1079</v>
      </c>
      <c r="H177">
        <v>1</v>
      </c>
      <c r="I177" t="s">
        <v>268</v>
      </c>
      <c r="J177" t="s">
        <v>3</v>
      </c>
      <c r="K177" t="s">
        <v>269</v>
      </c>
      <c r="L177">
        <v>1191</v>
      </c>
      <c r="N177">
        <v>1013</v>
      </c>
      <c r="O177" t="s">
        <v>270</v>
      </c>
      <c r="P177" t="s">
        <v>270</v>
      </c>
      <c r="Q177">
        <v>1</v>
      </c>
      <c r="X177">
        <v>192.7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1</v>
      </c>
      <c r="AF177" t="s">
        <v>3</v>
      </c>
      <c r="AG177">
        <v>192.7</v>
      </c>
      <c r="AH177">
        <v>2</v>
      </c>
      <c r="AI177">
        <v>422857900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ROW(Source!A239)</f>
        <v>239</v>
      </c>
      <c r="B178">
        <v>422857901</v>
      </c>
      <c r="C178">
        <v>422857899</v>
      </c>
      <c r="D178">
        <v>385749878</v>
      </c>
      <c r="E178">
        <v>1079</v>
      </c>
      <c r="F178">
        <v>1</v>
      </c>
      <c r="G178">
        <v>1079</v>
      </c>
      <c r="H178">
        <v>1</v>
      </c>
      <c r="I178" t="s">
        <v>268</v>
      </c>
      <c r="J178" t="s">
        <v>3</v>
      </c>
      <c r="K178" t="s">
        <v>269</v>
      </c>
      <c r="L178">
        <v>1191</v>
      </c>
      <c r="N178">
        <v>1013</v>
      </c>
      <c r="O178" t="s">
        <v>270</v>
      </c>
      <c r="P178" t="s">
        <v>270</v>
      </c>
      <c r="Q178">
        <v>1</v>
      </c>
      <c r="X178">
        <v>192.7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1</v>
      </c>
      <c r="AF178" t="s">
        <v>3</v>
      </c>
      <c r="AG178">
        <v>192.7</v>
      </c>
      <c r="AH178">
        <v>2</v>
      </c>
      <c r="AI178">
        <v>422857900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ROW(Source!A240)</f>
        <v>240</v>
      </c>
      <c r="B179">
        <v>422857905</v>
      </c>
      <c r="C179">
        <v>422857902</v>
      </c>
      <c r="D179">
        <v>385749878</v>
      </c>
      <c r="E179">
        <v>1079</v>
      </c>
      <c r="F179">
        <v>1</v>
      </c>
      <c r="G179">
        <v>1079</v>
      </c>
      <c r="H179">
        <v>1</v>
      </c>
      <c r="I179" t="s">
        <v>268</v>
      </c>
      <c r="J179" t="s">
        <v>3</v>
      </c>
      <c r="K179" t="s">
        <v>269</v>
      </c>
      <c r="L179">
        <v>1191</v>
      </c>
      <c r="N179">
        <v>1013</v>
      </c>
      <c r="O179" t="s">
        <v>270</v>
      </c>
      <c r="P179" t="s">
        <v>270</v>
      </c>
      <c r="Q179">
        <v>1</v>
      </c>
      <c r="X179">
        <v>0.56999999999999995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3</v>
      </c>
      <c r="AG179">
        <v>0.56999999999999995</v>
      </c>
      <c r="AH179">
        <v>2</v>
      </c>
      <c r="AI179">
        <v>422857903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ROW(Source!A240)</f>
        <v>240</v>
      </c>
      <c r="B180">
        <v>422857906</v>
      </c>
      <c r="C180">
        <v>422857902</v>
      </c>
      <c r="D180">
        <v>385847770</v>
      </c>
      <c r="E180">
        <v>1</v>
      </c>
      <c r="F180">
        <v>1</v>
      </c>
      <c r="G180">
        <v>1079</v>
      </c>
      <c r="H180">
        <v>2</v>
      </c>
      <c r="I180" t="s">
        <v>271</v>
      </c>
      <c r="J180" t="s">
        <v>272</v>
      </c>
      <c r="K180" t="s">
        <v>273</v>
      </c>
      <c r="L180">
        <v>1368</v>
      </c>
      <c r="N180">
        <v>1011</v>
      </c>
      <c r="O180" t="s">
        <v>274</v>
      </c>
      <c r="P180" t="s">
        <v>274</v>
      </c>
      <c r="Q180">
        <v>1</v>
      </c>
      <c r="X180">
        <v>4.97</v>
      </c>
      <c r="Y180">
        <v>0</v>
      </c>
      <c r="Z180">
        <v>156.56</v>
      </c>
      <c r="AA180">
        <v>14.54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4.97</v>
      </c>
      <c r="AH180">
        <v>2</v>
      </c>
      <c r="AI180">
        <v>422857904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ROW(Source!A241)</f>
        <v>241</v>
      </c>
      <c r="B181">
        <v>422857905</v>
      </c>
      <c r="C181">
        <v>422857902</v>
      </c>
      <c r="D181">
        <v>385749878</v>
      </c>
      <c r="E181">
        <v>1079</v>
      </c>
      <c r="F181">
        <v>1</v>
      </c>
      <c r="G181">
        <v>1079</v>
      </c>
      <c r="H181">
        <v>1</v>
      </c>
      <c r="I181" t="s">
        <v>268</v>
      </c>
      <c r="J181" t="s">
        <v>3</v>
      </c>
      <c r="K181" t="s">
        <v>269</v>
      </c>
      <c r="L181">
        <v>1191</v>
      </c>
      <c r="N181">
        <v>1013</v>
      </c>
      <c r="O181" t="s">
        <v>270</v>
      </c>
      <c r="P181" t="s">
        <v>270</v>
      </c>
      <c r="Q181">
        <v>1</v>
      </c>
      <c r="X181">
        <v>0.56999999999999995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1</v>
      </c>
      <c r="AF181" t="s">
        <v>3</v>
      </c>
      <c r="AG181">
        <v>0.56999999999999995</v>
      </c>
      <c r="AH181">
        <v>2</v>
      </c>
      <c r="AI181">
        <v>422857903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ROW(Source!A241)</f>
        <v>241</v>
      </c>
      <c r="B182">
        <v>422857906</v>
      </c>
      <c r="C182">
        <v>422857902</v>
      </c>
      <c r="D182">
        <v>385847770</v>
      </c>
      <c r="E182">
        <v>1</v>
      </c>
      <c r="F182">
        <v>1</v>
      </c>
      <c r="G182">
        <v>1079</v>
      </c>
      <c r="H182">
        <v>2</v>
      </c>
      <c r="I182" t="s">
        <v>271</v>
      </c>
      <c r="J182" t="s">
        <v>272</v>
      </c>
      <c r="K182" t="s">
        <v>273</v>
      </c>
      <c r="L182">
        <v>1368</v>
      </c>
      <c r="N182">
        <v>1011</v>
      </c>
      <c r="O182" t="s">
        <v>274</v>
      </c>
      <c r="P182" t="s">
        <v>274</v>
      </c>
      <c r="Q182">
        <v>1</v>
      </c>
      <c r="X182">
        <v>4.97</v>
      </c>
      <c r="Y182">
        <v>0</v>
      </c>
      <c r="Z182">
        <v>156.56</v>
      </c>
      <c r="AA182">
        <v>14.54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4.97</v>
      </c>
      <c r="AH182">
        <v>2</v>
      </c>
      <c r="AI182">
        <v>422857904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ROW(Source!A242)</f>
        <v>242</v>
      </c>
      <c r="B183">
        <v>422857927</v>
      </c>
      <c r="C183">
        <v>422857908</v>
      </c>
      <c r="D183">
        <v>385749878</v>
      </c>
      <c r="E183">
        <v>1079</v>
      </c>
      <c r="F183">
        <v>1</v>
      </c>
      <c r="G183">
        <v>1079</v>
      </c>
      <c r="H183">
        <v>1</v>
      </c>
      <c r="I183" t="s">
        <v>268</v>
      </c>
      <c r="J183" t="s">
        <v>3</v>
      </c>
      <c r="K183" t="s">
        <v>269</v>
      </c>
      <c r="L183">
        <v>1191</v>
      </c>
      <c r="N183">
        <v>1013</v>
      </c>
      <c r="O183" t="s">
        <v>270</v>
      </c>
      <c r="P183" t="s">
        <v>270</v>
      </c>
      <c r="Q183">
        <v>1</v>
      </c>
      <c r="X183">
        <v>18.8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37</v>
      </c>
      <c r="AG183">
        <v>7.5200000000000005</v>
      </c>
      <c r="AH183">
        <v>2</v>
      </c>
      <c r="AI183">
        <v>422857913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ROW(Source!A242)</f>
        <v>242</v>
      </c>
      <c r="B184">
        <v>422857928</v>
      </c>
      <c r="C184">
        <v>422857908</v>
      </c>
      <c r="D184">
        <v>385848608</v>
      </c>
      <c r="E184">
        <v>1</v>
      </c>
      <c r="F184">
        <v>1</v>
      </c>
      <c r="G184">
        <v>1079</v>
      </c>
      <c r="H184">
        <v>2</v>
      </c>
      <c r="I184" t="s">
        <v>276</v>
      </c>
      <c r="J184" t="s">
        <v>277</v>
      </c>
      <c r="K184" t="s">
        <v>278</v>
      </c>
      <c r="L184">
        <v>1368</v>
      </c>
      <c r="N184">
        <v>1011</v>
      </c>
      <c r="O184" t="s">
        <v>274</v>
      </c>
      <c r="P184" t="s">
        <v>274</v>
      </c>
      <c r="Q184">
        <v>1</v>
      </c>
      <c r="X184">
        <v>1.51</v>
      </c>
      <c r="Y184">
        <v>0</v>
      </c>
      <c r="Z184">
        <v>83.1</v>
      </c>
      <c r="AA184">
        <v>12.62</v>
      </c>
      <c r="AB184">
        <v>0</v>
      </c>
      <c r="AC184">
        <v>0</v>
      </c>
      <c r="AD184">
        <v>1</v>
      </c>
      <c r="AE184">
        <v>0</v>
      </c>
      <c r="AF184" t="s">
        <v>37</v>
      </c>
      <c r="AG184">
        <v>0.60400000000000009</v>
      </c>
      <c r="AH184">
        <v>2</v>
      </c>
      <c r="AI184">
        <v>422857914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ROW(Source!A242)</f>
        <v>242</v>
      </c>
      <c r="B185">
        <v>422857929</v>
      </c>
      <c r="C185">
        <v>422857908</v>
      </c>
      <c r="D185">
        <v>385847940</v>
      </c>
      <c r="E185">
        <v>1</v>
      </c>
      <c r="F185">
        <v>1</v>
      </c>
      <c r="G185">
        <v>1079</v>
      </c>
      <c r="H185">
        <v>2</v>
      </c>
      <c r="I185" t="s">
        <v>279</v>
      </c>
      <c r="J185" t="s">
        <v>280</v>
      </c>
      <c r="K185" t="s">
        <v>281</v>
      </c>
      <c r="L185">
        <v>1368</v>
      </c>
      <c r="N185">
        <v>1011</v>
      </c>
      <c r="O185" t="s">
        <v>274</v>
      </c>
      <c r="P185" t="s">
        <v>274</v>
      </c>
      <c r="Q185">
        <v>1</v>
      </c>
      <c r="X185">
        <v>4.2699999999999996</v>
      </c>
      <c r="Y185">
        <v>0</v>
      </c>
      <c r="Z185">
        <v>0.73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37</v>
      </c>
      <c r="AG185">
        <v>1.708</v>
      </c>
      <c r="AH185">
        <v>2</v>
      </c>
      <c r="AI185">
        <v>422857915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ROW(Source!A242)</f>
        <v>242</v>
      </c>
      <c r="B186">
        <v>422857930</v>
      </c>
      <c r="C186">
        <v>422857908</v>
      </c>
      <c r="D186">
        <v>385847976</v>
      </c>
      <c r="E186">
        <v>1</v>
      </c>
      <c r="F186">
        <v>1</v>
      </c>
      <c r="G186">
        <v>1079</v>
      </c>
      <c r="H186">
        <v>2</v>
      </c>
      <c r="I186" t="s">
        <v>282</v>
      </c>
      <c r="J186" t="s">
        <v>283</v>
      </c>
      <c r="K186" t="s">
        <v>284</v>
      </c>
      <c r="L186">
        <v>1368</v>
      </c>
      <c r="N186">
        <v>1011</v>
      </c>
      <c r="O186" t="s">
        <v>274</v>
      </c>
      <c r="P186" t="s">
        <v>274</v>
      </c>
      <c r="Q186">
        <v>1</v>
      </c>
      <c r="X186">
        <v>4.2699999999999996</v>
      </c>
      <c r="Y186">
        <v>0</v>
      </c>
      <c r="Z186">
        <v>4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37</v>
      </c>
      <c r="AG186">
        <v>1.708</v>
      </c>
      <c r="AH186">
        <v>2</v>
      </c>
      <c r="AI186">
        <v>422857916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ROW(Source!A242)</f>
        <v>242</v>
      </c>
      <c r="B187">
        <v>422857931</v>
      </c>
      <c r="C187">
        <v>422857908</v>
      </c>
      <c r="D187">
        <v>385817263</v>
      </c>
      <c r="E187">
        <v>1</v>
      </c>
      <c r="F187">
        <v>1</v>
      </c>
      <c r="G187">
        <v>1079</v>
      </c>
      <c r="H187">
        <v>3</v>
      </c>
      <c r="I187" t="s">
        <v>285</v>
      </c>
      <c r="J187" t="s">
        <v>286</v>
      </c>
      <c r="K187" t="s">
        <v>287</v>
      </c>
      <c r="L187">
        <v>1348</v>
      </c>
      <c r="N187">
        <v>1009</v>
      </c>
      <c r="O187" t="s">
        <v>179</v>
      </c>
      <c r="P187" t="s">
        <v>179</v>
      </c>
      <c r="Q187">
        <v>1000</v>
      </c>
      <c r="X187">
        <v>1E-3</v>
      </c>
      <c r="Y187">
        <v>7246.05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36</v>
      </c>
      <c r="AG187">
        <v>0</v>
      </c>
      <c r="AH187">
        <v>2</v>
      </c>
      <c r="AI187">
        <v>422857917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ROW(Source!A242)</f>
        <v>242</v>
      </c>
      <c r="B188">
        <v>422857932</v>
      </c>
      <c r="C188">
        <v>422857908</v>
      </c>
      <c r="D188">
        <v>385817280</v>
      </c>
      <c r="E188">
        <v>1</v>
      </c>
      <c r="F188">
        <v>1</v>
      </c>
      <c r="G188">
        <v>1079</v>
      </c>
      <c r="H188">
        <v>3</v>
      </c>
      <c r="I188" t="s">
        <v>288</v>
      </c>
      <c r="J188" t="s">
        <v>289</v>
      </c>
      <c r="K188" t="s">
        <v>290</v>
      </c>
      <c r="L188">
        <v>1348</v>
      </c>
      <c r="N188">
        <v>1009</v>
      </c>
      <c r="O188" t="s">
        <v>179</v>
      </c>
      <c r="P188" t="s">
        <v>179</v>
      </c>
      <c r="Q188">
        <v>1000</v>
      </c>
      <c r="X188">
        <v>0.01</v>
      </c>
      <c r="Y188">
        <v>9844.31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36</v>
      </c>
      <c r="AG188">
        <v>0</v>
      </c>
      <c r="AH188">
        <v>2</v>
      </c>
      <c r="AI188">
        <v>422857918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ROW(Source!A242)</f>
        <v>242</v>
      </c>
      <c r="B189">
        <v>422857933</v>
      </c>
      <c r="C189">
        <v>422857908</v>
      </c>
      <c r="D189">
        <v>385816862</v>
      </c>
      <c r="E189">
        <v>1</v>
      </c>
      <c r="F189">
        <v>1</v>
      </c>
      <c r="G189">
        <v>1079</v>
      </c>
      <c r="H189">
        <v>3</v>
      </c>
      <c r="I189" t="s">
        <v>291</v>
      </c>
      <c r="J189" t="s">
        <v>292</v>
      </c>
      <c r="K189" t="s">
        <v>293</v>
      </c>
      <c r="L189">
        <v>1348</v>
      </c>
      <c r="N189">
        <v>1009</v>
      </c>
      <c r="O189" t="s">
        <v>179</v>
      </c>
      <c r="P189" t="s">
        <v>179</v>
      </c>
      <c r="Q189">
        <v>1000</v>
      </c>
      <c r="X189">
        <v>2.5000000000000001E-4</v>
      </c>
      <c r="Y189">
        <v>16214.84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36</v>
      </c>
      <c r="AG189">
        <v>0</v>
      </c>
      <c r="AH189">
        <v>2</v>
      </c>
      <c r="AI189">
        <v>422857919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ROW(Source!A242)</f>
        <v>242</v>
      </c>
      <c r="B190">
        <v>422857934</v>
      </c>
      <c r="C190">
        <v>422857908</v>
      </c>
      <c r="D190">
        <v>385816869</v>
      </c>
      <c r="E190">
        <v>1</v>
      </c>
      <c r="F190">
        <v>1</v>
      </c>
      <c r="G190">
        <v>1079</v>
      </c>
      <c r="H190">
        <v>3</v>
      </c>
      <c r="I190" t="s">
        <v>294</v>
      </c>
      <c r="J190" t="s">
        <v>295</v>
      </c>
      <c r="K190" t="s">
        <v>296</v>
      </c>
      <c r="L190">
        <v>1348</v>
      </c>
      <c r="N190">
        <v>1009</v>
      </c>
      <c r="O190" t="s">
        <v>179</v>
      </c>
      <c r="P190" t="s">
        <v>179</v>
      </c>
      <c r="Q190">
        <v>1000</v>
      </c>
      <c r="X190">
        <v>6.0000000000000002E-5</v>
      </c>
      <c r="Y190">
        <v>11233.62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36</v>
      </c>
      <c r="AG190">
        <v>0</v>
      </c>
      <c r="AH190">
        <v>2</v>
      </c>
      <c r="AI190">
        <v>422857920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ROW(Source!A242)</f>
        <v>242</v>
      </c>
      <c r="B191">
        <v>422857935</v>
      </c>
      <c r="C191">
        <v>422857908</v>
      </c>
      <c r="D191">
        <v>385823380</v>
      </c>
      <c r="E191">
        <v>1</v>
      </c>
      <c r="F191">
        <v>1</v>
      </c>
      <c r="G191">
        <v>1079</v>
      </c>
      <c r="H191">
        <v>3</v>
      </c>
      <c r="I191" t="s">
        <v>297</v>
      </c>
      <c r="J191" t="s">
        <v>298</v>
      </c>
      <c r="K191" t="s">
        <v>299</v>
      </c>
      <c r="L191">
        <v>1346</v>
      </c>
      <c r="N191">
        <v>1009</v>
      </c>
      <c r="O191" t="s">
        <v>182</v>
      </c>
      <c r="P191" t="s">
        <v>182</v>
      </c>
      <c r="Q191">
        <v>1</v>
      </c>
      <c r="X191">
        <v>0.8</v>
      </c>
      <c r="Y191">
        <v>25.8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36</v>
      </c>
      <c r="AG191">
        <v>0</v>
      </c>
      <c r="AH191">
        <v>2</v>
      </c>
      <c r="AI191">
        <v>422857921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ROW(Source!A242)</f>
        <v>242</v>
      </c>
      <c r="B192">
        <v>422857936</v>
      </c>
      <c r="C192">
        <v>422857908</v>
      </c>
      <c r="D192">
        <v>385817171</v>
      </c>
      <c r="E192">
        <v>1</v>
      </c>
      <c r="F192">
        <v>1</v>
      </c>
      <c r="G192">
        <v>1079</v>
      </c>
      <c r="H192">
        <v>3</v>
      </c>
      <c r="I192" t="s">
        <v>300</v>
      </c>
      <c r="J192" t="s">
        <v>301</v>
      </c>
      <c r="K192" t="s">
        <v>302</v>
      </c>
      <c r="L192">
        <v>1348</v>
      </c>
      <c r="N192">
        <v>1009</v>
      </c>
      <c r="O192" t="s">
        <v>179</v>
      </c>
      <c r="P192" t="s">
        <v>179</v>
      </c>
      <c r="Q192">
        <v>1000</v>
      </c>
      <c r="X192">
        <v>4.0000000000000003E-5</v>
      </c>
      <c r="Y192">
        <v>7973.67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36</v>
      </c>
      <c r="AG192">
        <v>0</v>
      </c>
      <c r="AH192">
        <v>2</v>
      </c>
      <c r="AI192">
        <v>422857922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ROW(Source!A242)</f>
        <v>242</v>
      </c>
      <c r="B193">
        <v>422857937</v>
      </c>
      <c r="C193">
        <v>422857908</v>
      </c>
      <c r="D193">
        <v>385840603</v>
      </c>
      <c r="E193">
        <v>1</v>
      </c>
      <c r="F193">
        <v>1</v>
      </c>
      <c r="G193">
        <v>1079</v>
      </c>
      <c r="H193">
        <v>3</v>
      </c>
      <c r="I193" t="s">
        <v>303</v>
      </c>
      <c r="J193" t="s">
        <v>304</v>
      </c>
      <c r="K193" t="s">
        <v>305</v>
      </c>
      <c r="L193">
        <v>1356</v>
      </c>
      <c r="N193">
        <v>1010</v>
      </c>
      <c r="O193" t="s">
        <v>162</v>
      </c>
      <c r="P193" t="s">
        <v>162</v>
      </c>
      <c r="Q193">
        <v>1000</v>
      </c>
      <c r="X193">
        <v>4.1000000000000003E-3</v>
      </c>
      <c r="Y193">
        <v>226.66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36</v>
      </c>
      <c r="AG193">
        <v>0</v>
      </c>
      <c r="AH193">
        <v>2</v>
      </c>
      <c r="AI193">
        <v>422857923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ROW(Source!A242)</f>
        <v>242</v>
      </c>
      <c r="B194">
        <v>422857938</v>
      </c>
      <c r="C194">
        <v>422857908</v>
      </c>
      <c r="D194">
        <v>385840264</v>
      </c>
      <c r="E194">
        <v>1</v>
      </c>
      <c r="F194">
        <v>1</v>
      </c>
      <c r="G194">
        <v>1079</v>
      </c>
      <c r="H194">
        <v>3</v>
      </c>
      <c r="I194" t="s">
        <v>306</v>
      </c>
      <c r="J194" t="s">
        <v>307</v>
      </c>
      <c r="K194" t="s">
        <v>308</v>
      </c>
      <c r="L194">
        <v>1301</v>
      </c>
      <c r="N194">
        <v>1003</v>
      </c>
      <c r="O194" t="s">
        <v>191</v>
      </c>
      <c r="P194" t="s">
        <v>191</v>
      </c>
      <c r="Q194">
        <v>1</v>
      </c>
      <c r="X194">
        <v>0.96</v>
      </c>
      <c r="Y194">
        <v>0.7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36</v>
      </c>
      <c r="AG194">
        <v>0</v>
      </c>
      <c r="AH194">
        <v>2</v>
      </c>
      <c r="AI194">
        <v>422857924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ROW(Source!A242)</f>
        <v>242</v>
      </c>
      <c r="B195">
        <v>422857939</v>
      </c>
      <c r="C195">
        <v>422857908</v>
      </c>
      <c r="D195">
        <v>385840266</v>
      </c>
      <c r="E195">
        <v>1</v>
      </c>
      <c r="F195">
        <v>1</v>
      </c>
      <c r="G195">
        <v>1079</v>
      </c>
      <c r="H195">
        <v>3</v>
      </c>
      <c r="I195" t="s">
        <v>309</v>
      </c>
      <c r="J195" t="s">
        <v>310</v>
      </c>
      <c r="K195" t="s">
        <v>311</v>
      </c>
      <c r="L195">
        <v>1356</v>
      </c>
      <c r="N195">
        <v>1010</v>
      </c>
      <c r="O195" t="s">
        <v>162</v>
      </c>
      <c r="P195" t="s">
        <v>162</v>
      </c>
      <c r="Q195">
        <v>1000</v>
      </c>
      <c r="X195">
        <v>8.3199999999999993E-3</v>
      </c>
      <c r="Y195">
        <v>6.44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36</v>
      </c>
      <c r="AG195">
        <v>0</v>
      </c>
      <c r="AH195">
        <v>2</v>
      </c>
      <c r="AI195">
        <v>422857925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ROW(Source!A242)</f>
        <v>242</v>
      </c>
      <c r="B196">
        <v>422857940</v>
      </c>
      <c r="C196">
        <v>422857908</v>
      </c>
      <c r="D196">
        <v>385765506</v>
      </c>
      <c r="E196">
        <v>1079</v>
      </c>
      <c r="F196">
        <v>1</v>
      </c>
      <c r="G196">
        <v>1079</v>
      </c>
      <c r="H196">
        <v>3</v>
      </c>
      <c r="I196" t="s">
        <v>42</v>
      </c>
      <c r="J196" t="s">
        <v>3</v>
      </c>
      <c r="K196" t="s">
        <v>43</v>
      </c>
      <c r="L196">
        <v>1303</v>
      </c>
      <c r="N196">
        <v>1003</v>
      </c>
      <c r="O196" t="s">
        <v>44</v>
      </c>
      <c r="P196" t="s">
        <v>44</v>
      </c>
      <c r="Q196">
        <v>1000</v>
      </c>
      <c r="X196">
        <v>0.10199999999999999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36</v>
      </c>
      <c r="AG196">
        <v>0</v>
      </c>
      <c r="AH196">
        <v>2</v>
      </c>
      <c r="AI196">
        <v>422857926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ROW(Source!A243)</f>
        <v>243</v>
      </c>
      <c r="B197">
        <v>422857927</v>
      </c>
      <c r="C197">
        <v>422857908</v>
      </c>
      <c r="D197">
        <v>385749878</v>
      </c>
      <c r="E197">
        <v>1079</v>
      </c>
      <c r="F197">
        <v>1</v>
      </c>
      <c r="G197">
        <v>1079</v>
      </c>
      <c r="H197">
        <v>1</v>
      </c>
      <c r="I197" t="s">
        <v>268</v>
      </c>
      <c r="J197" t="s">
        <v>3</v>
      </c>
      <c r="K197" t="s">
        <v>269</v>
      </c>
      <c r="L197">
        <v>1191</v>
      </c>
      <c r="N197">
        <v>1013</v>
      </c>
      <c r="O197" t="s">
        <v>270</v>
      </c>
      <c r="P197" t="s">
        <v>270</v>
      </c>
      <c r="Q197">
        <v>1</v>
      </c>
      <c r="X197">
        <v>18.8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37</v>
      </c>
      <c r="AG197">
        <v>7.5200000000000005</v>
      </c>
      <c r="AH197">
        <v>2</v>
      </c>
      <c r="AI197">
        <v>422857913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ROW(Source!A243)</f>
        <v>243</v>
      </c>
      <c r="B198">
        <v>422857928</v>
      </c>
      <c r="C198">
        <v>422857908</v>
      </c>
      <c r="D198">
        <v>385848608</v>
      </c>
      <c r="E198">
        <v>1</v>
      </c>
      <c r="F198">
        <v>1</v>
      </c>
      <c r="G198">
        <v>1079</v>
      </c>
      <c r="H198">
        <v>2</v>
      </c>
      <c r="I198" t="s">
        <v>276</v>
      </c>
      <c r="J198" t="s">
        <v>277</v>
      </c>
      <c r="K198" t="s">
        <v>278</v>
      </c>
      <c r="L198">
        <v>1368</v>
      </c>
      <c r="N198">
        <v>1011</v>
      </c>
      <c r="O198" t="s">
        <v>274</v>
      </c>
      <c r="P198" t="s">
        <v>274</v>
      </c>
      <c r="Q198">
        <v>1</v>
      </c>
      <c r="X198">
        <v>1.51</v>
      </c>
      <c r="Y198">
        <v>0</v>
      </c>
      <c r="Z198">
        <v>83.1</v>
      </c>
      <c r="AA198">
        <v>12.62</v>
      </c>
      <c r="AB198">
        <v>0</v>
      </c>
      <c r="AC198">
        <v>0</v>
      </c>
      <c r="AD198">
        <v>1</v>
      </c>
      <c r="AE198">
        <v>0</v>
      </c>
      <c r="AF198" t="s">
        <v>37</v>
      </c>
      <c r="AG198">
        <v>0.60400000000000009</v>
      </c>
      <c r="AH198">
        <v>2</v>
      </c>
      <c r="AI198">
        <v>422857914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ROW(Source!A243)</f>
        <v>243</v>
      </c>
      <c r="B199">
        <v>422857929</v>
      </c>
      <c r="C199">
        <v>422857908</v>
      </c>
      <c r="D199">
        <v>385847940</v>
      </c>
      <c r="E199">
        <v>1</v>
      </c>
      <c r="F199">
        <v>1</v>
      </c>
      <c r="G199">
        <v>1079</v>
      </c>
      <c r="H199">
        <v>2</v>
      </c>
      <c r="I199" t="s">
        <v>279</v>
      </c>
      <c r="J199" t="s">
        <v>280</v>
      </c>
      <c r="K199" t="s">
        <v>281</v>
      </c>
      <c r="L199">
        <v>1368</v>
      </c>
      <c r="N199">
        <v>1011</v>
      </c>
      <c r="O199" t="s">
        <v>274</v>
      </c>
      <c r="P199" t="s">
        <v>274</v>
      </c>
      <c r="Q199">
        <v>1</v>
      </c>
      <c r="X199">
        <v>4.2699999999999996</v>
      </c>
      <c r="Y199">
        <v>0</v>
      </c>
      <c r="Z199">
        <v>0.73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37</v>
      </c>
      <c r="AG199">
        <v>1.708</v>
      </c>
      <c r="AH199">
        <v>2</v>
      </c>
      <c r="AI199">
        <v>422857915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ROW(Source!A243)</f>
        <v>243</v>
      </c>
      <c r="B200">
        <v>422857930</v>
      </c>
      <c r="C200">
        <v>422857908</v>
      </c>
      <c r="D200">
        <v>385847976</v>
      </c>
      <c r="E200">
        <v>1</v>
      </c>
      <c r="F200">
        <v>1</v>
      </c>
      <c r="G200">
        <v>1079</v>
      </c>
      <c r="H200">
        <v>2</v>
      </c>
      <c r="I200" t="s">
        <v>282</v>
      </c>
      <c r="J200" t="s">
        <v>283</v>
      </c>
      <c r="K200" t="s">
        <v>284</v>
      </c>
      <c r="L200">
        <v>1368</v>
      </c>
      <c r="N200">
        <v>1011</v>
      </c>
      <c r="O200" t="s">
        <v>274</v>
      </c>
      <c r="P200" t="s">
        <v>274</v>
      </c>
      <c r="Q200">
        <v>1</v>
      </c>
      <c r="X200">
        <v>4.2699999999999996</v>
      </c>
      <c r="Y200">
        <v>0</v>
      </c>
      <c r="Z200">
        <v>4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37</v>
      </c>
      <c r="AG200">
        <v>1.708</v>
      </c>
      <c r="AH200">
        <v>2</v>
      </c>
      <c r="AI200">
        <v>422857916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ROW(Source!A243)</f>
        <v>243</v>
      </c>
      <c r="B201">
        <v>422857931</v>
      </c>
      <c r="C201">
        <v>422857908</v>
      </c>
      <c r="D201">
        <v>385817263</v>
      </c>
      <c r="E201">
        <v>1</v>
      </c>
      <c r="F201">
        <v>1</v>
      </c>
      <c r="G201">
        <v>1079</v>
      </c>
      <c r="H201">
        <v>3</v>
      </c>
      <c r="I201" t="s">
        <v>285</v>
      </c>
      <c r="J201" t="s">
        <v>286</v>
      </c>
      <c r="K201" t="s">
        <v>287</v>
      </c>
      <c r="L201">
        <v>1348</v>
      </c>
      <c r="N201">
        <v>1009</v>
      </c>
      <c r="O201" t="s">
        <v>179</v>
      </c>
      <c r="P201" t="s">
        <v>179</v>
      </c>
      <c r="Q201">
        <v>1000</v>
      </c>
      <c r="X201">
        <v>1E-3</v>
      </c>
      <c r="Y201">
        <v>7246.05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36</v>
      </c>
      <c r="AG201">
        <v>0</v>
      </c>
      <c r="AH201">
        <v>2</v>
      </c>
      <c r="AI201">
        <v>422857917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ROW(Source!A243)</f>
        <v>243</v>
      </c>
      <c r="B202">
        <v>422857932</v>
      </c>
      <c r="C202">
        <v>422857908</v>
      </c>
      <c r="D202">
        <v>385817280</v>
      </c>
      <c r="E202">
        <v>1</v>
      </c>
      <c r="F202">
        <v>1</v>
      </c>
      <c r="G202">
        <v>1079</v>
      </c>
      <c r="H202">
        <v>3</v>
      </c>
      <c r="I202" t="s">
        <v>288</v>
      </c>
      <c r="J202" t="s">
        <v>289</v>
      </c>
      <c r="K202" t="s">
        <v>290</v>
      </c>
      <c r="L202">
        <v>1348</v>
      </c>
      <c r="N202">
        <v>1009</v>
      </c>
      <c r="O202" t="s">
        <v>179</v>
      </c>
      <c r="P202" t="s">
        <v>179</v>
      </c>
      <c r="Q202">
        <v>1000</v>
      </c>
      <c r="X202">
        <v>0.01</v>
      </c>
      <c r="Y202">
        <v>9844.31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36</v>
      </c>
      <c r="AG202">
        <v>0</v>
      </c>
      <c r="AH202">
        <v>2</v>
      </c>
      <c r="AI202">
        <v>422857918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ROW(Source!A243)</f>
        <v>243</v>
      </c>
      <c r="B203">
        <v>422857933</v>
      </c>
      <c r="C203">
        <v>422857908</v>
      </c>
      <c r="D203">
        <v>385816862</v>
      </c>
      <c r="E203">
        <v>1</v>
      </c>
      <c r="F203">
        <v>1</v>
      </c>
      <c r="G203">
        <v>1079</v>
      </c>
      <c r="H203">
        <v>3</v>
      </c>
      <c r="I203" t="s">
        <v>291</v>
      </c>
      <c r="J203" t="s">
        <v>292</v>
      </c>
      <c r="K203" t="s">
        <v>293</v>
      </c>
      <c r="L203">
        <v>1348</v>
      </c>
      <c r="N203">
        <v>1009</v>
      </c>
      <c r="O203" t="s">
        <v>179</v>
      </c>
      <c r="P203" t="s">
        <v>179</v>
      </c>
      <c r="Q203">
        <v>1000</v>
      </c>
      <c r="X203">
        <v>2.5000000000000001E-4</v>
      </c>
      <c r="Y203">
        <v>16214.84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36</v>
      </c>
      <c r="AG203">
        <v>0</v>
      </c>
      <c r="AH203">
        <v>2</v>
      </c>
      <c r="AI203">
        <v>422857919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ROW(Source!A243)</f>
        <v>243</v>
      </c>
      <c r="B204">
        <v>422857934</v>
      </c>
      <c r="C204">
        <v>422857908</v>
      </c>
      <c r="D204">
        <v>385816869</v>
      </c>
      <c r="E204">
        <v>1</v>
      </c>
      <c r="F204">
        <v>1</v>
      </c>
      <c r="G204">
        <v>1079</v>
      </c>
      <c r="H204">
        <v>3</v>
      </c>
      <c r="I204" t="s">
        <v>294</v>
      </c>
      <c r="J204" t="s">
        <v>295</v>
      </c>
      <c r="K204" t="s">
        <v>296</v>
      </c>
      <c r="L204">
        <v>1348</v>
      </c>
      <c r="N204">
        <v>1009</v>
      </c>
      <c r="O204" t="s">
        <v>179</v>
      </c>
      <c r="P204" t="s">
        <v>179</v>
      </c>
      <c r="Q204">
        <v>1000</v>
      </c>
      <c r="X204">
        <v>6.0000000000000002E-5</v>
      </c>
      <c r="Y204">
        <v>11233.62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36</v>
      </c>
      <c r="AG204">
        <v>0</v>
      </c>
      <c r="AH204">
        <v>2</v>
      </c>
      <c r="AI204">
        <v>422857920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ROW(Source!A243)</f>
        <v>243</v>
      </c>
      <c r="B205">
        <v>422857935</v>
      </c>
      <c r="C205">
        <v>422857908</v>
      </c>
      <c r="D205">
        <v>385823380</v>
      </c>
      <c r="E205">
        <v>1</v>
      </c>
      <c r="F205">
        <v>1</v>
      </c>
      <c r="G205">
        <v>1079</v>
      </c>
      <c r="H205">
        <v>3</v>
      </c>
      <c r="I205" t="s">
        <v>297</v>
      </c>
      <c r="J205" t="s">
        <v>298</v>
      </c>
      <c r="K205" t="s">
        <v>299</v>
      </c>
      <c r="L205">
        <v>1346</v>
      </c>
      <c r="N205">
        <v>1009</v>
      </c>
      <c r="O205" t="s">
        <v>182</v>
      </c>
      <c r="P205" t="s">
        <v>182</v>
      </c>
      <c r="Q205">
        <v>1</v>
      </c>
      <c r="X205">
        <v>0.8</v>
      </c>
      <c r="Y205">
        <v>25.8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36</v>
      </c>
      <c r="AG205">
        <v>0</v>
      </c>
      <c r="AH205">
        <v>2</v>
      </c>
      <c r="AI205">
        <v>422857921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ROW(Source!A243)</f>
        <v>243</v>
      </c>
      <c r="B206">
        <v>422857936</v>
      </c>
      <c r="C206">
        <v>422857908</v>
      </c>
      <c r="D206">
        <v>385817171</v>
      </c>
      <c r="E206">
        <v>1</v>
      </c>
      <c r="F206">
        <v>1</v>
      </c>
      <c r="G206">
        <v>1079</v>
      </c>
      <c r="H206">
        <v>3</v>
      </c>
      <c r="I206" t="s">
        <v>300</v>
      </c>
      <c r="J206" t="s">
        <v>301</v>
      </c>
      <c r="K206" t="s">
        <v>302</v>
      </c>
      <c r="L206">
        <v>1348</v>
      </c>
      <c r="N206">
        <v>1009</v>
      </c>
      <c r="O206" t="s">
        <v>179</v>
      </c>
      <c r="P206" t="s">
        <v>179</v>
      </c>
      <c r="Q206">
        <v>1000</v>
      </c>
      <c r="X206">
        <v>4.0000000000000003E-5</v>
      </c>
      <c r="Y206">
        <v>7973.67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36</v>
      </c>
      <c r="AG206">
        <v>0</v>
      </c>
      <c r="AH206">
        <v>2</v>
      </c>
      <c r="AI206">
        <v>422857922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ROW(Source!A243)</f>
        <v>243</v>
      </c>
      <c r="B207">
        <v>422857937</v>
      </c>
      <c r="C207">
        <v>422857908</v>
      </c>
      <c r="D207">
        <v>385840603</v>
      </c>
      <c r="E207">
        <v>1</v>
      </c>
      <c r="F207">
        <v>1</v>
      </c>
      <c r="G207">
        <v>1079</v>
      </c>
      <c r="H207">
        <v>3</v>
      </c>
      <c r="I207" t="s">
        <v>303</v>
      </c>
      <c r="J207" t="s">
        <v>304</v>
      </c>
      <c r="K207" t="s">
        <v>305</v>
      </c>
      <c r="L207">
        <v>1356</v>
      </c>
      <c r="N207">
        <v>1010</v>
      </c>
      <c r="O207" t="s">
        <v>162</v>
      </c>
      <c r="P207" t="s">
        <v>162</v>
      </c>
      <c r="Q207">
        <v>1000</v>
      </c>
      <c r="X207">
        <v>4.1000000000000003E-3</v>
      </c>
      <c r="Y207">
        <v>226.66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36</v>
      </c>
      <c r="AG207">
        <v>0</v>
      </c>
      <c r="AH207">
        <v>2</v>
      </c>
      <c r="AI207">
        <v>422857923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ROW(Source!A243)</f>
        <v>243</v>
      </c>
      <c r="B208">
        <v>422857938</v>
      </c>
      <c r="C208">
        <v>422857908</v>
      </c>
      <c r="D208">
        <v>385840264</v>
      </c>
      <c r="E208">
        <v>1</v>
      </c>
      <c r="F208">
        <v>1</v>
      </c>
      <c r="G208">
        <v>1079</v>
      </c>
      <c r="H208">
        <v>3</v>
      </c>
      <c r="I208" t="s">
        <v>306</v>
      </c>
      <c r="J208" t="s">
        <v>307</v>
      </c>
      <c r="K208" t="s">
        <v>308</v>
      </c>
      <c r="L208">
        <v>1301</v>
      </c>
      <c r="N208">
        <v>1003</v>
      </c>
      <c r="O208" t="s">
        <v>191</v>
      </c>
      <c r="P208" t="s">
        <v>191</v>
      </c>
      <c r="Q208">
        <v>1</v>
      </c>
      <c r="X208">
        <v>0.96</v>
      </c>
      <c r="Y208">
        <v>0.7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36</v>
      </c>
      <c r="AG208">
        <v>0</v>
      </c>
      <c r="AH208">
        <v>2</v>
      </c>
      <c r="AI208">
        <v>422857924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ROW(Source!A243)</f>
        <v>243</v>
      </c>
      <c r="B209">
        <v>422857939</v>
      </c>
      <c r="C209">
        <v>422857908</v>
      </c>
      <c r="D209">
        <v>385840266</v>
      </c>
      <c r="E209">
        <v>1</v>
      </c>
      <c r="F209">
        <v>1</v>
      </c>
      <c r="G209">
        <v>1079</v>
      </c>
      <c r="H209">
        <v>3</v>
      </c>
      <c r="I209" t="s">
        <v>309</v>
      </c>
      <c r="J209" t="s">
        <v>310</v>
      </c>
      <c r="K209" t="s">
        <v>311</v>
      </c>
      <c r="L209">
        <v>1356</v>
      </c>
      <c r="N209">
        <v>1010</v>
      </c>
      <c r="O209" t="s">
        <v>162</v>
      </c>
      <c r="P209" t="s">
        <v>162</v>
      </c>
      <c r="Q209">
        <v>1000</v>
      </c>
      <c r="X209">
        <v>8.3199999999999993E-3</v>
      </c>
      <c r="Y209">
        <v>6.44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36</v>
      </c>
      <c r="AG209">
        <v>0</v>
      </c>
      <c r="AH209">
        <v>2</v>
      </c>
      <c r="AI209">
        <v>422857925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ROW(Source!A243)</f>
        <v>243</v>
      </c>
      <c r="B210">
        <v>422857940</v>
      </c>
      <c r="C210">
        <v>422857908</v>
      </c>
      <c r="D210">
        <v>385765506</v>
      </c>
      <c r="E210">
        <v>1079</v>
      </c>
      <c r="F210">
        <v>1</v>
      </c>
      <c r="G210">
        <v>1079</v>
      </c>
      <c r="H210">
        <v>3</v>
      </c>
      <c r="I210" t="s">
        <v>42</v>
      </c>
      <c r="J210" t="s">
        <v>3</v>
      </c>
      <c r="K210" t="s">
        <v>43</v>
      </c>
      <c r="L210">
        <v>1303</v>
      </c>
      <c r="N210">
        <v>1003</v>
      </c>
      <c r="O210" t="s">
        <v>44</v>
      </c>
      <c r="P210" t="s">
        <v>44</v>
      </c>
      <c r="Q210">
        <v>1000</v>
      </c>
      <c r="X210">
        <v>0.10199999999999999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36</v>
      </c>
      <c r="AG210">
        <v>0</v>
      </c>
      <c r="AH210">
        <v>2</v>
      </c>
      <c r="AI210">
        <v>422857926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ROW(Source!A281)</f>
        <v>281</v>
      </c>
      <c r="B211">
        <v>422858162</v>
      </c>
      <c r="C211">
        <v>422858143</v>
      </c>
      <c r="D211">
        <v>385749878</v>
      </c>
      <c r="E211">
        <v>1079</v>
      </c>
      <c r="F211">
        <v>1</v>
      </c>
      <c r="G211">
        <v>1079</v>
      </c>
      <c r="H211">
        <v>1</v>
      </c>
      <c r="I211" t="s">
        <v>268</v>
      </c>
      <c r="J211" t="s">
        <v>3</v>
      </c>
      <c r="K211" t="s">
        <v>269</v>
      </c>
      <c r="L211">
        <v>1191</v>
      </c>
      <c r="N211">
        <v>1013</v>
      </c>
      <c r="O211" t="s">
        <v>270</v>
      </c>
      <c r="P211" t="s">
        <v>270</v>
      </c>
      <c r="Q211">
        <v>1</v>
      </c>
      <c r="X211">
        <v>107.04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</v>
      </c>
      <c r="AF211" t="s">
        <v>3</v>
      </c>
      <c r="AG211">
        <v>107.04</v>
      </c>
      <c r="AH211">
        <v>2</v>
      </c>
      <c r="AI211">
        <v>422858161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ROW(Source!A282)</f>
        <v>282</v>
      </c>
      <c r="B212">
        <v>422858162</v>
      </c>
      <c r="C212">
        <v>422858143</v>
      </c>
      <c r="D212">
        <v>385749878</v>
      </c>
      <c r="E212">
        <v>1079</v>
      </c>
      <c r="F212">
        <v>1</v>
      </c>
      <c r="G212">
        <v>1079</v>
      </c>
      <c r="H212">
        <v>1</v>
      </c>
      <c r="I212" t="s">
        <v>268</v>
      </c>
      <c r="J212" t="s">
        <v>3</v>
      </c>
      <c r="K212" t="s">
        <v>269</v>
      </c>
      <c r="L212">
        <v>1191</v>
      </c>
      <c r="N212">
        <v>1013</v>
      </c>
      <c r="O212" t="s">
        <v>270</v>
      </c>
      <c r="P212" t="s">
        <v>270</v>
      </c>
      <c r="Q212">
        <v>1</v>
      </c>
      <c r="X212">
        <v>107.04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1</v>
      </c>
      <c r="AF212" t="s">
        <v>3</v>
      </c>
      <c r="AG212">
        <v>107.04</v>
      </c>
      <c r="AH212">
        <v>2</v>
      </c>
      <c r="AI212">
        <v>422858161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ROW(Source!A283)</f>
        <v>283</v>
      </c>
      <c r="B213">
        <v>422858282</v>
      </c>
      <c r="C213">
        <v>422858278</v>
      </c>
      <c r="D213">
        <v>385749878</v>
      </c>
      <c r="E213">
        <v>1079</v>
      </c>
      <c r="F213">
        <v>1</v>
      </c>
      <c r="G213">
        <v>1079</v>
      </c>
      <c r="H213">
        <v>1</v>
      </c>
      <c r="I213" t="s">
        <v>268</v>
      </c>
      <c r="J213" t="s">
        <v>3</v>
      </c>
      <c r="K213" t="s">
        <v>269</v>
      </c>
      <c r="L213">
        <v>1191</v>
      </c>
      <c r="N213">
        <v>1013</v>
      </c>
      <c r="O213" t="s">
        <v>270</v>
      </c>
      <c r="P213" t="s">
        <v>270</v>
      </c>
      <c r="Q213">
        <v>1</v>
      </c>
      <c r="X213">
        <v>6.08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1</v>
      </c>
      <c r="AF213" t="s">
        <v>3</v>
      </c>
      <c r="AG213">
        <v>6.08</v>
      </c>
      <c r="AH213">
        <v>2</v>
      </c>
      <c r="AI213">
        <v>422858279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ROW(Source!A283)</f>
        <v>283</v>
      </c>
      <c r="B214">
        <v>422858283</v>
      </c>
      <c r="C214">
        <v>422858278</v>
      </c>
      <c r="D214">
        <v>385848608</v>
      </c>
      <c r="E214">
        <v>1</v>
      </c>
      <c r="F214">
        <v>1</v>
      </c>
      <c r="G214">
        <v>1079</v>
      </c>
      <c r="H214">
        <v>2</v>
      </c>
      <c r="I214" t="s">
        <v>276</v>
      </c>
      <c r="J214" t="s">
        <v>277</v>
      </c>
      <c r="K214" t="s">
        <v>278</v>
      </c>
      <c r="L214">
        <v>1368</v>
      </c>
      <c r="N214">
        <v>1011</v>
      </c>
      <c r="O214" t="s">
        <v>274</v>
      </c>
      <c r="P214" t="s">
        <v>274</v>
      </c>
      <c r="Q214">
        <v>1</v>
      </c>
      <c r="X214">
        <v>4.57</v>
      </c>
      <c r="Y214">
        <v>0</v>
      </c>
      <c r="Z214">
        <v>83.1</v>
      </c>
      <c r="AA214">
        <v>12.62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4.57</v>
      </c>
      <c r="AH214">
        <v>2</v>
      </c>
      <c r="AI214">
        <v>422858280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ROW(Source!A283)</f>
        <v>283</v>
      </c>
      <c r="B215">
        <v>422858284</v>
      </c>
      <c r="C215">
        <v>422858278</v>
      </c>
      <c r="D215">
        <v>385781326</v>
      </c>
      <c r="E215">
        <v>1079</v>
      </c>
      <c r="F215">
        <v>1</v>
      </c>
      <c r="G215">
        <v>1079</v>
      </c>
      <c r="H215">
        <v>3</v>
      </c>
      <c r="I215" t="s">
        <v>368</v>
      </c>
      <c r="J215" t="s">
        <v>3</v>
      </c>
      <c r="K215" t="s">
        <v>369</v>
      </c>
      <c r="L215">
        <v>1339</v>
      </c>
      <c r="N215">
        <v>1007</v>
      </c>
      <c r="O215" t="s">
        <v>115</v>
      </c>
      <c r="P215" t="s">
        <v>115</v>
      </c>
      <c r="Q215">
        <v>1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 t="s">
        <v>3</v>
      </c>
      <c r="AG215">
        <v>0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ROW(Source!A284)</f>
        <v>284</v>
      </c>
      <c r="B216">
        <v>422858282</v>
      </c>
      <c r="C216">
        <v>422858278</v>
      </c>
      <c r="D216">
        <v>385749878</v>
      </c>
      <c r="E216">
        <v>1079</v>
      </c>
      <c r="F216">
        <v>1</v>
      </c>
      <c r="G216">
        <v>1079</v>
      </c>
      <c r="H216">
        <v>1</v>
      </c>
      <c r="I216" t="s">
        <v>268</v>
      </c>
      <c r="J216" t="s">
        <v>3</v>
      </c>
      <c r="K216" t="s">
        <v>269</v>
      </c>
      <c r="L216">
        <v>1191</v>
      </c>
      <c r="N216">
        <v>1013</v>
      </c>
      <c r="O216" t="s">
        <v>270</v>
      </c>
      <c r="P216" t="s">
        <v>270</v>
      </c>
      <c r="Q216">
        <v>1</v>
      </c>
      <c r="X216">
        <v>6.08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1</v>
      </c>
      <c r="AF216" t="s">
        <v>3</v>
      </c>
      <c r="AG216">
        <v>6.08</v>
      </c>
      <c r="AH216">
        <v>2</v>
      </c>
      <c r="AI216">
        <v>422858279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ROW(Source!A284)</f>
        <v>284</v>
      </c>
      <c r="B217">
        <v>422858283</v>
      </c>
      <c r="C217">
        <v>422858278</v>
      </c>
      <c r="D217">
        <v>385848608</v>
      </c>
      <c r="E217">
        <v>1</v>
      </c>
      <c r="F217">
        <v>1</v>
      </c>
      <c r="G217">
        <v>1079</v>
      </c>
      <c r="H217">
        <v>2</v>
      </c>
      <c r="I217" t="s">
        <v>276</v>
      </c>
      <c r="J217" t="s">
        <v>277</v>
      </c>
      <c r="K217" t="s">
        <v>278</v>
      </c>
      <c r="L217">
        <v>1368</v>
      </c>
      <c r="N217">
        <v>1011</v>
      </c>
      <c r="O217" t="s">
        <v>274</v>
      </c>
      <c r="P217" t="s">
        <v>274</v>
      </c>
      <c r="Q217">
        <v>1</v>
      </c>
      <c r="X217">
        <v>4.57</v>
      </c>
      <c r="Y217">
        <v>0</v>
      </c>
      <c r="Z217">
        <v>83.1</v>
      </c>
      <c r="AA217">
        <v>12.62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4.57</v>
      </c>
      <c r="AH217">
        <v>2</v>
      </c>
      <c r="AI217">
        <v>422858280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ROW(Source!A284)</f>
        <v>284</v>
      </c>
      <c r="B218">
        <v>422858284</v>
      </c>
      <c r="C218">
        <v>422858278</v>
      </c>
      <c r="D218">
        <v>385781326</v>
      </c>
      <c r="E218">
        <v>1079</v>
      </c>
      <c r="F218">
        <v>1</v>
      </c>
      <c r="G218">
        <v>1079</v>
      </c>
      <c r="H218">
        <v>3</v>
      </c>
      <c r="I218" t="s">
        <v>368</v>
      </c>
      <c r="J218" t="s">
        <v>3</v>
      </c>
      <c r="K218" t="s">
        <v>369</v>
      </c>
      <c r="L218">
        <v>1339</v>
      </c>
      <c r="N218">
        <v>1007</v>
      </c>
      <c r="O218" t="s">
        <v>115</v>
      </c>
      <c r="P218" t="s">
        <v>115</v>
      </c>
      <c r="Q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0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ROW(Source!A287)</f>
        <v>287</v>
      </c>
      <c r="B219">
        <v>422858303</v>
      </c>
      <c r="C219">
        <v>422858288</v>
      </c>
      <c r="D219">
        <v>385749878</v>
      </c>
      <c r="E219">
        <v>1079</v>
      </c>
      <c r="F219">
        <v>1</v>
      </c>
      <c r="G219">
        <v>1079</v>
      </c>
      <c r="H219">
        <v>1</v>
      </c>
      <c r="I219" t="s">
        <v>268</v>
      </c>
      <c r="J219" t="s">
        <v>3</v>
      </c>
      <c r="K219" t="s">
        <v>269</v>
      </c>
      <c r="L219">
        <v>1191</v>
      </c>
      <c r="N219">
        <v>1013</v>
      </c>
      <c r="O219" t="s">
        <v>270</v>
      </c>
      <c r="P219" t="s">
        <v>270</v>
      </c>
      <c r="Q219">
        <v>1</v>
      </c>
      <c r="X219">
        <v>18.8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3</v>
      </c>
      <c r="AG219">
        <v>18.8</v>
      </c>
      <c r="AH219">
        <v>2</v>
      </c>
      <c r="AI219">
        <v>422858289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ROW(Source!A287)</f>
        <v>287</v>
      </c>
      <c r="B220">
        <v>422858304</v>
      </c>
      <c r="C220">
        <v>422858288</v>
      </c>
      <c r="D220">
        <v>385848608</v>
      </c>
      <c r="E220">
        <v>1</v>
      </c>
      <c r="F220">
        <v>1</v>
      </c>
      <c r="G220">
        <v>1079</v>
      </c>
      <c r="H220">
        <v>2</v>
      </c>
      <c r="I220" t="s">
        <v>276</v>
      </c>
      <c r="J220" t="s">
        <v>277</v>
      </c>
      <c r="K220" t="s">
        <v>278</v>
      </c>
      <c r="L220">
        <v>1368</v>
      </c>
      <c r="N220">
        <v>1011</v>
      </c>
      <c r="O220" t="s">
        <v>274</v>
      </c>
      <c r="P220" t="s">
        <v>274</v>
      </c>
      <c r="Q220">
        <v>1</v>
      </c>
      <c r="X220">
        <v>1.51</v>
      </c>
      <c r="Y220">
        <v>0</v>
      </c>
      <c r="Z220">
        <v>83.1</v>
      </c>
      <c r="AA220">
        <v>12.62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1.51</v>
      </c>
      <c r="AH220">
        <v>2</v>
      </c>
      <c r="AI220">
        <v>422858290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ROW(Source!A287)</f>
        <v>287</v>
      </c>
      <c r="B221">
        <v>422858305</v>
      </c>
      <c r="C221">
        <v>422858288</v>
      </c>
      <c r="D221">
        <v>385847940</v>
      </c>
      <c r="E221">
        <v>1</v>
      </c>
      <c r="F221">
        <v>1</v>
      </c>
      <c r="G221">
        <v>1079</v>
      </c>
      <c r="H221">
        <v>2</v>
      </c>
      <c r="I221" t="s">
        <v>279</v>
      </c>
      <c r="J221" t="s">
        <v>280</v>
      </c>
      <c r="K221" t="s">
        <v>281</v>
      </c>
      <c r="L221">
        <v>1368</v>
      </c>
      <c r="N221">
        <v>1011</v>
      </c>
      <c r="O221" t="s">
        <v>274</v>
      </c>
      <c r="P221" t="s">
        <v>274</v>
      </c>
      <c r="Q221">
        <v>1</v>
      </c>
      <c r="X221">
        <v>4.2699999999999996</v>
      </c>
      <c r="Y221">
        <v>0</v>
      </c>
      <c r="Z221">
        <v>0.73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4.2699999999999996</v>
      </c>
      <c r="AH221">
        <v>2</v>
      </c>
      <c r="AI221">
        <v>422858291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ROW(Source!A287)</f>
        <v>287</v>
      </c>
      <c r="B222">
        <v>422858306</v>
      </c>
      <c r="C222">
        <v>422858288</v>
      </c>
      <c r="D222">
        <v>385847976</v>
      </c>
      <c r="E222">
        <v>1</v>
      </c>
      <c r="F222">
        <v>1</v>
      </c>
      <c r="G222">
        <v>1079</v>
      </c>
      <c r="H222">
        <v>2</v>
      </c>
      <c r="I222" t="s">
        <v>282</v>
      </c>
      <c r="J222" t="s">
        <v>283</v>
      </c>
      <c r="K222" t="s">
        <v>284</v>
      </c>
      <c r="L222">
        <v>1368</v>
      </c>
      <c r="N222">
        <v>1011</v>
      </c>
      <c r="O222" t="s">
        <v>274</v>
      </c>
      <c r="P222" t="s">
        <v>274</v>
      </c>
      <c r="Q222">
        <v>1</v>
      </c>
      <c r="X222">
        <v>4.2699999999999996</v>
      </c>
      <c r="Y222">
        <v>0</v>
      </c>
      <c r="Z222">
        <v>4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4.2699999999999996</v>
      </c>
      <c r="AH222">
        <v>2</v>
      </c>
      <c r="AI222">
        <v>422858292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ROW(Source!A287)</f>
        <v>287</v>
      </c>
      <c r="B223">
        <v>422858307</v>
      </c>
      <c r="C223">
        <v>422858288</v>
      </c>
      <c r="D223">
        <v>385817263</v>
      </c>
      <c r="E223">
        <v>1</v>
      </c>
      <c r="F223">
        <v>1</v>
      </c>
      <c r="G223">
        <v>1079</v>
      </c>
      <c r="H223">
        <v>3</v>
      </c>
      <c r="I223" t="s">
        <v>285</v>
      </c>
      <c r="J223" t="s">
        <v>286</v>
      </c>
      <c r="K223" t="s">
        <v>287</v>
      </c>
      <c r="L223">
        <v>1348</v>
      </c>
      <c r="N223">
        <v>1009</v>
      </c>
      <c r="O223" t="s">
        <v>179</v>
      </c>
      <c r="P223" t="s">
        <v>179</v>
      </c>
      <c r="Q223">
        <v>1000</v>
      </c>
      <c r="X223">
        <v>1E-3</v>
      </c>
      <c r="Y223">
        <v>7246.05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1E-3</v>
      </c>
      <c r="AH223">
        <v>2</v>
      </c>
      <c r="AI223">
        <v>422858293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ROW(Source!A287)</f>
        <v>287</v>
      </c>
      <c r="B224">
        <v>422858308</v>
      </c>
      <c r="C224">
        <v>422858288</v>
      </c>
      <c r="D224">
        <v>385817280</v>
      </c>
      <c r="E224">
        <v>1</v>
      </c>
      <c r="F224">
        <v>1</v>
      </c>
      <c r="G224">
        <v>1079</v>
      </c>
      <c r="H224">
        <v>3</v>
      </c>
      <c r="I224" t="s">
        <v>288</v>
      </c>
      <c r="J224" t="s">
        <v>289</v>
      </c>
      <c r="K224" t="s">
        <v>290</v>
      </c>
      <c r="L224">
        <v>1348</v>
      </c>
      <c r="N224">
        <v>1009</v>
      </c>
      <c r="O224" t="s">
        <v>179</v>
      </c>
      <c r="P224" t="s">
        <v>179</v>
      </c>
      <c r="Q224">
        <v>1000</v>
      </c>
      <c r="X224">
        <v>0.01</v>
      </c>
      <c r="Y224">
        <v>9844.31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0.01</v>
      </c>
      <c r="AH224">
        <v>2</v>
      </c>
      <c r="AI224">
        <v>422858294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ROW(Source!A287)</f>
        <v>287</v>
      </c>
      <c r="B225">
        <v>422858309</v>
      </c>
      <c r="C225">
        <v>422858288</v>
      </c>
      <c r="D225">
        <v>385816862</v>
      </c>
      <c r="E225">
        <v>1</v>
      </c>
      <c r="F225">
        <v>1</v>
      </c>
      <c r="G225">
        <v>1079</v>
      </c>
      <c r="H225">
        <v>3</v>
      </c>
      <c r="I225" t="s">
        <v>291</v>
      </c>
      <c r="J225" t="s">
        <v>292</v>
      </c>
      <c r="K225" t="s">
        <v>293</v>
      </c>
      <c r="L225">
        <v>1348</v>
      </c>
      <c r="N225">
        <v>1009</v>
      </c>
      <c r="O225" t="s">
        <v>179</v>
      </c>
      <c r="P225" t="s">
        <v>179</v>
      </c>
      <c r="Q225">
        <v>1000</v>
      </c>
      <c r="X225">
        <v>2.5000000000000001E-4</v>
      </c>
      <c r="Y225">
        <v>16214.84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2.5000000000000001E-4</v>
      </c>
      <c r="AH225">
        <v>2</v>
      </c>
      <c r="AI225">
        <v>422858295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ROW(Source!A287)</f>
        <v>287</v>
      </c>
      <c r="B226">
        <v>422858310</v>
      </c>
      <c r="C226">
        <v>422858288</v>
      </c>
      <c r="D226">
        <v>385816869</v>
      </c>
      <c r="E226">
        <v>1</v>
      </c>
      <c r="F226">
        <v>1</v>
      </c>
      <c r="G226">
        <v>1079</v>
      </c>
      <c r="H226">
        <v>3</v>
      </c>
      <c r="I226" t="s">
        <v>294</v>
      </c>
      <c r="J226" t="s">
        <v>295</v>
      </c>
      <c r="K226" t="s">
        <v>296</v>
      </c>
      <c r="L226">
        <v>1348</v>
      </c>
      <c r="N226">
        <v>1009</v>
      </c>
      <c r="O226" t="s">
        <v>179</v>
      </c>
      <c r="P226" t="s">
        <v>179</v>
      </c>
      <c r="Q226">
        <v>1000</v>
      </c>
      <c r="X226">
        <v>6.0000000000000002E-5</v>
      </c>
      <c r="Y226">
        <v>11233.62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6.0000000000000002E-5</v>
      </c>
      <c r="AH226">
        <v>2</v>
      </c>
      <c r="AI226">
        <v>422858296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ROW(Source!A287)</f>
        <v>287</v>
      </c>
      <c r="B227">
        <v>422858311</v>
      </c>
      <c r="C227">
        <v>422858288</v>
      </c>
      <c r="D227">
        <v>385823380</v>
      </c>
      <c r="E227">
        <v>1</v>
      </c>
      <c r="F227">
        <v>1</v>
      </c>
      <c r="G227">
        <v>1079</v>
      </c>
      <c r="H227">
        <v>3</v>
      </c>
      <c r="I227" t="s">
        <v>297</v>
      </c>
      <c r="J227" t="s">
        <v>298</v>
      </c>
      <c r="K227" t="s">
        <v>299</v>
      </c>
      <c r="L227">
        <v>1346</v>
      </c>
      <c r="N227">
        <v>1009</v>
      </c>
      <c r="O227" t="s">
        <v>182</v>
      </c>
      <c r="P227" t="s">
        <v>182</v>
      </c>
      <c r="Q227">
        <v>1</v>
      </c>
      <c r="X227">
        <v>0.8</v>
      </c>
      <c r="Y227">
        <v>25.8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0.8</v>
      </c>
      <c r="AH227">
        <v>2</v>
      </c>
      <c r="AI227">
        <v>422858297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ROW(Source!A287)</f>
        <v>287</v>
      </c>
      <c r="B228">
        <v>422858312</v>
      </c>
      <c r="C228">
        <v>422858288</v>
      </c>
      <c r="D228">
        <v>385817171</v>
      </c>
      <c r="E228">
        <v>1</v>
      </c>
      <c r="F228">
        <v>1</v>
      </c>
      <c r="G228">
        <v>1079</v>
      </c>
      <c r="H228">
        <v>3</v>
      </c>
      <c r="I228" t="s">
        <v>300</v>
      </c>
      <c r="J228" t="s">
        <v>301</v>
      </c>
      <c r="K228" t="s">
        <v>302</v>
      </c>
      <c r="L228">
        <v>1348</v>
      </c>
      <c r="N228">
        <v>1009</v>
      </c>
      <c r="O228" t="s">
        <v>179</v>
      </c>
      <c r="P228" t="s">
        <v>179</v>
      </c>
      <c r="Q228">
        <v>1000</v>
      </c>
      <c r="X228">
        <v>4.0000000000000003E-5</v>
      </c>
      <c r="Y228">
        <v>7973.67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4.0000000000000003E-5</v>
      </c>
      <c r="AH228">
        <v>2</v>
      </c>
      <c r="AI228">
        <v>422858298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ROW(Source!A287)</f>
        <v>287</v>
      </c>
      <c r="B229">
        <v>422858313</v>
      </c>
      <c r="C229">
        <v>422858288</v>
      </c>
      <c r="D229">
        <v>385840603</v>
      </c>
      <c r="E229">
        <v>1</v>
      </c>
      <c r="F229">
        <v>1</v>
      </c>
      <c r="G229">
        <v>1079</v>
      </c>
      <c r="H229">
        <v>3</v>
      </c>
      <c r="I229" t="s">
        <v>303</v>
      </c>
      <c r="J229" t="s">
        <v>304</v>
      </c>
      <c r="K229" t="s">
        <v>305</v>
      </c>
      <c r="L229">
        <v>1356</v>
      </c>
      <c r="N229">
        <v>1010</v>
      </c>
      <c r="O229" t="s">
        <v>162</v>
      </c>
      <c r="P229" t="s">
        <v>162</v>
      </c>
      <c r="Q229">
        <v>1000</v>
      </c>
      <c r="X229">
        <v>4.1000000000000003E-3</v>
      </c>
      <c r="Y229">
        <v>226.66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4.1000000000000003E-3</v>
      </c>
      <c r="AH229">
        <v>2</v>
      </c>
      <c r="AI229">
        <v>422858299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ROW(Source!A287)</f>
        <v>287</v>
      </c>
      <c r="B230">
        <v>422858314</v>
      </c>
      <c r="C230">
        <v>422858288</v>
      </c>
      <c r="D230">
        <v>385840264</v>
      </c>
      <c r="E230">
        <v>1</v>
      </c>
      <c r="F230">
        <v>1</v>
      </c>
      <c r="G230">
        <v>1079</v>
      </c>
      <c r="H230">
        <v>3</v>
      </c>
      <c r="I230" t="s">
        <v>306</v>
      </c>
      <c r="J230" t="s">
        <v>307</v>
      </c>
      <c r="K230" t="s">
        <v>308</v>
      </c>
      <c r="L230">
        <v>1301</v>
      </c>
      <c r="N230">
        <v>1003</v>
      </c>
      <c r="O230" t="s">
        <v>191</v>
      </c>
      <c r="P230" t="s">
        <v>191</v>
      </c>
      <c r="Q230">
        <v>1</v>
      </c>
      <c r="X230">
        <v>0.96</v>
      </c>
      <c r="Y230">
        <v>0.7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0.96</v>
      </c>
      <c r="AH230">
        <v>2</v>
      </c>
      <c r="AI230">
        <v>422858300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ROW(Source!A287)</f>
        <v>287</v>
      </c>
      <c r="B231">
        <v>422858315</v>
      </c>
      <c r="C231">
        <v>422858288</v>
      </c>
      <c r="D231">
        <v>385840266</v>
      </c>
      <c r="E231">
        <v>1</v>
      </c>
      <c r="F231">
        <v>1</v>
      </c>
      <c r="G231">
        <v>1079</v>
      </c>
      <c r="H231">
        <v>3</v>
      </c>
      <c r="I231" t="s">
        <v>309</v>
      </c>
      <c r="J231" t="s">
        <v>310</v>
      </c>
      <c r="K231" t="s">
        <v>311</v>
      </c>
      <c r="L231">
        <v>1356</v>
      </c>
      <c r="N231">
        <v>1010</v>
      </c>
      <c r="O231" t="s">
        <v>162</v>
      </c>
      <c r="P231" t="s">
        <v>162</v>
      </c>
      <c r="Q231">
        <v>1000</v>
      </c>
      <c r="X231">
        <v>8.3199999999999993E-3</v>
      </c>
      <c r="Y231">
        <v>6.44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8.3199999999999993E-3</v>
      </c>
      <c r="AH231">
        <v>2</v>
      </c>
      <c r="AI231">
        <v>422858301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ROW(Source!A287)</f>
        <v>287</v>
      </c>
      <c r="B232">
        <v>422858316</v>
      </c>
      <c r="C232">
        <v>422858288</v>
      </c>
      <c r="D232">
        <v>385765506</v>
      </c>
      <c r="E232">
        <v>1079</v>
      </c>
      <c r="F232">
        <v>1</v>
      </c>
      <c r="G232">
        <v>1079</v>
      </c>
      <c r="H232">
        <v>3</v>
      </c>
      <c r="I232" t="s">
        <v>42</v>
      </c>
      <c r="J232" t="s">
        <v>3</v>
      </c>
      <c r="K232" t="s">
        <v>43</v>
      </c>
      <c r="L232">
        <v>1303</v>
      </c>
      <c r="N232">
        <v>1003</v>
      </c>
      <c r="O232" t="s">
        <v>44</v>
      </c>
      <c r="P232" t="s">
        <v>44</v>
      </c>
      <c r="Q232">
        <v>1000</v>
      </c>
      <c r="X232">
        <v>0.10199999999999999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 t="s">
        <v>3</v>
      </c>
      <c r="AG232">
        <v>0.10199999999999999</v>
      </c>
      <c r="AH232">
        <v>2</v>
      </c>
      <c r="AI232">
        <v>422858302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ROW(Source!A288)</f>
        <v>288</v>
      </c>
      <c r="B233">
        <v>422858303</v>
      </c>
      <c r="C233">
        <v>422858288</v>
      </c>
      <c r="D233">
        <v>385749878</v>
      </c>
      <c r="E233">
        <v>1079</v>
      </c>
      <c r="F233">
        <v>1</v>
      </c>
      <c r="G233">
        <v>1079</v>
      </c>
      <c r="H233">
        <v>1</v>
      </c>
      <c r="I233" t="s">
        <v>268</v>
      </c>
      <c r="J233" t="s">
        <v>3</v>
      </c>
      <c r="K233" t="s">
        <v>269</v>
      </c>
      <c r="L233">
        <v>1191</v>
      </c>
      <c r="N233">
        <v>1013</v>
      </c>
      <c r="O233" t="s">
        <v>270</v>
      </c>
      <c r="P233" t="s">
        <v>270</v>
      </c>
      <c r="Q233">
        <v>1</v>
      </c>
      <c r="X233">
        <v>18.8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1</v>
      </c>
      <c r="AF233" t="s">
        <v>3</v>
      </c>
      <c r="AG233">
        <v>18.8</v>
      </c>
      <c r="AH233">
        <v>2</v>
      </c>
      <c r="AI233">
        <v>422858289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ROW(Source!A288)</f>
        <v>288</v>
      </c>
      <c r="B234">
        <v>422858304</v>
      </c>
      <c r="C234">
        <v>422858288</v>
      </c>
      <c r="D234">
        <v>385848608</v>
      </c>
      <c r="E234">
        <v>1</v>
      </c>
      <c r="F234">
        <v>1</v>
      </c>
      <c r="G234">
        <v>1079</v>
      </c>
      <c r="H234">
        <v>2</v>
      </c>
      <c r="I234" t="s">
        <v>276</v>
      </c>
      <c r="J234" t="s">
        <v>277</v>
      </c>
      <c r="K234" t="s">
        <v>278</v>
      </c>
      <c r="L234">
        <v>1368</v>
      </c>
      <c r="N234">
        <v>1011</v>
      </c>
      <c r="O234" t="s">
        <v>274</v>
      </c>
      <c r="P234" t="s">
        <v>274</v>
      </c>
      <c r="Q234">
        <v>1</v>
      </c>
      <c r="X234">
        <v>1.51</v>
      </c>
      <c r="Y234">
        <v>0</v>
      </c>
      <c r="Z234">
        <v>83.1</v>
      </c>
      <c r="AA234">
        <v>12.62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1.51</v>
      </c>
      <c r="AH234">
        <v>2</v>
      </c>
      <c r="AI234">
        <v>422858290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ROW(Source!A288)</f>
        <v>288</v>
      </c>
      <c r="B235">
        <v>422858305</v>
      </c>
      <c r="C235">
        <v>422858288</v>
      </c>
      <c r="D235">
        <v>385847940</v>
      </c>
      <c r="E235">
        <v>1</v>
      </c>
      <c r="F235">
        <v>1</v>
      </c>
      <c r="G235">
        <v>1079</v>
      </c>
      <c r="H235">
        <v>2</v>
      </c>
      <c r="I235" t="s">
        <v>279</v>
      </c>
      <c r="J235" t="s">
        <v>280</v>
      </c>
      <c r="K235" t="s">
        <v>281</v>
      </c>
      <c r="L235">
        <v>1368</v>
      </c>
      <c r="N235">
        <v>1011</v>
      </c>
      <c r="O235" t="s">
        <v>274</v>
      </c>
      <c r="P235" t="s">
        <v>274</v>
      </c>
      <c r="Q235">
        <v>1</v>
      </c>
      <c r="X235">
        <v>4.2699999999999996</v>
      </c>
      <c r="Y235">
        <v>0</v>
      </c>
      <c r="Z235">
        <v>0.73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4.2699999999999996</v>
      </c>
      <c r="AH235">
        <v>2</v>
      </c>
      <c r="AI235">
        <v>422858291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ROW(Source!A288)</f>
        <v>288</v>
      </c>
      <c r="B236">
        <v>422858306</v>
      </c>
      <c r="C236">
        <v>422858288</v>
      </c>
      <c r="D236">
        <v>385847976</v>
      </c>
      <c r="E236">
        <v>1</v>
      </c>
      <c r="F236">
        <v>1</v>
      </c>
      <c r="G236">
        <v>1079</v>
      </c>
      <c r="H236">
        <v>2</v>
      </c>
      <c r="I236" t="s">
        <v>282</v>
      </c>
      <c r="J236" t="s">
        <v>283</v>
      </c>
      <c r="K236" t="s">
        <v>284</v>
      </c>
      <c r="L236">
        <v>1368</v>
      </c>
      <c r="N236">
        <v>1011</v>
      </c>
      <c r="O236" t="s">
        <v>274</v>
      </c>
      <c r="P236" t="s">
        <v>274</v>
      </c>
      <c r="Q236">
        <v>1</v>
      </c>
      <c r="X236">
        <v>4.2699999999999996</v>
      </c>
      <c r="Y236">
        <v>0</v>
      </c>
      <c r="Z236">
        <v>4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4.2699999999999996</v>
      </c>
      <c r="AH236">
        <v>2</v>
      </c>
      <c r="AI236">
        <v>422858292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ROW(Source!A288)</f>
        <v>288</v>
      </c>
      <c r="B237">
        <v>422858307</v>
      </c>
      <c r="C237">
        <v>422858288</v>
      </c>
      <c r="D237">
        <v>385817263</v>
      </c>
      <c r="E237">
        <v>1</v>
      </c>
      <c r="F237">
        <v>1</v>
      </c>
      <c r="G237">
        <v>1079</v>
      </c>
      <c r="H237">
        <v>3</v>
      </c>
      <c r="I237" t="s">
        <v>285</v>
      </c>
      <c r="J237" t="s">
        <v>286</v>
      </c>
      <c r="K237" t="s">
        <v>287</v>
      </c>
      <c r="L237">
        <v>1348</v>
      </c>
      <c r="N237">
        <v>1009</v>
      </c>
      <c r="O237" t="s">
        <v>179</v>
      </c>
      <c r="P237" t="s">
        <v>179</v>
      </c>
      <c r="Q237">
        <v>1000</v>
      </c>
      <c r="X237">
        <v>1E-3</v>
      </c>
      <c r="Y237">
        <v>7246.05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1E-3</v>
      </c>
      <c r="AH237">
        <v>2</v>
      </c>
      <c r="AI237">
        <v>422858293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ROW(Source!A288)</f>
        <v>288</v>
      </c>
      <c r="B238">
        <v>422858308</v>
      </c>
      <c r="C238">
        <v>422858288</v>
      </c>
      <c r="D238">
        <v>385817280</v>
      </c>
      <c r="E238">
        <v>1</v>
      </c>
      <c r="F238">
        <v>1</v>
      </c>
      <c r="G238">
        <v>1079</v>
      </c>
      <c r="H238">
        <v>3</v>
      </c>
      <c r="I238" t="s">
        <v>288</v>
      </c>
      <c r="J238" t="s">
        <v>289</v>
      </c>
      <c r="K238" t="s">
        <v>290</v>
      </c>
      <c r="L238">
        <v>1348</v>
      </c>
      <c r="N238">
        <v>1009</v>
      </c>
      <c r="O238" t="s">
        <v>179</v>
      </c>
      <c r="P238" t="s">
        <v>179</v>
      </c>
      <c r="Q238">
        <v>1000</v>
      </c>
      <c r="X238">
        <v>0.01</v>
      </c>
      <c r="Y238">
        <v>9844.31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0.01</v>
      </c>
      <c r="AH238">
        <v>2</v>
      </c>
      <c r="AI238">
        <v>422858294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ROW(Source!A288)</f>
        <v>288</v>
      </c>
      <c r="B239">
        <v>422858309</v>
      </c>
      <c r="C239">
        <v>422858288</v>
      </c>
      <c r="D239">
        <v>385816862</v>
      </c>
      <c r="E239">
        <v>1</v>
      </c>
      <c r="F239">
        <v>1</v>
      </c>
      <c r="G239">
        <v>1079</v>
      </c>
      <c r="H239">
        <v>3</v>
      </c>
      <c r="I239" t="s">
        <v>291</v>
      </c>
      <c r="J239" t="s">
        <v>292</v>
      </c>
      <c r="K239" t="s">
        <v>293</v>
      </c>
      <c r="L239">
        <v>1348</v>
      </c>
      <c r="N239">
        <v>1009</v>
      </c>
      <c r="O239" t="s">
        <v>179</v>
      </c>
      <c r="P239" t="s">
        <v>179</v>
      </c>
      <c r="Q239">
        <v>1000</v>
      </c>
      <c r="X239">
        <v>2.5000000000000001E-4</v>
      </c>
      <c r="Y239">
        <v>16214.84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2.5000000000000001E-4</v>
      </c>
      <c r="AH239">
        <v>2</v>
      </c>
      <c r="AI239">
        <v>422858295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ROW(Source!A288)</f>
        <v>288</v>
      </c>
      <c r="B240">
        <v>422858310</v>
      </c>
      <c r="C240">
        <v>422858288</v>
      </c>
      <c r="D240">
        <v>385816869</v>
      </c>
      <c r="E240">
        <v>1</v>
      </c>
      <c r="F240">
        <v>1</v>
      </c>
      <c r="G240">
        <v>1079</v>
      </c>
      <c r="H240">
        <v>3</v>
      </c>
      <c r="I240" t="s">
        <v>294</v>
      </c>
      <c r="J240" t="s">
        <v>295</v>
      </c>
      <c r="K240" t="s">
        <v>296</v>
      </c>
      <c r="L240">
        <v>1348</v>
      </c>
      <c r="N240">
        <v>1009</v>
      </c>
      <c r="O240" t="s">
        <v>179</v>
      </c>
      <c r="P240" t="s">
        <v>179</v>
      </c>
      <c r="Q240">
        <v>1000</v>
      </c>
      <c r="X240">
        <v>6.0000000000000002E-5</v>
      </c>
      <c r="Y240">
        <v>11233.62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6.0000000000000002E-5</v>
      </c>
      <c r="AH240">
        <v>2</v>
      </c>
      <c r="AI240">
        <v>422858296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ROW(Source!A288)</f>
        <v>288</v>
      </c>
      <c r="B241">
        <v>422858311</v>
      </c>
      <c r="C241">
        <v>422858288</v>
      </c>
      <c r="D241">
        <v>385823380</v>
      </c>
      <c r="E241">
        <v>1</v>
      </c>
      <c r="F241">
        <v>1</v>
      </c>
      <c r="G241">
        <v>1079</v>
      </c>
      <c r="H241">
        <v>3</v>
      </c>
      <c r="I241" t="s">
        <v>297</v>
      </c>
      <c r="J241" t="s">
        <v>298</v>
      </c>
      <c r="K241" t="s">
        <v>299</v>
      </c>
      <c r="L241">
        <v>1346</v>
      </c>
      <c r="N241">
        <v>1009</v>
      </c>
      <c r="O241" t="s">
        <v>182</v>
      </c>
      <c r="P241" t="s">
        <v>182</v>
      </c>
      <c r="Q241">
        <v>1</v>
      </c>
      <c r="X241">
        <v>0.8</v>
      </c>
      <c r="Y241">
        <v>25.8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0.8</v>
      </c>
      <c r="AH241">
        <v>2</v>
      </c>
      <c r="AI241">
        <v>422858297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ROW(Source!A288)</f>
        <v>288</v>
      </c>
      <c r="B242">
        <v>422858312</v>
      </c>
      <c r="C242">
        <v>422858288</v>
      </c>
      <c r="D242">
        <v>385817171</v>
      </c>
      <c r="E242">
        <v>1</v>
      </c>
      <c r="F242">
        <v>1</v>
      </c>
      <c r="G242">
        <v>1079</v>
      </c>
      <c r="H242">
        <v>3</v>
      </c>
      <c r="I242" t="s">
        <v>300</v>
      </c>
      <c r="J242" t="s">
        <v>301</v>
      </c>
      <c r="K242" t="s">
        <v>302</v>
      </c>
      <c r="L242">
        <v>1348</v>
      </c>
      <c r="N242">
        <v>1009</v>
      </c>
      <c r="O242" t="s">
        <v>179</v>
      </c>
      <c r="P242" t="s">
        <v>179</v>
      </c>
      <c r="Q242">
        <v>1000</v>
      </c>
      <c r="X242">
        <v>4.0000000000000003E-5</v>
      </c>
      <c r="Y242">
        <v>7973.67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4.0000000000000003E-5</v>
      </c>
      <c r="AH242">
        <v>2</v>
      </c>
      <c r="AI242">
        <v>422858298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ROW(Source!A288)</f>
        <v>288</v>
      </c>
      <c r="B243">
        <v>422858313</v>
      </c>
      <c r="C243">
        <v>422858288</v>
      </c>
      <c r="D243">
        <v>385840603</v>
      </c>
      <c r="E243">
        <v>1</v>
      </c>
      <c r="F243">
        <v>1</v>
      </c>
      <c r="G243">
        <v>1079</v>
      </c>
      <c r="H243">
        <v>3</v>
      </c>
      <c r="I243" t="s">
        <v>303</v>
      </c>
      <c r="J243" t="s">
        <v>304</v>
      </c>
      <c r="K243" t="s">
        <v>305</v>
      </c>
      <c r="L243">
        <v>1356</v>
      </c>
      <c r="N243">
        <v>1010</v>
      </c>
      <c r="O243" t="s">
        <v>162</v>
      </c>
      <c r="P243" t="s">
        <v>162</v>
      </c>
      <c r="Q243">
        <v>1000</v>
      </c>
      <c r="X243">
        <v>4.1000000000000003E-3</v>
      </c>
      <c r="Y243">
        <v>226.66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4.1000000000000003E-3</v>
      </c>
      <c r="AH243">
        <v>2</v>
      </c>
      <c r="AI243">
        <v>422858299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ROW(Source!A288)</f>
        <v>288</v>
      </c>
      <c r="B244">
        <v>422858314</v>
      </c>
      <c r="C244">
        <v>422858288</v>
      </c>
      <c r="D244">
        <v>385840264</v>
      </c>
      <c r="E244">
        <v>1</v>
      </c>
      <c r="F244">
        <v>1</v>
      </c>
      <c r="G244">
        <v>1079</v>
      </c>
      <c r="H244">
        <v>3</v>
      </c>
      <c r="I244" t="s">
        <v>306</v>
      </c>
      <c r="J244" t="s">
        <v>307</v>
      </c>
      <c r="K244" t="s">
        <v>308</v>
      </c>
      <c r="L244">
        <v>1301</v>
      </c>
      <c r="N244">
        <v>1003</v>
      </c>
      <c r="O244" t="s">
        <v>191</v>
      </c>
      <c r="P244" t="s">
        <v>191</v>
      </c>
      <c r="Q244">
        <v>1</v>
      </c>
      <c r="X244">
        <v>0.96</v>
      </c>
      <c r="Y244">
        <v>0.7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0.96</v>
      </c>
      <c r="AH244">
        <v>2</v>
      </c>
      <c r="AI244">
        <v>422858300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ROW(Source!A288)</f>
        <v>288</v>
      </c>
      <c r="B245">
        <v>422858315</v>
      </c>
      <c r="C245">
        <v>422858288</v>
      </c>
      <c r="D245">
        <v>385840266</v>
      </c>
      <c r="E245">
        <v>1</v>
      </c>
      <c r="F245">
        <v>1</v>
      </c>
      <c r="G245">
        <v>1079</v>
      </c>
      <c r="H245">
        <v>3</v>
      </c>
      <c r="I245" t="s">
        <v>309</v>
      </c>
      <c r="J245" t="s">
        <v>310</v>
      </c>
      <c r="K245" t="s">
        <v>311</v>
      </c>
      <c r="L245">
        <v>1356</v>
      </c>
      <c r="N245">
        <v>1010</v>
      </c>
      <c r="O245" t="s">
        <v>162</v>
      </c>
      <c r="P245" t="s">
        <v>162</v>
      </c>
      <c r="Q245">
        <v>1000</v>
      </c>
      <c r="X245">
        <v>8.3199999999999993E-3</v>
      </c>
      <c r="Y245">
        <v>6.44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8.3199999999999993E-3</v>
      </c>
      <c r="AH245">
        <v>2</v>
      </c>
      <c r="AI245">
        <v>422858301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ROW(Source!A288)</f>
        <v>288</v>
      </c>
      <c r="B246">
        <v>422858316</v>
      </c>
      <c r="C246">
        <v>422858288</v>
      </c>
      <c r="D246">
        <v>385765506</v>
      </c>
      <c r="E246">
        <v>1079</v>
      </c>
      <c r="F246">
        <v>1</v>
      </c>
      <c r="G246">
        <v>1079</v>
      </c>
      <c r="H246">
        <v>3</v>
      </c>
      <c r="I246" t="s">
        <v>42</v>
      </c>
      <c r="J246" t="s">
        <v>3</v>
      </c>
      <c r="K246" t="s">
        <v>43</v>
      </c>
      <c r="L246">
        <v>1303</v>
      </c>
      <c r="N246">
        <v>1003</v>
      </c>
      <c r="O246" t="s">
        <v>44</v>
      </c>
      <c r="P246" t="s">
        <v>44</v>
      </c>
      <c r="Q246">
        <v>1000</v>
      </c>
      <c r="X246">
        <v>0.10199999999999999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3</v>
      </c>
      <c r="AG246">
        <v>0.10199999999999999</v>
      </c>
      <c r="AH246">
        <v>2</v>
      </c>
      <c r="AI246">
        <v>422858302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ROW(Source!A293)</f>
        <v>293</v>
      </c>
      <c r="B247">
        <v>422858323</v>
      </c>
      <c r="C247">
        <v>422858319</v>
      </c>
      <c r="D247">
        <v>385749878</v>
      </c>
      <c r="E247">
        <v>1079</v>
      </c>
      <c r="F247">
        <v>1</v>
      </c>
      <c r="G247">
        <v>1079</v>
      </c>
      <c r="H247">
        <v>1</v>
      </c>
      <c r="I247" t="s">
        <v>268</v>
      </c>
      <c r="J247" t="s">
        <v>3</v>
      </c>
      <c r="K247" t="s">
        <v>269</v>
      </c>
      <c r="L247">
        <v>1191</v>
      </c>
      <c r="N247">
        <v>1013</v>
      </c>
      <c r="O247" t="s">
        <v>270</v>
      </c>
      <c r="P247" t="s">
        <v>270</v>
      </c>
      <c r="Q247">
        <v>1</v>
      </c>
      <c r="X247">
        <v>3.61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1</v>
      </c>
      <c r="AF247" t="s">
        <v>3</v>
      </c>
      <c r="AG247">
        <v>3.61</v>
      </c>
      <c r="AH247">
        <v>2</v>
      </c>
      <c r="AI247">
        <v>422858320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ROW(Source!A293)</f>
        <v>293</v>
      </c>
      <c r="B248">
        <v>422858324</v>
      </c>
      <c r="C248">
        <v>422858319</v>
      </c>
      <c r="D248">
        <v>385848608</v>
      </c>
      <c r="E248">
        <v>1</v>
      </c>
      <c r="F248">
        <v>1</v>
      </c>
      <c r="G248">
        <v>1079</v>
      </c>
      <c r="H248">
        <v>2</v>
      </c>
      <c r="I248" t="s">
        <v>276</v>
      </c>
      <c r="J248" t="s">
        <v>277</v>
      </c>
      <c r="K248" t="s">
        <v>278</v>
      </c>
      <c r="L248">
        <v>1368</v>
      </c>
      <c r="N248">
        <v>1011</v>
      </c>
      <c r="O248" t="s">
        <v>274</v>
      </c>
      <c r="P248" t="s">
        <v>274</v>
      </c>
      <c r="Q248">
        <v>1</v>
      </c>
      <c r="X248">
        <v>0.34</v>
      </c>
      <c r="Y248">
        <v>0</v>
      </c>
      <c r="Z248">
        <v>83.1</v>
      </c>
      <c r="AA248">
        <v>12.62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0.34</v>
      </c>
      <c r="AH248">
        <v>2</v>
      </c>
      <c r="AI248">
        <v>422858321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ROW(Source!A293)</f>
        <v>293</v>
      </c>
      <c r="B249">
        <v>422858325</v>
      </c>
      <c r="C249">
        <v>422858319</v>
      </c>
      <c r="D249">
        <v>385818968</v>
      </c>
      <c r="E249">
        <v>1</v>
      </c>
      <c r="F249">
        <v>1</v>
      </c>
      <c r="G249">
        <v>1079</v>
      </c>
      <c r="H249">
        <v>3</v>
      </c>
      <c r="I249" t="s">
        <v>315</v>
      </c>
      <c r="J249" t="s">
        <v>316</v>
      </c>
      <c r="K249" t="s">
        <v>317</v>
      </c>
      <c r="L249">
        <v>235684255</v>
      </c>
      <c r="N249">
        <v>1010</v>
      </c>
      <c r="O249" t="s">
        <v>167</v>
      </c>
      <c r="P249" t="s">
        <v>167</v>
      </c>
      <c r="Q249">
        <v>1</v>
      </c>
      <c r="X249">
        <v>208</v>
      </c>
      <c r="Y249">
        <v>5.87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208</v>
      </c>
      <c r="AH249">
        <v>2</v>
      </c>
      <c r="AI249">
        <v>422858322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ROW(Source!A294)</f>
        <v>294</v>
      </c>
      <c r="B250">
        <v>422858323</v>
      </c>
      <c r="C250">
        <v>422858319</v>
      </c>
      <c r="D250">
        <v>385749878</v>
      </c>
      <c r="E250">
        <v>1079</v>
      </c>
      <c r="F250">
        <v>1</v>
      </c>
      <c r="G250">
        <v>1079</v>
      </c>
      <c r="H250">
        <v>1</v>
      </c>
      <c r="I250" t="s">
        <v>268</v>
      </c>
      <c r="J250" t="s">
        <v>3</v>
      </c>
      <c r="K250" t="s">
        <v>269</v>
      </c>
      <c r="L250">
        <v>1191</v>
      </c>
      <c r="N250">
        <v>1013</v>
      </c>
      <c r="O250" t="s">
        <v>270</v>
      </c>
      <c r="P250" t="s">
        <v>270</v>
      </c>
      <c r="Q250">
        <v>1</v>
      </c>
      <c r="X250">
        <v>3.61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1</v>
      </c>
      <c r="AF250" t="s">
        <v>3</v>
      </c>
      <c r="AG250">
        <v>3.61</v>
      </c>
      <c r="AH250">
        <v>2</v>
      </c>
      <c r="AI250">
        <v>422858320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ROW(Source!A294)</f>
        <v>294</v>
      </c>
      <c r="B251">
        <v>422858324</v>
      </c>
      <c r="C251">
        <v>422858319</v>
      </c>
      <c r="D251">
        <v>385848608</v>
      </c>
      <c r="E251">
        <v>1</v>
      </c>
      <c r="F251">
        <v>1</v>
      </c>
      <c r="G251">
        <v>1079</v>
      </c>
      <c r="H251">
        <v>2</v>
      </c>
      <c r="I251" t="s">
        <v>276</v>
      </c>
      <c r="J251" t="s">
        <v>277</v>
      </c>
      <c r="K251" t="s">
        <v>278</v>
      </c>
      <c r="L251">
        <v>1368</v>
      </c>
      <c r="N251">
        <v>1011</v>
      </c>
      <c r="O251" t="s">
        <v>274</v>
      </c>
      <c r="P251" t="s">
        <v>274</v>
      </c>
      <c r="Q251">
        <v>1</v>
      </c>
      <c r="X251">
        <v>0.34</v>
      </c>
      <c r="Y251">
        <v>0</v>
      </c>
      <c r="Z251">
        <v>83.1</v>
      </c>
      <c r="AA251">
        <v>12.62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0.34</v>
      </c>
      <c r="AH251">
        <v>2</v>
      </c>
      <c r="AI251">
        <v>422858321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ROW(Source!A294)</f>
        <v>294</v>
      </c>
      <c r="B252">
        <v>422858325</v>
      </c>
      <c r="C252">
        <v>422858319</v>
      </c>
      <c r="D252">
        <v>385818968</v>
      </c>
      <c r="E252">
        <v>1</v>
      </c>
      <c r="F252">
        <v>1</v>
      </c>
      <c r="G252">
        <v>1079</v>
      </c>
      <c r="H252">
        <v>3</v>
      </c>
      <c r="I252" t="s">
        <v>315</v>
      </c>
      <c r="J252" t="s">
        <v>316</v>
      </c>
      <c r="K252" t="s">
        <v>317</v>
      </c>
      <c r="L252">
        <v>235684255</v>
      </c>
      <c r="N252">
        <v>1010</v>
      </c>
      <c r="O252" t="s">
        <v>167</v>
      </c>
      <c r="P252" t="s">
        <v>167</v>
      </c>
      <c r="Q252">
        <v>1</v>
      </c>
      <c r="X252">
        <v>208</v>
      </c>
      <c r="Y252">
        <v>5.87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208</v>
      </c>
      <c r="AH252">
        <v>2</v>
      </c>
      <c r="AI252">
        <v>422858322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ROW(Source!A295)</f>
        <v>295</v>
      </c>
      <c r="B253">
        <v>422858331</v>
      </c>
      <c r="C253">
        <v>422858326</v>
      </c>
      <c r="D253">
        <v>385749878</v>
      </c>
      <c r="E253">
        <v>1079</v>
      </c>
      <c r="F253">
        <v>1</v>
      </c>
      <c r="G253">
        <v>1079</v>
      </c>
      <c r="H253">
        <v>1</v>
      </c>
      <c r="I253" t="s">
        <v>268</v>
      </c>
      <c r="J253" t="s">
        <v>3</v>
      </c>
      <c r="K253" t="s">
        <v>269</v>
      </c>
      <c r="L253">
        <v>1191</v>
      </c>
      <c r="N253">
        <v>1013</v>
      </c>
      <c r="O253" t="s">
        <v>270</v>
      </c>
      <c r="P253" t="s">
        <v>270</v>
      </c>
      <c r="Q253">
        <v>1</v>
      </c>
      <c r="X253">
        <v>0.64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1</v>
      </c>
      <c r="AF253" t="s">
        <v>3</v>
      </c>
      <c r="AG253">
        <v>0.64</v>
      </c>
      <c r="AH253">
        <v>2</v>
      </c>
      <c r="AI253">
        <v>422858327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ROW(Source!A295)</f>
        <v>295</v>
      </c>
      <c r="B254">
        <v>422858332</v>
      </c>
      <c r="C254">
        <v>422858326</v>
      </c>
      <c r="D254">
        <v>385817280</v>
      </c>
      <c r="E254">
        <v>1</v>
      </c>
      <c r="F254">
        <v>1</v>
      </c>
      <c r="G254">
        <v>1079</v>
      </c>
      <c r="H254">
        <v>3</v>
      </c>
      <c r="I254" t="s">
        <v>288</v>
      </c>
      <c r="J254" t="s">
        <v>289</v>
      </c>
      <c r="K254" t="s">
        <v>290</v>
      </c>
      <c r="L254">
        <v>1348</v>
      </c>
      <c r="N254">
        <v>1009</v>
      </c>
      <c r="O254" t="s">
        <v>179</v>
      </c>
      <c r="P254" t="s">
        <v>179</v>
      </c>
      <c r="Q254">
        <v>1000</v>
      </c>
      <c r="X254">
        <v>2E-3</v>
      </c>
      <c r="Y254">
        <v>9844.31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2E-3</v>
      </c>
      <c r="AH254">
        <v>2</v>
      </c>
      <c r="AI254">
        <v>422858328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ROW(Source!A295)</f>
        <v>295</v>
      </c>
      <c r="B255">
        <v>422858333</v>
      </c>
      <c r="C255">
        <v>422858326</v>
      </c>
      <c r="D255">
        <v>385818997</v>
      </c>
      <c r="E255">
        <v>1</v>
      </c>
      <c r="F255">
        <v>1</v>
      </c>
      <c r="G255">
        <v>1079</v>
      </c>
      <c r="H255">
        <v>3</v>
      </c>
      <c r="I255" t="s">
        <v>318</v>
      </c>
      <c r="J255" t="s">
        <v>319</v>
      </c>
      <c r="K255" t="s">
        <v>320</v>
      </c>
      <c r="L255">
        <v>1348</v>
      </c>
      <c r="N255">
        <v>1009</v>
      </c>
      <c r="O255" t="s">
        <v>179</v>
      </c>
      <c r="P255" t="s">
        <v>179</v>
      </c>
      <c r="Q255">
        <v>1000</v>
      </c>
      <c r="X255">
        <v>8.0000000000000004E-4</v>
      </c>
      <c r="Y255">
        <v>6810.19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8.0000000000000004E-4</v>
      </c>
      <c r="AH255">
        <v>2</v>
      </c>
      <c r="AI255">
        <v>422858329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ROW(Source!A295)</f>
        <v>295</v>
      </c>
      <c r="B256">
        <v>422858334</v>
      </c>
      <c r="C256">
        <v>422858326</v>
      </c>
      <c r="D256">
        <v>385823346</v>
      </c>
      <c r="E256">
        <v>1</v>
      </c>
      <c r="F256">
        <v>1</v>
      </c>
      <c r="G256">
        <v>1079</v>
      </c>
      <c r="H256">
        <v>3</v>
      </c>
      <c r="I256" t="s">
        <v>321</v>
      </c>
      <c r="J256" t="s">
        <v>322</v>
      </c>
      <c r="K256" t="s">
        <v>323</v>
      </c>
      <c r="L256">
        <v>1348</v>
      </c>
      <c r="N256">
        <v>1009</v>
      </c>
      <c r="O256" t="s">
        <v>179</v>
      </c>
      <c r="P256" t="s">
        <v>179</v>
      </c>
      <c r="Q256">
        <v>1000</v>
      </c>
      <c r="X256">
        <v>2.0000000000000001E-4</v>
      </c>
      <c r="Y256">
        <v>26519.72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2.0000000000000001E-4</v>
      </c>
      <c r="AH256">
        <v>2</v>
      </c>
      <c r="AI256">
        <v>422858330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ROW(Source!A296)</f>
        <v>296</v>
      </c>
      <c r="B257">
        <v>422858331</v>
      </c>
      <c r="C257">
        <v>422858326</v>
      </c>
      <c r="D257">
        <v>385749878</v>
      </c>
      <c r="E257">
        <v>1079</v>
      </c>
      <c r="F257">
        <v>1</v>
      </c>
      <c r="G257">
        <v>1079</v>
      </c>
      <c r="H257">
        <v>1</v>
      </c>
      <c r="I257" t="s">
        <v>268</v>
      </c>
      <c r="J257" t="s">
        <v>3</v>
      </c>
      <c r="K257" t="s">
        <v>269</v>
      </c>
      <c r="L257">
        <v>1191</v>
      </c>
      <c r="N257">
        <v>1013</v>
      </c>
      <c r="O257" t="s">
        <v>270</v>
      </c>
      <c r="P257" t="s">
        <v>270</v>
      </c>
      <c r="Q257">
        <v>1</v>
      </c>
      <c r="X257">
        <v>0.64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3</v>
      </c>
      <c r="AG257">
        <v>0.64</v>
      </c>
      <c r="AH257">
        <v>2</v>
      </c>
      <c r="AI257">
        <v>422858327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ROW(Source!A296)</f>
        <v>296</v>
      </c>
      <c r="B258">
        <v>422858332</v>
      </c>
      <c r="C258">
        <v>422858326</v>
      </c>
      <c r="D258">
        <v>385817280</v>
      </c>
      <c r="E258">
        <v>1</v>
      </c>
      <c r="F258">
        <v>1</v>
      </c>
      <c r="G258">
        <v>1079</v>
      </c>
      <c r="H258">
        <v>3</v>
      </c>
      <c r="I258" t="s">
        <v>288</v>
      </c>
      <c r="J258" t="s">
        <v>289</v>
      </c>
      <c r="K258" t="s">
        <v>290</v>
      </c>
      <c r="L258">
        <v>1348</v>
      </c>
      <c r="N258">
        <v>1009</v>
      </c>
      <c r="O258" t="s">
        <v>179</v>
      </c>
      <c r="P258" t="s">
        <v>179</v>
      </c>
      <c r="Q258">
        <v>1000</v>
      </c>
      <c r="X258">
        <v>2E-3</v>
      </c>
      <c r="Y258">
        <v>9844.31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2E-3</v>
      </c>
      <c r="AH258">
        <v>2</v>
      </c>
      <c r="AI258">
        <v>422858328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ROW(Source!A296)</f>
        <v>296</v>
      </c>
      <c r="B259">
        <v>422858333</v>
      </c>
      <c r="C259">
        <v>422858326</v>
      </c>
      <c r="D259">
        <v>385818997</v>
      </c>
      <c r="E259">
        <v>1</v>
      </c>
      <c r="F259">
        <v>1</v>
      </c>
      <c r="G259">
        <v>1079</v>
      </c>
      <c r="H259">
        <v>3</v>
      </c>
      <c r="I259" t="s">
        <v>318</v>
      </c>
      <c r="J259" t="s">
        <v>319</v>
      </c>
      <c r="K259" t="s">
        <v>320</v>
      </c>
      <c r="L259">
        <v>1348</v>
      </c>
      <c r="N259">
        <v>1009</v>
      </c>
      <c r="O259" t="s">
        <v>179</v>
      </c>
      <c r="P259" t="s">
        <v>179</v>
      </c>
      <c r="Q259">
        <v>1000</v>
      </c>
      <c r="X259">
        <v>8.0000000000000004E-4</v>
      </c>
      <c r="Y259">
        <v>6810.19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8.0000000000000004E-4</v>
      </c>
      <c r="AH259">
        <v>2</v>
      </c>
      <c r="AI259">
        <v>422858329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ROW(Source!A296)</f>
        <v>296</v>
      </c>
      <c r="B260">
        <v>422858334</v>
      </c>
      <c r="C260">
        <v>422858326</v>
      </c>
      <c r="D260">
        <v>385823346</v>
      </c>
      <c r="E260">
        <v>1</v>
      </c>
      <c r="F260">
        <v>1</v>
      </c>
      <c r="G260">
        <v>1079</v>
      </c>
      <c r="H260">
        <v>3</v>
      </c>
      <c r="I260" t="s">
        <v>321</v>
      </c>
      <c r="J260" t="s">
        <v>322</v>
      </c>
      <c r="K260" t="s">
        <v>323</v>
      </c>
      <c r="L260">
        <v>1348</v>
      </c>
      <c r="N260">
        <v>1009</v>
      </c>
      <c r="O260" t="s">
        <v>179</v>
      </c>
      <c r="P260" t="s">
        <v>179</v>
      </c>
      <c r="Q260">
        <v>1000</v>
      </c>
      <c r="X260">
        <v>2.0000000000000001E-4</v>
      </c>
      <c r="Y260">
        <v>26519.72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2.0000000000000001E-4</v>
      </c>
      <c r="AH260">
        <v>2</v>
      </c>
      <c r="AI260">
        <v>422858330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ROW(Source!A299)</f>
        <v>299</v>
      </c>
      <c r="B261">
        <v>422442276</v>
      </c>
      <c r="C261">
        <v>422442273</v>
      </c>
      <c r="D261">
        <v>385749878</v>
      </c>
      <c r="E261">
        <v>1079</v>
      </c>
      <c r="F261">
        <v>1</v>
      </c>
      <c r="G261">
        <v>1079</v>
      </c>
      <c r="H261">
        <v>1</v>
      </c>
      <c r="I261" t="s">
        <v>268</v>
      </c>
      <c r="J261" t="s">
        <v>3</v>
      </c>
      <c r="K261" t="s">
        <v>269</v>
      </c>
      <c r="L261">
        <v>1191</v>
      </c>
      <c r="N261">
        <v>1013</v>
      </c>
      <c r="O261" t="s">
        <v>270</v>
      </c>
      <c r="P261" t="s">
        <v>270</v>
      </c>
      <c r="Q261">
        <v>1</v>
      </c>
      <c r="X261">
        <v>38.4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1</v>
      </c>
      <c r="AF261" t="s">
        <v>3</v>
      </c>
      <c r="AG261">
        <v>38.4</v>
      </c>
      <c r="AH261">
        <v>2</v>
      </c>
      <c r="AI261">
        <v>422442274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ROW(Source!A299)</f>
        <v>299</v>
      </c>
      <c r="B262">
        <v>422442277</v>
      </c>
      <c r="C262">
        <v>422442273</v>
      </c>
      <c r="D262">
        <v>385764415</v>
      </c>
      <c r="E262">
        <v>1079</v>
      </c>
      <c r="F262">
        <v>1</v>
      </c>
      <c r="G262">
        <v>1079</v>
      </c>
      <c r="H262">
        <v>3</v>
      </c>
      <c r="I262" t="s">
        <v>202</v>
      </c>
      <c r="J262" t="s">
        <v>3</v>
      </c>
      <c r="K262" t="s">
        <v>203</v>
      </c>
      <c r="L262">
        <v>235684255</v>
      </c>
      <c r="N262">
        <v>1010</v>
      </c>
      <c r="O262" t="s">
        <v>167</v>
      </c>
      <c r="P262" t="s">
        <v>167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0</v>
      </c>
      <c r="AH262">
        <v>2</v>
      </c>
      <c r="AI262">
        <v>422442275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ROW(Source!A300)</f>
        <v>300</v>
      </c>
      <c r="B263">
        <v>422442276</v>
      </c>
      <c r="C263">
        <v>422442273</v>
      </c>
      <c r="D263">
        <v>385749878</v>
      </c>
      <c r="E263">
        <v>1079</v>
      </c>
      <c r="F263">
        <v>1</v>
      </c>
      <c r="G263">
        <v>1079</v>
      </c>
      <c r="H263">
        <v>1</v>
      </c>
      <c r="I263" t="s">
        <v>268</v>
      </c>
      <c r="J263" t="s">
        <v>3</v>
      </c>
      <c r="K263" t="s">
        <v>269</v>
      </c>
      <c r="L263">
        <v>1191</v>
      </c>
      <c r="N263">
        <v>1013</v>
      </c>
      <c r="O263" t="s">
        <v>270</v>
      </c>
      <c r="P263" t="s">
        <v>270</v>
      </c>
      <c r="Q263">
        <v>1</v>
      </c>
      <c r="X263">
        <v>38.4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1</v>
      </c>
      <c r="AF263" t="s">
        <v>3</v>
      </c>
      <c r="AG263">
        <v>38.4</v>
      </c>
      <c r="AH263">
        <v>2</v>
      </c>
      <c r="AI263">
        <v>422442274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ROW(Source!A300)</f>
        <v>300</v>
      </c>
      <c r="B264">
        <v>422442277</v>
      </c>
      <c r="C264">
        <v>422442273</v>
      </c>
      <c r="D264">
        <v>385764415</v>
      </c>
      <c r="E264">
        <v>1079</v>
      </c>
      <c r="F264">
        <v>1</v>
      </c>
      <c r="G264">
        <v>1079</v>
      </c>
      <c r="H264">
        <v>3</v>
      </c>
      <c r="I264" t="s">
        <v>202</v>
      </c>
      <c r="J264" t="s">
        <v>3</v>
      </c>
      <c r="K264" t="s">
        <v>203</v>
      </c>
      <c r="L264">
        <v>235684255</v>
      </c>
      <c r="N264">
        <v>1010</v>
      </c>
      <c r="O264" t="s">
        <v>167</v>
      </c>
      <c r="P264" t="s">
        <v>167</v>
      </c>
      <c r="Q264">
        <v>1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3</v>
      </c>
      <c r="AG264">
        <v>0</v>
      </c>
      <c r="AH264">
        <v>2</v>
      </c>
      <c r="AI264">
        <v>422442275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ROW(Source!A338)</f>
        <v>338</v>
      </c>
      <c r="B265">
        <v>422868099</v>
      </c>
      <c r="C265">
        <v>422868083</v>
      </c>
      <c r="D265">
        <v>385749878</v>
      </c>
      <c r="E265">
        <v>1079</v>
      </c>
      <c r="F265">
        <v>1</v>
      </c>
      <c r="G265">
        <v>1079</v>
      </c>
      <c r="H265">
        <v>1</v>
      </c>
      <c r="I265" t="s">
        <v>268</v>
      </c>
      <c r="J265" t="s">
        <v>3</v>
      </c>
      <c r="K265" t="s">
        <v>269</v>
      </c>
      <c r="L265">
        <v>1191</v>
      </c>
      <c r="N265">
        <v>1013</v>
      </c>
      <c r="O265" t="s">
        <v>270</v>
      </c>
      <c r="P265" t="s">
        <v>270</v>
      </c>
      <c r="Q265">
        <v>1</v>
      </c>
      <c r="X265">
        <v>21.8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1</v>
      </c>
      <c r="AF265" t="s">
        <v>3</v>
      </c>
      <c r="AG265">
        <v>21.8</v>
      </c>
      <c r="AH265">
        <v>2</v>
      </c>
      <c r="AI265">
        <v>422868084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ROW(Source!A338)</f>
        <v>338</v>
      </c>
      <c r="B266">
        <v>422868100</v>
      </c>
      <c r="C266">
        <v>422868083</v>
      </c>
      <c r="D266">
        <v>385848608</v>
      </c>
      <c r="E266">
        <v>1</v>
      </c>
      <c r="F266">
        <v>1</v>
      </c>
      <c r="G266">
        <v>1079</v>
      </c>
      <c r="H266">
        <v>2</v>
      </c>
      <c r="I266" t="s">
        <v>276</v>
      </c>
      <c r="J266" t="s">
        <v>277</v>
      </c>
      <c r="K266" t="s">
        <v>278</v>
      </c>
      <c r="L266">
        <v>1368</v>
      </c>
      <c r="N266">
        <v>1011</v>
      </c>
      <c r="O266" t="s">
        <v>274</v>
      </c>
      <c r="P266" t="s">
        <v>274</v>
      </c>
      <c r="Q266">
        <v>1</v>
      </c>
      <c r="X266">
        <v>1.1200000000000001</v>
      </c>
      <c r="Y266">
        <v>0</v>
      </c>
      <c r="Z266">
        <v>83.1</v>
      </c>
      <c r="AA266">
        <v>12.62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1.1200000000000001</v>
      </c>
      <c r="AH266">
        <v>2</v>
      </c>
      <c r="AI266">
        <v>422868085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ROW(Source!A338)</f>
        <v>338</v>
      </c>
      <c r="B267">
        <v>422868101</v>
      </c>
      <c r="C267">
        <v>422868083</v>
      </c>
      <c r="D267">
        <v>385847940</v>
      </c>
      <c r="E267">
        <v>1</v>
      </c>
      <c r="F267">
        <v>1</v>
      </c>
      <c r="G267">
        <v>1079</v>
      </c>
      <c r="H267">
        <v>2</v>
      </c>
      <c r="I267" t="s">
        <v>279</v>
      </c>
      <c r="J267" t="s">
        <v>280</v>
      </c>
      <c r="K267" t="s">
        <v>281</v>
      </c>
      <c r="L267">
        <v>1368</v>
      </c>
      <c r="N267">
        <v>1011</v>
      </c>
      <c r="O267" t="s">
        <v>274</v>
      </c>
      <c r="P267" t="s">
        <v>274</v>
      </c>
      <c r="Q267">
        <v>1</v>
      </c>
      <c r="X267">
        <v>5.03</v>
      </c>
      <c r="Y267">
        <v>0</v>
      </c>
      <c r="Z267">
        <v>0.73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5.03</v>
      </c>
      <c r="AH267">
        <v>2</v>
      </c>
      <c r="AI267">
        <v>422868086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ROW(Source!A338)</f>
        <v>338</v>
      </c>
      <c r="B268">
        <v>422868102</v>
      </c>
      <c r="C268">
        <v>422868083</v>
      </c>
      <c r="D268">
        <v>385847976</v>
      </c>
      <c r="E268">
        <v>1</v>
      </c>
      <c r="F268">
        <v>1</v>
      </c>
      <c r="G268">
        <v>1079</v>
      </c>
      <c r="H268">
        <v>2</v>
      </c>
      <c r="I268" t="s">
        <v>282</v>
      </c>
      <c r="J268" t="s">
        <v>283</v>
      </c>
      <c r="K268" t="s">
        <v>284</v>
      </c>
      <c r="L268">
        <v>1368</v>
      </c>
      <c r="N268">
        <v>1011</v>
      </c>
      <c r="O268" t="s">
        <v>274</v>
      </c>
      <c r="P268" t="s">
        <v>274</v>
      </c>
      <c r="Q268">
        <v>1</v>
      </c>
      <c r="X268">
        <v>5.03</v>
      </c>
      <c r="Y268">
        <v>0</v>
      </c>
      <c r="Z268">
        <v>4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5.03</v>
      </c>
      <c r="AH268">
        <v>2</v>
      </c>
      <c r="AI268">
        <v>422868087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ROW(Source!A338)</f>
        <v>338</v>
      </c>
      <c r="B269">
        <v>422868103</v>
      </c>
      <c r="C269">
        <v>422868083</v>
      </c>
      <c r="D269">
        <v>385819076</v>
      </c>
      <c r="E269">
        <v>1</v>
      </c>
      <c r="F269">
        <v>1</v>
      </c>
      <c r="G269">
        <v>1079</v>
      </c>
      <c r="H269">
        <v>3</v>
      </c>
      <c r="I269" t="s">
        <v>330</v>
      </c>
      <c r="J269" t="s">
        <v>331</v>
      </c>
      <c r="K269" t="s">
        <v>332</v>
      </c>
      <c r="L269">
        <v>1348</v>
      </c>
      <c r="N269">
        <v>1009</v>
      </c>
      <c r="O269" t="s">
        <v>179</v>
      </c>
      <c r="P269" t="s">
        <v>179</v>
      </c>
      <c r="Q269">
        <v>1000</v>
      </c>
      <c r="X269">
        <v>1.1E-4</v>
      </c>
      <c r="Y269">
        <v>10643.18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1.1E-4</v>
      </c>
      <c r="AH269">
        <v>2</v>
      </c>
      <c r="AI269">
        <v>422868088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ROW(Source!A338)</f>
        <v>338</v>
      </c>
      <c r="B270">
        <v>422868104</v>
      </c>
      <c r="C270">
        <v>422868083</v>
      </c>
      <c r="D270">
        <v>385816869</v>
      </c>
      <c r="E270">
        <v>1</v>
      </c>
      <c r="F270">
        <v>1</v>
      </c>
      <c r="G270">
        <v>1079</v>
      </c>
      <c r="H270">
        <v>3</v>
      </c>
      <c r="I270" t="s">
        <v>294</v>
      </c>
      <c r="J270" t="s">
        <v>295</v>
      </c>
      <c r="K270" t="s">
        <v>296</v>
      </c>
      <c r="L270">
        <v>1348</v>
      </c>
      <c r="N270">
        <v>1009</v>
      </c>
      <c r="O270" t="s">
        <v>179</v>
      </c>
      <c r="P270" t="s">
        <v>179</v>
      </c>
      <c r="Q270">
        <v>1000</v>
      </c>
      <c r="X270">
        <v>7.2000000000000005E-4</v>
      </c>
      <c r="Y270">
        <v>11233.62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7.2000000000000005E-4</v>
      </c>
      <c r="AH270">
        <v>2</v>
      </c>
      <c r="AI270">
        <v>422868089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ROW(Source!A338)</f>
        <v>338</v>
      </c>
      <c r="B271">
        <v>422868105</v>
      </c>
      <c r="C271">
        <v>422868083</v>
      </c>
      <c r="D271">
        <v>385823380</v>
      </c>
      <c r="E271">
        <v>1</v>
      </c>
      <c r="F271">
        <v>1</v>
      </c>
      <c r="G271">
        <v>1079</v>
      </c>
      <c r="H271">
        <v>3</v>
      </c>
      <c r="I271" t="s">
        <v>297</v>
      </c>
      <c r="J271" t="s">
        <v>298</v>
      </c>
      <c r="K271" t="s">
        <v>299</v>
      </c>
      <c r="L271">
        <v>1346</v>
      </c>
      <c r="N271">
        <v>1009</v>
      </c>
      <c r="O271" t="s">
        <v>182</v>
      </c>
      <c r="P271" t="s">
        <v>182</v>
      </c>
      <c r="Q271">
        <v>1</v>
      </c>
      <c r="X271">
        <v>0.62</v>
      </c>
      <c r="Y271">
        <v>25.8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0.62</v>
      </c>
      <c r="AH271">
        <v>2</v>
      </c>
      <c r="AI271">
        <v>422868090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ROW(Source!A338)</f>
        <v>338</v>
      </c>
      <c r="B272">
        <v>422868106</v>
      </c>
      <c r="C272">
        <v>422868083</v>
      </c>
      <c r="D272">
        <v>385817148</v>
      </c>
      <c r="E272">
        <v>1</v>
      </c>
      <c r="F272">
        <v>1</v>
      </c>
      <c r="G272">
        <v>1079</v>
      </c>
      <c r="H272">
        <v>3</v>
      </c>
      <c r="I272" t="s">
        <v>333</v>
      </c>
      <c r="J272" t="s">
        <v>334</v>
      </c>
      <c r="K272" t="s">
        <v>335</v>
      </c>
      <c r="L272">
        <v>1348</v>
      </c>
      <c r="N272">
        <v>1009</v>
      </c>
      <c r="O272" t="s">
        <v>179</v>
      </c>
      <c r="P272" t="s">
        <v>179</v>
      </c>
      <c r="Q272">
        <v>1000</v>
      </c>
      <c r="X272">
        <v>2.5000000000000001E-4</v>
      </c>
      <c r="Y272">
        <v>60960.43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2.5000000000000001E-4</v>
      </c>
      <c r="AH272">
        <v>2</v>
      </c>
      <c r="AI272">
        <v>422868091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ROW(Source!A338)</f>
        <v>338</v>
      </c>
      <c r="B273">
        <v>422868107</v>
      </c>
      <c r="C273">
        <v>422868083</v>
      </c>
      <c r="D273">
        <v>385817171</v>
      </c>
      <c r="E273">
        <v>1</v>
      </c>
      <c r="F273">
        <v>1</v>
      </c>
      <c r="G273">
        <v>1079</v>
      </c>
      <c r="H273">
        <v>3</v>
      </c>
      <c r="I273" t="s">
        <v>300</v>
      </c>
      <c r="J273" t="s">
        <v>301</v>
      </c>
      <c r="K273" t="s">
        <v>302</v>
      </c>
      <c r="L273">
        <v>1348</v>
      </c>
      <c r="N273">
        <v>1009</v>
      </c>
      <c r="O273" t="s">
        <v>179</v>
      </c>
      <c r="P273" t="s">
        <v>179</v>
      </c>
      <c r="Q273">
        <v>1000</v>
      </c>
      <c r="X273">
        <v>1E-4</v>
      </c>
      <c r="Y273">
        <v>7973.67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1E-4</v>
      </c>
      <c r="AH273">
        <v>2</v>
      </c>
      <c r="AI273">
        <v>422868092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ROW(Source!A338)</f>
        <v>338</v>
      </c>
      <c r="B274">
        <v>422868108</v>
      </c>
      <c r="C274">
        <v>422868083</v>
      </c>
      <c r="D274">
        <v>385840603</v>
      </c>
      <c r="E274">
        <v>1</v>
      </c>
      <c r="F274">
        <v>1</v>
      </c>
      <c r="G274">
        <v>1079</v>
      </c>
      <c r="H274">
        <v>3</v>
      </c>
      <c r="I274" t="s">
        <v>303</v>
      </c>
      <c r="J274" t="s">
        <v>304</v>
      </c>
      <c r="K274" t="s">
        <v>305</v>
      </c>
      <c r="L274">
        <v>1356</v>
      </c>
      <c r="N274">
        <v>1010</v>
      </c>
      <c r="O274" t="s">
        <v>162</v>
      </c>
      <c r="P274" t="s">
        <v>162</v>
      </c>
      <c r="Q274">
        <v>1000</v>
      </c>
      <c r="X274">
        <v>0.01</v>
      </c>
      <c r="Y274">
        <v>226.66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0.01</v>
      </c>
      <c r="AH274">
        <v>2</v>
      </c>
      <c r="AI274">
        <v>422868093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ROW(Source!A338)</f>
        <v>338</v>
      </c>
      <c r="B275">
        <v>422868109</v>
      </c>
      <c r="C275">
        <v>422868083</v>
      </c>
      <c r="D275">
        <v>385840264</v>
      </c>
      <c r="E275">
        <v>1</v>
      </c>
      <c r="F275">
        <v>1</v>
      </c>
      <c r="G275">
        <v>1079</v>
      </c>
      <c r="H275">
        <v>3</v>
      </c>
      <c r="I275" t="s">
        <v>306</v>
      </c>
      <c r="J275" t="s">
        <v>307</v>
      </c>
      <c r="K275" t="s">
        <v>308</v>
      </c>
      <c r="L275">
        <v>1301</v>
      </c>
      <c r="N275">
        <v>1003</v>
      </c>
      <c r="O275" t="s">
        <v>191</v>
      </c>
      <c r="P275" t="s">
        <v>191</v>
      </c>
      <c r="Q275">
        <v>1</v>
      </c>
      <c r="X275">
        <v>2.4500000000000002</v>
      </c>
      <c r="Y275">
        <v>0.7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2.4500000000000002</v>
      </c>
      <c r="AH275">
        <v>2</v>
      </c>
      <c r="AI275">
        <v>422868094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ROW(Source!A338)</f>
        <v>338</v>
      </c>
      <c r="B276">
        <v>422868110</v>
      </c>
      <c r="C276">
        <v>422868083</v>
      </c>
      <c r="D276">
        <v>385840266</v>
      </c>
      <c r="E276">
        <v>1</v>
      </c>
      <c r="F276">
        <v>1</v>
      </c>
      <c r="G276">
        <v>1079</v>
      </c>
      <c r="H276">
        <v>3</v>
      </c>
      <c r="I276" t="s">
        <v>309</v>
      </c>
      <c r="J276" t="s">
        <v>310</v>
      </c>
      <c r="K276" t="s">
        <v>311</v>
      </c>
      <c r="L276">
        <v>1356</v>
      </c>
      <c r="N276">
        <v>1010</v>
      </c>
      <c r="O276" t="s">
        <v>162</v>
      </c>
      <c r="P276" t="s">
        <v>162</v>
      </c>
      <c r="Q276">
        <v>1000</v>
      </c>
      <c r="X276">
        <v>2.0799999999999999E-2</v>
      </c>
      <c r="Y276">
        <v>6.44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2.0799999999999999E-2</v>
      </c>
      <c r="AH276">
        <v>2</v>
      </c>
      <c r="AI276">
        <v>422868095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ROW(Source!A338)</f>
        <v>338</v>
      </c>
      <c r="B277">
        <v>422868111</v>
      </c>
      <c r="C277">
        <v>422868083</v>
      </c>
      <c r="D277">
        <v>385764520</v>
      </c>
      <c r="E277">
        <v>1079</v>
      </c>
      <c r="F277">
        <v>1</v>
      </c>
      <c r="G277">
        <v>1079</v>
      </c>
      <c r="H277">
        <v>3</v>
      </c>
      <c r="I277" t="s">
        <v>160</v>
      </c>
      <c r="J277" t="s">
        <v>3</v>
      </c>
      <c r="K277" t="s">
        <v>161</v>
      </c>
      <c r="L277">
        <v>1356</v>
      </c>
      <c r="N277">
        <v>1010</v>
      </c>
      <c r="O277" t="s">
        <v>162</v>
      </c>
      <c r="P277" t="s">
        <v>162</v>
      </c>
      <c r="Q277">
        <v>1000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 t="s">
        <v>3</v>
      </c>
      <c r="AG277">
        <v>0</v>
      </c>
      <c r="AH277">
        <v>2</v>
      </c>
      <c r="AI277">
        <v>422868096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ROW(Source!A338)</f>
        <v>338</v>
      </c>
      <c r="B278">
        <v>422868112</v>
      </c>
      <c r="C278">
        <v>422868083</v>
      </c>
      <c r="D278">
        <v>385765506</v>
      </c>
      <c r="E278">
        <v>1079</v>
      </c>
      <c r="F278">
        <v>1</v>
      </c>
      <c r="G278">
        <v>1079</v>
      </c>
      <c r="H278">
        <v>3</v>
      </c>
      <c r="I278" t="s">
        <v>42</v>
      </c>
      <c r="J278" t="s">
        <v>3</v>
      </c>
      <c r="K278" t="s">
        <v>43</v>
      </c>
      <c r="L278">
        <v>1303</v>
      </c>
      <c r="N278">
        <v>1003</v>
      </c>
      <c r="O278" t="s">
        <v>44</v>
      </c>
      <c r="P278" t="s">
        <v>44</v>
      </c>
      <c r="Q278">
        <v>1000</v>
      </c>
      <c r="X278">
        <v>0.10199999999999999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 t="s">
        <v>3</v>
      </c>
      <c r="AG278">
        <v>0.10199999999999999</v>
      </c>
      <c r="AH278">
        <v>2</v>
      </c>
      <c r="AI278">
        <v>422868097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ROW(Source!A338)</f>
        <v>338</v>
      </c>
      <c r="B279">
        <v>422868113</v>
      </c>
      <c r="C279">
        <v>422868083</v>
      </c>
      <c r="D279">
        <v>385770464</v>
      </c>
      <c r="E279">
        <v>1079</v>
      </c>
      <c r="F279">
        <v>1</v>
      </c>
      <c r="G279">
        <v>1079</v>
      </c>
      <c r="H279">
        <v>3</v>
      </c>
      <c r="I279" t="s">
        <v>165</v>
      </c>
      <c r="J279" t="s">
        <v>3</v>
      </c>
      <c r="K279" t="s">
        <v>166</v>
      </c>
      <c r="L279">
        <v>235684255</v>
      </c>
      <c r="N279">
        <v>1010</v>
      </c>
      <c r="O279" t="s">
        <v>167</v>
      </c>
      <c r="P279" t="s">
        <v>167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 t="s">
        <v>3</v>
      </c>
      <c r="AG279">
        <v>0</v>
      </c>
      <c r="AH279">
        <v>2</v>
      </c>
      <c r="AI279">
        <v>422868098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ROW(Source!A339)</f>
        <v>339</v>
      </c>
      <c r="B280">
        <v>422868099</v>
      </c>
      <c r="C280">
        <v>422868083</v>
      </c>
      <c r="D280">
        <v>385749878</v>
      </c>
      <c r="E280">
        <v>1079</v>
      </c>
      <c r="F280">
        <v>1</v>
      </c>
      <c r="G280">
        <v>1079</v>
      </c>
      <c r="H280">
        <v>1</v>
      </c>
      <c r="I280" t="s">
        <v>268</v>
      </c>
      <c r="J280" t="s">
        <v>3</v>
      </c>
      <c r="K280" t="s">
        <v>269</v>
      </c>
      <c r="L280">
        <v>1191</v>
      </c>
      <c r="N280">
        <v>1013</v>
      </c>
      <c r="O280" t="s">
        <v>270</v>
      </c>
      <c r="P280" t="s">
        <v>270</v>
      </c>
      <c r="Q280">
        <v>1</v>
      </c>
      <c r="X280">
        <v>21.8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1</v>
      </c>
      <c r="AF280" t="s">
        <v>3</v>
      </c>
      <c r="AG280">
        <v>21.8</v>
      </c>
      <c r="AH280">
        <v>2</v>
      </c>
      <c r="AI280">
        <v>422868084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ROW(Source!A339)</f>
        <v>339</v>
      </c>
      <c r="B281">
        <v>422868100</v>
      </c>
      <c r="C281">
        <v>422868083</v>
      </c>
      <c r="D281">
        <v>385848608</v>
      </c>
      <c r="E281">
        <v>1</v>
      </c>
      <c r="F281">
        <v>1</v>
      </c>
      <c r="G281">
        <v>1079</v>
      </c>
      <c r="H281">
        <v>2</v>
      </c>
      <c r="I281" t="s">
        <v>276</v>
      </c>
      <c r="J281" t="s">
        <v>277</v>
      </c>
      <c r="K281" t="s">
        <v>278</v>
      </c>
      <c r="L281">
        <v>1368</v>
      </c>
      <c r="N281">
        <v>1011</v>
      </c>
      <c r="O281" t="s">
        <v>274</v>
      </c>
      <c r="P281" t="s">
        <v>274</v>
      </c>
      <c r="Q281">
        <v>1</v>
      </c>
      <c r="X281">
        <v>1.1200000000000001</v>
      </c>
      <c r="Y281">
        <v>0</v>
      </c>
      <c r="Z281">
        <v>83.1</v>
      </c>
      <c r="AA281">
        <v>12.62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1.1200000000000001</v>
      </c>
      <c r="AH281">
        <v>2</v>
      </c>
      <c r="AI281">
        <v>422868085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ROW(Source!A339)</f>
        <v>339</v>
      </c>
      <c r="B282">
        <v>422868101</v>
      </c>
      <c r="C282">
        <v>422868083</v>
      </c>
      <c r="D282">
        <v>385847940</v>
      </c>
      <c r="E282">
        <v>1</v>
      </c>
      <c r="F282">
        <v>1</v>
      </c>
      <c r="G282">
        <v>1079</v>
      </c>
      <c r="H282">
        <v>2</v>
      </c>
      <c r="I282" t="s">
        <v>279</v>
      </c>
      <c r="J282" t="s">
        <v>280</v>
      </c>
      <c r="K282" t="s">
        <v>281</v>
      </c>
      <c r="L282">
        <v>1368</v>
      </c>
      <c r="N282">
        <v>1011</v>
      </c>
      <c r="O282" t="s">
        <v>274</v>
      </c>
      <c r="P282" t="s">
        <v>274</v>
      </c>
      <c r="Q282">
        <v>1</v>
      </c>
      <c r="X282">
        <v>5.03</v>
      </c>
      <c r="Y282">
        <v>0</v>
      </c>
      <c r="Z282">
        <v>0.73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5.03</v>
      </c>
      <c r="AH282">
        <v>2</v>
      </c>
      <c r="AI282">
        <v>422868086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ROW(Source!A339)</f>
        <v>339</v>
      </c>
      <c r="B283">
        <v>422868102</v>
      </c>
      <c r="C283">
        <v>422868083</v>
      </c>
      <c r="D283">
        <v>385847976</v>
      </c>
      <c r="E283">
        <v>1</v>
      </c>
      <c r="F283">
        <v>1</v>
      </c>
      <c r="G283">
        <v>1079</v>
      </c>
      <c r="H283">
        <v>2</v>
      </c>
      <c r="I283" t="s">
        <v>282</v>
      </c>
      <c r="J283" t="s">
        <v>283</v>
      </c>
      <c r="K283" t="s">
        <v>284</v>
      </c>
      <c r="L283">
        <v>1368</v>
      </c>
      <c r="N283">
        <v>1011</v>
      </c>
      <c r="O283" t="s">
        <v>274</v>
      </c>
      <c r="P283" t="s">
        <v>274</v>
      </c>
      <c r="Q283">
        <v>1</v>
      </c>
      <c r="X283">
        <v>5.03</v>
      </c>
      <c r="Y283">
        <v>0</v>
      </c>
      <c r="Z283">
        <v>4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5.03</v>
      </c>
      <c r="AH283">
        <v>2</v>
      </c>
      <c r="AI283">
        <v>422868087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ROW(Source!A339)</f>
        <v>339</v>
      </c>
      <c r="B284">
        <v>422868103</v>
      </c>
      <c r="C284">
        <v>422868083</v>
      </c>
      <c r="D284">
        <v>385819076</v>
      </c>
      <c r="E284">
        <v>1</v>
      </c>
      <c r="F284">
        <v>1</v>
      </c>
      <c r="G284">
        <v>1079</v>
      </c>
      <c r="H284">
        <v>3</v>
      </c>
      <c r="I284" t="s">
        <v>330</v>
      </c>
      <c r="J284" t="s">
        <v>331</v>
      </c>
      <c r="K284" t="s">
        <v>332</v>
      </c>
      <c r="L284">
        <v>1348</v>
      </c>
      <c r="N284">
        <v>1009</v>
      </c>
      <c r="O284" t="s">
        <v>179</v>
      </c>
      <c r="P284" t="s">
        <v>179</v>
      </c>
      <c r="Q284">
        <v>1000</v>
      </c>
      <c r="X284">
        <v>1.1E-4</v>
      </c>
      <c r="Y284">
        <v>10643.18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1.1E-4</v>
      </c>
      <c r="AH284">
        <v>2</v>
      </c>
      <c r="AI284">
        <v>422868088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ROW(Source!A339)</f>
        <v>339</v>
      </c>
      <c r="B285">
        <v>422868104</v>
      </c>
      <c r="C285">
        <v>422868083</v>
      </c>
      <c r="D285">
        <v>385816869</v>
      </c>
      <c r="E285">
        <v>1</v>
      </c>
      <c r="F285">
        <v>1</v>
      </c>
      <c r="G285">
        <v>1079</v>
      </c>
      <c r="H285">
        <v>3</v>
      </c>
      <c r="I285" t="s">
        <v>294</v>
      </c>
      <c r="J285" t="s">
        <v>295</v>
      </c>
      <c r="K285" t="s">
        <v>296</v>
      </c>
      <c r="L285">
        <v>1348</v>
      </c>
      <c r="N285">
        <v>1009</v>
      </c>
      <c r="O285" t="s">
        <v>179</v>
      </c>
      <c r="P285" t="s">
        <v>179</v>
      </c>
      <c r="Q285">
        <v>1000</v>
      </c>
      <c r="X285">
        <v>7.2000000000000005E-4</v>
      </c>
      <c r="Y285">
        <v>11233.62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7.2000000000000005E-4</v>
      </c>
      <c r="AH285">
        <v>2</v>
      </c>
      <c r="AI285">
        <v>422868089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ROW(Source!A339)</f>
        <v>339</v>
      </c>
      <c r="B286">
        <v>422868105</v>
      </c>
      <c r="C286">
        <v>422868083</v>
      </c>
      <c r="D286">
        <v>385823380</v>
      </c>
      <c r="E286">
        <v>1</v>
      </c>
      <c r="F286">
        <v>1</v>
      </c>
      <c r="G286">
        <v>1079</v>
      </c>
      <c r="H286">
        <v>3</v>
      </c>
      <c r="I286" t="s">
        <v>297</v>
      </c>
      <c r="J286" t="s">
        <v>298</v>
      </c>
      <c r="K286" t="s">
        <v>299</v>
      </c>
      <c r="L286">
        <v>1346</v>
      </c>
      <c r="N286">
        <v>1009</v>
      </c>
      <c r="O286" t="s">
        <v>182</v>
      </c>
      <c r="P286" t="s">
        <v>182</v>
      </c>
      <c r="Q286">
        <v>1</v>
      </c>
      <c r="X286">
        <v>0.62</v>
      </c>
      <c r="Y286">
        <v>25.8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0.62</v>
      </c>
      <c r="AH286">
        <v>2</v>
      </c>
      <c r="AI286">
        <v>422868090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ROW(Source!A339)</f>
        <v>339</v>
      </c>
      <c r="B287">
        <v>422868106</v>
      </c>
      <c r="C287">
        <v>422868083</v>
      </c>
      <c r="D287">
        <v>385817148</v>
      </c>
      <c r="E287">
        <v>1</v>
      </c>
      <c r="F287">
        <v>1</v>
      </c>
      <c r="G287">
        <v>1079</v>
      </c>
      <c r="H287">
        <v>3</v>
      </c>
      <c r="I287" t="s">
        <v>333</v>
      </c>
      <c r="J287" t="s">
        <v>334</v>
      </c>
      <c r="K287" t="s">
        <v>335</v>
      </c>
      <c r="L287">
        <v>1348</v>
      </c>
      <c r="N287">
        <v>1009</v>
      </c>
      <c r="O287" t="s">
        <v>179</v>
      </c>
      <c r="P287" t="s">
        <v>179</v>
      </c>
      <c r="Q287">
        <v>1000</v>
      </c>
      <c r="X287">
        <v>2.5000000000000001E-4</v>
      </c>
      <c r="Y287">
        <v>60960.43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2.5000000000000001E-4</v>
      </c>
      <c r="AH287">
        <v>2</v>
      </c>
      <c r="AI287">
        <v>422868091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ROW(Source!A339)</f>
        <v>339</v>
      </c>
      <c r="B288">
        <v>422868107</v>
      </c>
      <c r="C288">
        <v>422868083</v>
      </c>
      <c r="D288">
        <v>385817171</v>
      </c>
      <c r="E288">
        <v>1</v>
      </c>
      <c r="F288">
        <v>1</v>
      </c>
      <c r="G288">
        <v>1079</v>
      </c>
      <c r="H288">
        <v>3</v>
      </c>
      <c r="I288" t="s">
        <v>300</v>
      </c>
      <c r="J288" t="s">
        <v>301</v>
      </c>
      <c r="K288" t="s">
        <v>302</v>
      </c>
      <c r="L288">
        <v>1348</v>
      </c>
      <c r="N288">
        <v>1009</v>
      </c>
      <c r="O288" t="s">
        <v>179</v>
      </c>
      <c r="P288" t="s">
        <v>179</v>
      </c>
      <c r="Q288">
        <v>1000</v>
      </c>
      <c r="X288">
        <v>1E-4</v>
      </c>
      <c r="Y288">
        <v>7973.67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1E-4</v>
      </c>
      <c r="AH288">
        <v>2</v>
      </c>
      <c r="AI288">
        <v>422868092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ROW(Source!A339)</f>
        <v>339</v>
      </c>
      <c r="B289">
        <v>422868108</v>
      </c>
      <c r="C289">
        <v>422868083</v>
      </c>
      <c r="D289">
        <v>385840603</v>
      </c>
      <c r="E289">
        <v>1</v>
      </c>
      <c r="F289">
        <v>1</v>
      </c>
      <c r="G289">
        <v>1079</v>
      </c>
      <c r="H289">
        <v>3</v>
      </c>
      <c r="I289" t="s">
        <v>303</v>
      </c>
      <c r="J289" t="s">
        <v>304</v>
      </c>
      <c r="K289" t="s">
        <v>305</v>
      </c>
      <c r="L289">
        <v>1356</v>
      </c>
      <c r="N289">
        <v>1010</v>
      </c>
      <c r="O289" t="s">
        <v>162</v>
      </c>
      <c r="P289" t="s">
        <v>162</v>
      </c>
      <c r="Q289">
        <v>1000</v>
      </c>
      <c r="X289">
        <v>0.01</v>
      </c>
      <c r="Y289">
        <v>226.66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0.01</v>
      </c>
      <c r="AH289">
        <v>2</v>
      </c>
      <c r="AI289">
        <v>422868093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ROW(Source!A339)</f>
        <v>339</v>
      </c>
      <c r="B290">
        <v>422868109</v>
      </c>
      <c r="C290">
        <v>422868083</v>
      </c>
      <c r="D290">
        <v>385840264</v>
      </c>
      <c r="E290">
        <v>1</v>
      </c>
      <c r="F290">
        <v>1</v>
      </c>
      <c r="G290">
        <v>1079</v>
      </c>
      <c r="H290">
        <v>3</v>
      </c>
      <c r="I290" t="s">
        <v>306</v>
      </c>
      <c r="J290" t="s">
        <v>307</v>
      </c>
      <c r="K290" t="s">
        <v>308</v>
      </c>
      <c r="L290">
        <v>1301</v>
      </c>
      <c r="N290">
        <v>1003</v>
      </c>
      <c r="O290" t="s">
        <v>191</v>
      </c>
      <c r="P290" t="s">
        <v>191</v>
      </c>
      <c r="Q290">
        <v>1</v>
      </c>
      <c r="X290">
        <v>2.4500000000000002</v>
      </c>
      <c r="Y290">
        <v>0.7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2.4500000000000002</v>
      </c>
      <c r="AH290">
        <v>2</v>
      </c>
      <c r="AI290">
        <v>422868094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ROW(Source!A339)</f>
        <v>339</v>
      </c>
      <c r="B291">
        <v>422868110</v>
      </c>
      <c r="C291">
        <v>422868083</v>
      </c>
      <c r="D291">
        <v>385840266</v>
      </c>
      <c r="E291">
        <v>1</v>
      </c>
      <c r="F291">
        <v>1</v>
      </c>
      <c r="G291">
        <v>1079</v>
      </c>
      <c r="H291">
        <v>3</v>
      </c>
      <c r="I291" t="s">
        <v>309</v>
      </c>
      <c r="J291" t="s">
        <v>310</v>
      </c>
      <c r="K291" t="s">
        <v>311</v>
      </c>
      <c r="L291">
        <v>1356</v>
      </c>
      <c r="N291">
        <v>1010</v>
      </c>
      <c r="O291" t="s">
        <v>162</v>
      </c>
      <c r="P291" t="s">
        <v>162</v>
      </c>
      <c r="Q291">
        <v>1000</v>
      </c>
      <c r="X291">
        <v>2.0799999999999999E-2</v>
      </c>
      <c r="Y291">
        <v>6.44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2.0799999999999999E-2</v>
      </c>
      <c r="AH291">
        <v>2</v>
      </c>
      <c r="AI291">
        <v>422868095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ROW(Source!A339)</f>
        <v>339</v>
      </c>
      <c r="B292">
        <v>422868111</v>
      </c>
      <c r="C292">
        <v>422868083</v>
      </c>
      <c r="D292">
        <v>385764520</v>
      </c>
      <c r="E292">
        <v>1079</v>
      </c>
      <c r="F292">
        <v>1</v>
      </c>
      <c r="G292">
        <v>1079</v>
      </c>
      <c r="H292">
        <v>3</v>
      </c>
      <c r="I292" t="s">
        <v>160</v>
      </c>
      <c r="J292" t="s">
        <v>3</v>
      </c>
      <c r="K292" t="s">
        <v>161</v>
      </c>
      <c r="L292">
        <v>1356</v>
      </c>
      <c r="N292">
        <v>1010</v>
      </c>
      <c r="O292" t="s">
        <v>162</v>
      </c>
      <c r="P292" t="s">
        <v>162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 t="s">
        <v>3</v>
      </c>
      <c r="AG292">
        <v>0</v>
      </c>
      <c r="AH292">
        <v>2</v>
      </c>
      <c r="AI292">
        <v>422868096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ROW(Source!A339)</f>
        <v>339</v>
      </c>
      <c r="B293">
        <v>422868112</v>
      </c>
      <c r="C293">
        <v>422868083</v>
      </c>
      <c r="D293">
        <v>385765506</v>
      </c>
      <c r="E293">
        <v>1079</v>
      </c>
      <c r="F293">
        <v>1</v>
      </c>
      <c r="G293">
        <v>1079</v>
      </c>
      <c r="H293">
        <v>3</v>
      </c>
      <c r="I293" t="s">
        <v>42</v>
      </c>
      <c r="J293" t="s">
        <v>3</v>
      </c>
      <c r="K293" t="s">
        <v>43</v>
      </c>
      <c r="L293">
        <v>1303</v>
      </c>
      <c r="N293">
        <v>1003</v>
      </c>
      <c r="O293" t="s">
        <v>44</v>
      </c>
      <c r="P293" t="s">
        <v>44</v>
      </c>
      <c r="Q293">
        <v>1000</v>
      </c>
      <c r="X293">
        <v>0.10199999999999999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 t="s">
        <v>3</v>
      </c>
      <c r="AG293">
        <v>0.10199999999999999</v>
      </c>
      <c r="AH293">
        <v>2</v>
      </c>
      <c r="AI293">
        <v>422868097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ROW(Source!A339)</f>
        <v>339</v>
      </c>
      <c r="B294">
        <v>422868113</v>
      </c>
      <c r="C294">
        <v>422868083</v>
      </c>
      <c r="D294">
        <v>385770464</v>
      </c>
      <c r="E294">
        <v>1079</v>
      </c>
      <c r="F294">
        <v>1</v>
      </c>
      <c r="G294">
        <v>1079</v>
      </c>
      <c r="H294">
        <v>3</v>
      </c>
      <c r="I294" t="s">
        <v>165</v>
      </c>
      <c r="J294" t="s">
        <v>3</v>
      </c>
      <c r="K294" t="s">
        <v>166</v>
      </c>
      <c r="L294">
        <v>235684255</v>
      </c>
      <c r="N294">
        <v>1010</v>
      </c>
      <c r="O294" t="s">
        <v>167</v>
      </c>
      <c r="P294" t="s">
        <v>167</v>
      </c>
      <c r="Q294">
        <v>1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 t="s">
        <v>3</v>
      </c>
      <c r="AG294">
        <v>0</v>
      </c>
      <c r="AH294">
        <v>2</v>
      </c>
      <c r="AI294">
        <v>422868098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ROW(Source!A348)</f>
        <v>348</v>
      </c>
      <c r="B295">
        <v>422868130</v>
      </c>
      <c r="C295">
        <v>422868118</v>
      </c>
      <c r="D295">
        <v>385749878</v>
      </c>
      <c r="E295">
        <v>1079</v>
      </c>
      <c r="F295">
        <v>1</v>
      </c>
      <c r="G295">
        <v>1079</v>
      </c>
      <c r="H295">
        <v>1</v>
      </c>
      <c r="I295" t="s">
        <v>268</v>
      </c>
      <c r="J295" t="s">
        <v>3</v>
      </c>
      <c r="K295" t="s">
        <v>269</v>
      </c>
      <c r="L295">
        <v>1191</v>
      </c>
      <c r="N295">
        <v>1013</v>
      </c>
      <c r="O295" t="s">
        <v>270</v>
      </c>
      <c r="P295" t="s">
        <v>270</v>
      </c>
      <c r="Q295">
        <v>1</v>
      </c>
      <c r="X295">
        <v>135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1</v>
      </c>
      <c r="AF295" t="s">
        <v>3</v>
      </c>
      <c r="AG295">
        <v>135</v>
      </c>
      <c r="AH295">
        <v>2</v>
      </c>
      <c r="AI295">
        <v>422868119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ROW(Source!A348)</f>
        <v>348</v>
      </c>
      <c r="B296">
        <v>422868131</v>
      </c>
      <c r="C296">
        <v>422868118</v>
      </c>
      <c r="D296">
        <v>385848281</v>
      </c>
      <c r="E296">
        <v>1</v>
      </c>
      <c r="F296">
        <v>1</v>
      </c>
      <c r="G296">
        <v>1079</v>
      </c>
      <c r="H296">
        <v>2</v>
      </c>
      <c r="I296" t="s">
        <v>336</v>
      </c>
      <c r="J296" t="s">
        <v>337</v>
      </c>
      <c r="K296" t="s">
        <v>338</v>
      </c>
      <c r="L296">
        <v>1368</v>
      </c>
      <c r="N296">
        <v>1011</v>
      </c>
      <c r="O296" t="s">
        <v>274</v>
      </c>
      <c r="P296" t="s">
        <v>274</v>
      </c>
      <c r="Q296">
        <v>1</v>
      </c>
      <c r="X296">
        <v>8</v>
      </c>
      <c r="Y296">
        <v>0</v>
      </c>
      <c r="Z296">
        <v>24.95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8</v>
      </c>
      <c r="AH296">
        <v>2</v>
      </c>
      <c r="AI296">
        <v>422868120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ROW(Source!A348)</f>
        <v>348</v>
      </c>
      <c r="B297">
        <v>422868132</v>
      </c>
      <c r="C297">
        <v>422868118</v>
      </c>
      <c r="D297">
        <v>385848342</v>
      </c>
      <c r="E297">
        <v>1</v>
      </c>
      <c r="F297">
        <v>1</v>
      </c>
      <c r="G297">
        <v>1079</v>
      </c>
      <c r="H297">
        <v>2</v>
      </c>
      <c r="I297" t="s">
        <v>339</v>
      </c>
      <c r="J297" t="s">
        <v>340</v>
      </c>
      <c r="K297" t="s">
        <v>341</v>
      </c>
      <c r="L297">
        <v>1368</v>
      </c>
      <c r="N297">
        <v>1011</v>
      </c>
      <c r="O297" t="s">
        <v>274</v>
      </c>
      <c r="P297" t="s">
        <v>274</v>
      </c>
      <c r="Q297">
        <v>1</v>
      </c>
      <c r="X297">
        <v>2</v>
      </c>
      <c r="Y297">
        <v>0</v>
      </c>
      <c r="Z297">
        <v>4.6900000000000004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2</v>
      </c>
      <c r="AH297">
        <v>2</v>
      </c>
      <c r="AI297">
        <v>422868121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ROW(Source!A348)</f>
        <v>348</v>
      </c>
      <c r="B298">
        <v>422868133</v>
      </c>
      <c r="C298">
        <v>422868118</v>
      </c>
      <c r="D298">
        <v>385848480</v>
      </c>
      <c r="E298">
        <v>1</v>
      </c>
      <c r="F298">
        <v>1</v>
      </c>
      <c r="G298">
        <v>1079</v>
      </c>
      <c r="H298">
        <v>2</v>
      </c>
      <c r="I298" t="s">
        <v>342</v>
      </c>
      <c r="J298" t="s">
        <v>343</v>
      </c>
      <c r="K298" t="s">
        <v>344</v>
      </c>
      <c r="L298">
        <v>1368</v>
      </c>
      <c r="N298">
        <v>1011</v>
      </c>
      <c r="O298" t="s">
        <v>274</v>
      </c>
      <c r="P298" t="s">
        <v>274</v>
      </c>
      <c r="Q298">
        <v>1</v>
      </c>
      <c r="X298">
        <v>30</v>
      </c>
      <c r="Y298">
        <v>0</v>
      </c>
      <c r="Z298">
        <v>6.1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30</v>
      </c>
      <c r="AH298">
        <v>2</v>
      </c>
      <c r="AI298">
        <v>422868122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ROW(Source!A348)</f>
        <v>348</v>
      </c>
      <c r="B299">
        <v>422868134</v>
      </c>
      <c r="C299">
        <v>422868118</v>
      </c>
      <c r="D299">
        <v>385848608</v>
      </c>
      <c r="E299">
        <v>1</v>
      </c>
      <c r="F299">
        <v>1</v>
      </c>
      <c r="G299">
        <v>1079</v>
      </c>
      <c r="H299">
        <v>2</v>
      </c>
      <c r="I299" t="s">
        <v>276</v>
      </c>
      <c r="J299" t="s">
        <v>277</v>
      </c>
      <c r="K299" t="s">
        <v>278</v>
      </c>
      <c r="L299">
        <v>1368</v>
      </c>
      <c r="N299">
        <v>1011</v>
      </c>
      <c r="O299" t="s">
        <v>274</v>
      </c>
      <c r="P299" t="s">
        <v>274</v>
      </c>
      <c r="Q299">
        <v>1</v>
      </c>
      <c r="X299">
        <v>0.02</v>
      </c>
      <c r="Y299">
        <v>0</v>
      </c>
      <c r="Z299">
        <v>83.1</v>
      </c>
      <c r="AA299">
        <v>12.62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0.02</v>
      </c>
      <c r="AH299">
        <v>2</v>
      </c>
      <c r="AI299">
        <v>422868123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ROW(Source!A348)</f>
        <v>348</v>
      </c>
      <c r="B300">
        <v>422868136</v>
      </c>
      <c r="C300">
        <v>422868118</v>
      </c>
      <c r="D300">
        <v>385848735</v>
      </c>
      <c r="E300">
        <v>1</v>
      </c>
      <c r="F300">
        <v>1</v>
      </c>
      <c r="G300">
        <v>1079</v>
      </c>
      <c r="H300">
        <v>2</v>
      </c>
      <c r="I300" t="s">
        <v>345</v>
      </c>
      <c r="J300" t="s">
        <v>346</v>
      </c>
      <c r="K300" t="s">
        <v>347</v>
      </c>
      <c r="L300">
        <v>1368</v>
      </c>
      <c r="N300">
        <v>1011</v>
      </c>
      <c r="O300" t="s">
        <v>274</v>
      </c>
      <c r="P300" t="s">
        <v>274</v>
      </c>
      <c r="Q300">
        <v>1</v>
      </c>
      <c r="X300">
        <v>3</v>
      </c>
      <c r="Y300">
        <v>0</v>
      </c>
      <c r="Z300">
        <v>0.8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3</v>
      </c>
      <c r="AH300">
        <v>2</v>
      </c>
      <c r="AI300">
        <v>422868125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ROW(Source!A348)</f>
        <v>348</v>
      </c>
      <c r="B301">
        <v>422868135</v>
      </c>
      <c r="C301">
        <v>422868118</v>
      </c>
      <c r="D301">
        <v>385847847</v>
      </c>
      <c r="E301">
        <v>1</v>
      </c>
      <c r="F301">
        <v>1</v>
      </c>
      <c r="G301">
        <v>1079</v>
      </c>
      <c r="H301">
        <v>2</v>
      </c>
      <c r="I301" t="s">
        <v>348</v>
      </c>
      <c r="J301" t="s">
        <v>349</v>
      </c>
      <c r="K301" t="s">
        <v>350</v>
      </c>
      <c r="L301">
        <v>1368</v>
      </c>
      <c r="N301">
        <v>1011</v>
      </c>
      <c r="O301" t="s">
        <v>274</v>
      </c>
      <c r="P301" t="s">
        <v>274</v>
      </c>
      <c r="Q301">
        <v>1</v>
      </c>
      <c r="X301">
        <v>0.02</v>
      </c>
      <c r="Y301">
        <v>0</v>
      </c>
      <c r="Z301">
        <v>179.17</v>
      </c>
      <c r="AA301">
        <v>16.93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0.02</v>
      </c>
      <c r="AH301">
        <v>2</v>
      </c>
      <c r="AI301">
        <v>422868124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ROW(Source!A348)</f>
        <v>348</v>
      </c>
      <c r="B302">
        <v>422868137</v>
      </c>
      <c r="C302">
        <v>422868118</v>
      </c>
      <c r="D302">
        <v>385816589</v>
      </c>
      <c r="E302">
        <v>1</v>
      </c>
      <c r="F302">
        <v>1</v>
      </c>
      <c r="G302">
        <v>1079</v>
      </c>
      <c r="H302">
        <v>3</v>
      </c>
      <c r="I302" t="s">
        <v>351</v>
      </c>
      <c r="J302" t="s">
        <v>352</v>
      </c>
      <c r="K302" t="s">
        <v>353</v>
      </c>
      <c r="L302">
        <v>1346</v>
      </c>
      <c r="N302">
        <v>1009</v>
      </c>
      <c r="O302" t="s">
        <v>182</v>
      </c>
      <c r="P302" t="s">
        <v>182</v>
      </c>
      <c r="Q302">
        <v>1</v>
      </c>
      <c r="X302">
        <v>0.8</v>
      </c>
      <c r="Y302">
        <v>1.61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0.8</v>
      </c>
      <c r="AH302">
        <v>2</v>
      </c>
      <c r="AI302">
        <v>422868126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ROW(Source!A348)</f>
        <v>348</v>
      </c>
      <c r="B303">
        <v>422868138</v>
      </c>
      <c r="C303">
        <v>422868118</v>
      </c>
      <c r="D303">
        <v>385817073</v>
      </c>
      <c r="E303">
        <v>1</v>
      </c>
      <c r="F303">
        <v>1</v>
      </c>
      <c r="G303">
        <v>1079</v>
      </c>
      <c r="H303">
        <v>3</v>
      </c>
      <c r="I303" t="s">
        <v>354</v>
      </c>
      <c r="J303" t="s">
        <v>355</v>
      </c>
      <c r="K303" t="s">
        <v>356</v>
      </c>
      <c r="L303">
        <v>1327</v>
      </c>
      <c r="N303">
        <v>1005</v>
      </c>
      <c r="O303" t="s">
        <v>357</v>
      </c>
      <c r="P303" t="s">
        <v>357</v>
      </c>
      <c r="Q303">
        <v>1</v>
      </c>
      <c r="X303">
        <v>140</v>
      </c>
      <c r="Y303">
        <v>3.66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140</v>
      </c>
      <c r="AH303">
        <v>2</v>
      </c>
      <c r="AI303">
        <v>422868127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ROW(Source!A348)</f>
        <v>348</v>
      </c>
      <c r="B304">
        <v>422868139</v>
      </c>
      <c r="C304">
        <v>422868118</v>
      </c>
      <c r="D304">
        <v>385817190</v>
      </c>
      <c r="E304">
        <v>1</v>
      </c>
      <c r="F304">
        <v>1</v>
      </c>
      <c r="G304">
        <v>1079</v>
      </c>
      <c r="H304">
        <v>3</v>
      </c>
      <c r="I304" t="s">
        <v>358</v>
      </c>
      <c r="J304" t="s">
        <v>359</v>
      </c>
      <c r="K304" t="s">
        <v>360</v>
      </c>
      <c r="L304">
        <v>1348</v>
      </c>
      <c r="N304">
        <v>1009</v>
      </c>
      <c r="O304" t="s">
        <v>179</v>
      </c>
      <c r="P304" t="s">
        <v>179</v>
      </c>
      <c r="Q304">
        <v>1000</v>
      </c>
      <c r="X304">
        <v>2.0000000000000001E-4</v>
      </c>
      <c r="Y304">
        <v>13596.42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2.0000000000000001E-4</v>
      </c>
      <c r="AH304">
        <v>2</v>
      </c>
      <c r="AI304">
        <v>422868128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ROW(Source!A348)</f>
        <v>348</v>
      </c>
      <c r="B305">
        <v>422868140</v>
      </c>
      <c r="C305">
        <v>422868118</v>
      </c>
      <c r="D305">
        <v>385785496</v>
      </c>
      <c r="E305">
        <v>1079</v>
      </c>
      <c r="F305">
        <v>1</v>
      </c>
      <c r="G305">
        <v>1079</v>
      </c>
      <c r="H305">
        <v>3</v>
      </c>
      <c r="I305" t="s">
        <v>177</v>
      </c>
      <c r="J305" t="s">
        <v>3</v>
      </c>
      <c r="K305" t="s">
        <v>178</v>
      </c>
      <c r="L305">
        <v>1348</v>
      </c>
      <c r="N305">
        <v>1009</v>
      </c>
      <c r="O305" t="s">
        <v>179</v>
      </c>
      <c r="P305" t="s">
        <v>179</v>
      </c>
      <c r="Q305">
        <v>1000</v>
      </c>
      <c r="X305">
        <v>0.1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 t="s">
        <v>3</v>
      </c>
      <c r="AG305">
        <v>0.1</v>
      </c>
      <c r="AH305">
        <v>2</v>
      </c>
      <c r="AI305">
        <v>422868129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ROW(Source!A349)</f>
        <v>349</v>
      </c>
      <c r="B306">
        <v>422868130</v>
      </c>
      <c r="C306">
        <v>422868118</v>
      </c>
      <c r="D306">
        <v>385749878</v>
      </c>
      <c r="E306">
        <v>1079</v>
      </c>
      <c r="F306">
        <v>1</v>
      </c>
      <c r="G306">
        <v>1079</v>
      </c>
      <c r="H306">
        <v>1</v>
      </c>
      <c r="I306" t="s">
        <v>268</v>
      </c>
      <c r="J306" t="s">
        <v>3</v>
      </c>
      <c r="K306" t="s">
        <v>269</v>
      </c>
      <c r="L306">
        <v>1191</v>
      </c>
      <c r="N306">
        <v>1013</v>
      </c>
      <c r="O306" t="s">
        <v>270</v>
      </c>
      <c r="P306" t="s">
        <v>270</v>
      </c>
      <c r="Q306">
        <v>1</v>
      </c>
      <c r="X306">
        <v>135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1</v>
      </c>
      <c r="AF306" t="s">
        <v>3</v>
      </c>
      <c r="AG306">
        <v>135</v>
      </c>
      <c r="AH306">
        <v>2</v>
      </c>
      <c r="AI306">
        <v>422868119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ROW(Source!A349)</f>
        <v>349</v>
      </c>
      <c r="B307">
        <v>422868131</v>
      </c>
      <c r="C307">
        <v>422868118</v>
      </c>
      <c r="D307">
        <v>385848281</v>
      </c>
      <c r="E307">
        <v>1</v>
      </c>
      <c r="F307">
        <v>1</v>
      </c>
      <c r="G307">
        <v>1079</v>
      </c>
      <c r="H307">
        <v>2</v>
      </c>
      <c r="I307" t="s">
        <v>336</v>
      </c>
      <c r="J307" t="s">
        <v>337</v>
      </c>
      <c r="K307" t="s">
        <v>338</v>
      </c>
      <c r="L307">
        <v>1368</v>
      </c>
      <c r="N307">
        <v>1011</v>
      </c>
      <c r="O307" t="s">
        <v>274</v>
      </c>
      <c r="P307" t="s">
        <v>274</v>
      </c>
      <c r="Q307">
        <v>1</v>
      </c>
      <c r="X307">
        <v>8</v>
      </c>
      <c r="Y307">
        <v>0</v>
      </c>
      <c r="Z307">
        <v>24.95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8</v>
      </c>
      <c r="AH307">
        <v>2</v>
      </c>
      <c r="AI307">
        <v>422868120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ROW(Source!A349)</f>
        <v>349</v>
      </c>
      <c r="B308">
        <v>422868132</v>
      </c>
      <c r="C308">
        <v>422868118</v>
      </c>
      <c r="D308">
        <v>385848342</v>
      </c>
      <c r="E308">
        <v>1</v>
      </c>
      <c r="F308">
        <v>1</v>
      </c>
      <c r="G308">
        <v>1079</v>
      </c>
      <c r="H308">
        <v>2</v>
      </c>
      <c r="I308" t="s">
        <v>339</v>
      </c>
      <c r="J308" t="s">
        <v>340</v>
      </c>
      <c r="K308" t="s">
        <v>341</v>
      </c>
      <c r="L308">
        <v>1368</v>
      </c>
      <c r="N308">
        <v>1011</v>
      </c>
      <c r="O308" t="s">
        <v>274</v>
      </c>
      <c r="P308" t="s">
        <v>274</v>
      </c>
      <c r="Q308">
        <v>1</v>
      </c>
      <c r="X308">
        <v>2</v>
      </c>
      <c r="Y308">
        <v>0</v>
      </c>
      <c r="Z308">
        <v>4.6900000000000004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2</v>
      </c>
      <c r="AH308">
        <v>2</v>
      </c>
      <c r="AI308">
        <v>422868121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ROW(Source!A349)</f>
        <v>349</v>
      </c>
      <c r="B309">
        <v>422868133</v>
      </c>
      <c r="C309">
        <v>422868118</v>
      </c>
      <c r="D309">
        <v>385848480</v>
      </c>
      <c r="E309">
        <v>1</v>
      </c>
      <c r="F309">
        <v>1</v>
      </c>
      <c r="G309">
        <v>1079</v>
      </c>
      <c r="H309">
        <v>2</v>
      </c>
      <c r="I309" t="s">
        <v>342</v>
      </c>
      <c r="J309" t="s">
        <v>343</v>
      </c>
      <c r="K309" t="s">
        <v>344</v>
      </c>
      <c r="L309">
        <v>1368</v>
      </c>
      <c r="N309">
        <v>1011</v>
      </c>
      <c r="O309" t="s">
        <v>274</v>
      </c>
      <c r="P309" t="s">
        <v>274</v>
      </c>
      <c r="Q309">
        <v>1</v>
      </c>
      <c r="X309">
        <v>30</v>
      </c>
      <c r="Y309">
        <v>0</v>
      </c>
      <c r="Z309">
        <v>6.1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30</v>
      </c>
      <c r="AH309">
        <v>2</v>
      </c>
      <c r="AI309">
        <v>422868122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ROW(Source!A349)</f>
        <v>349</v>
      </c>
      <c r="B310">
        <v>422868134</v>
      </c>
      <c r="C310">
        <v>422868118</v>
      </c>
      <c r="D310">
        <v>385848608</v>
      </c>
      <c r="E310">
        <v>1</v>
      </c>
      <c r="F310">
        <v>1</v>
      </c>
      <c r="G310">
        <v>1079</v>
      </c>
      <c r="H310">
        <v>2</v>
      </c>
      <c r="I310" t="s">
        <v>276</v>
      </c>
      <c r="J310" t="s">
        <v>277</v>
      </c>
      <c r="K310" t="s">
        <v>278</v>
      </c>
      <c r="L310">
        <v>1368</v>
      </c>
      <c r="N310">
        <v>1011</v>
      </c>
      <c r="O310" t="s">
        <v>274</v>
      </c>
      <c r="P310" t="s">
        <v>274</v>
      </c>
      <c r="Q310">
        <v>1</v>
      </c>
      <c r="X310">
        <v>0.02</v>
      </c>
      <c r="Y310">
        <v>0</v>
      </c>
      <c r="Z310">
        <v>83.1</v>
      </c>
      <c r="AA310">
        <v>12.62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0.02</v>
      </c>
      <c r="AH310">
        <v>2</v>
      </c>
      <c r="AI310">
        <v>422868123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ROW(Source!A349)</f>
        <v>349</v>
      </c>
      <c r="B311">
        <v>422868136</v>
      </c>
      <c r="C311">
        <v>422868118</v>
      </c>
      <c r="D311">
        <v>385848735</v>
      </c>
      <c r="E311">
        <v>1</v>
      </c>
      <c r="F311">
        <v>1</v>
      </c>
      <c r="G311">
        <v>1079</v>
      </c>
      <c r="H311">
        <v>2</v>
      </c>
      <c r="I311" t="s">
        <v>345</v>
      </c>
      <c r="J311" t="s">
        <v>346</v>
      </c>
      <c r="K311" t="s">
        <v>347</v>
      </c>
      <c r="L311">
        <v>1368</v>
      </c>
      <c r="N311">
        <v>1011</v>
      </c>
      <c r="O311" t="s">
        <v>274</v>
      </c>
      <c r="P311" t="s">
        <v>274</v>
      </c>
      <c r="Q311">
        <v>1</v>
      </c>
      <c r="X311">
        <v>3</v>
      </c>
      <c r="Y311">
        <v>0</v>
      </c>
      <c r="Z311">
        <v>0.8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3</v>
      </c>
      <c r="AH311">
        <v>2</v>
      </c>
      <c r="AI311">
        <v>422868125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ROW(Source!A349)</f>
        <v>349</v>
      </c>
      <c r="B312">
        <v>422868135</v>
      </c>
      <c r="C312">
        <v>422868118</v>
      </c>
      <c r="D312">
        <v>385847847</v>
      </c>
      <c r="E312">
        <v>1</v>
      </c>
      <c r="F312">
        <v>1</v>
      </c>
      <c r="G312">
        <v>1079</v>
      </c>
      <c r="H312">
        <v>2</v>
      </c>
      <c r="I312" t="s">
        <v>348</v>
      </c>
      <c r="J312" t="s">
        <v>349</v>
      </c>
      <c r="K312" t="s">
        <v>350</v>
      </c>
      <c r="L312">
        <v>1368</v>
      </c>
      <c r="N312">
        <v>1011</v>
      </c>
      <c r="O312" t="s">
        <v>274</v>
      </c>
      <c r="P312" t="s">
        <v>274</v>
      </c>
      <c r="Q312">
        <v>1</v>
      </c>
      <c r="X312">
        <v>0.02</v>
      </c>
      <c r="Y312">
        <v>0</v>
      </c>
      <c r="Z312">
        <v>179.17</v>
      </c>
      <c r="AA312">
        <v>16.93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0.02</v>
      </c>
      <c r="AH312">
        <v>2</v>
      </c>
      <c r="AI312">
        <v>422868124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ROW(Source!A349)</f>
        <v>349</v>
      </c>
      <c r="B313">
        <v>422868137</v>
      </c>
      <c r="C313">
        <v>422868118</v>
      </c>
      <c r="D313">
        <v>385816589</v>
      </c>
      <c r="E313">
        <v>1</v>
      </c>
      <c r="F313">
        <v>1</v>
      </c>
      <c r="G313">
        <v>1079</v>
      </c>
      <c r="H313">
        <v>3</v>
      </c>
      <c r="I313" t="s">
        <v>351</v>
      </c>
      <c r="J313" t="s">
        <v>352</v>
      </c>
      <c r="K313" t="s">
        <v>353</v>
      </c>
      <c r="L313">
        <v>1346</v>
      </c>
      <c r="N313">
        <v>1009</v>
      </c>
      <c r="O313" t="s">
        <v>182</v>
      </c>
      <c r="P313" t="s">
        <v>182</v>
      </c>
      <c r="Q313">
        <v>1</v>
      </c>
      <c r="X313">
        <v>0.8</v>
      </c>
      <c r="Y313">
        <v>1.61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0.8</v>
      </c>
      <c r="AH313">
        <v>2</v>
      </c>
      <c r="AI313">
        <v>422868126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ROW(Source!A349)</f>
        <v>349</v>
      </c>
      <c r="B314">
        <v>422868138</v>
      </c>
      <c r="C314">
        <v>422868118</v>
      </c>
      <c r="D314">
        <v>385817073</v>
      </c>
      <c r="E314">
        <v>1</v>
      </c>
      <c r="F314">
        <v>1</v>
      </c>
      <c r="G314">
        <v>1079</v>
      </c>
      <c r="H314">
        <v>3</v>
      </c>
      <c r="I314" t="s">
        <v>354</v>
      </c>
      <c r="J314" t="s">
        <v>355</v>
      </c>
      <c r="K314" t="s">
        <v>356</v>
      </c>
      <c r="L314">
        <v>1327</v>
      </c>
      <c r="N314">
        <v>1005</v>
      </c>
      <c r="O314" t="s">
        <v>357</v>
      </c>
      <c r="P314" t="s">
        <v>357</v>
      </c>
      <c r="Q314">
        <v>1</v>
      </c>
      <c r="X314">
        <v>140</v>
      </c>
      <c r="Y314">
        <v>3.66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140</v>
      </c>
      <c r="AH314">
        <v>2</v>
      </c>
      <c r="AI314">
        <v>422868127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ROW(Source!A349)</f>
        <v>349</v>
      </c>
      <c r="B315">
        <v>422868139</v>
      </c>
      <c r="C315">
        <v>422868118</v>
      </c>
      <c r="D315">
        <v>385817190</v>
      </c>
      <c r="E315">
        <v>1</v>
      </c>
      <c r="F315">
        <v>1</v>
      </c>
      <c r="G315">
        <v>1079</v>
      </c>
      <c r="H315">
        <v>3</v>
      </c>
      <c r="I315" t="s">
        <v>358</v>
      </c>
      <c r="J315" t="s">
        <v>359</v>
      </c>
      <c r="K315" t="s">
        <v>360</v>
      </c>
      <c r="L315">
        <v>1348</v>
      </c>
      <c r="N315">
        <v>1009</v>
      </c>
      <c r="O315" t="s">
        <v>179</v>
      </c>
      <c r="P315" t="s">
        <v>179</v>
      </c>
      <c r="Q315">
        <v>1000</v>
      </c>
      <c r="X315">
        <v>2.0000000000000001E-4</v>
      </c>
      <c r="Y315">
        <v>13596.42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2.0000000000000001E-4</v>
      </c>
      <c r="AH315">
        <v>2</v>
      </c>
      <c r="AI315">
        <v>422868128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ROW(Source!A349)</f>
        <v>349</v>
      </c>
      <c r="B316">
        <v>422868140</v>
      </c>
      <c r="C316">
        <v>422868118</v>
      </c>
      <c r="D316">
        <v>385785496</v>
      </c>
      <c r="E316">
        <v>1079</v>
      </c>
      <c r="F316">
        <v>1</v>
      </c>
      <c r="G316">
        <v>1079</v>
      </c>
      <c r="H316">
        <v>3</v>
      </c>
      <c r="I316" t="s">
        <v>177</v>
      </c>
      <c r="J316" t="s">
        <v>3</v>
      </c>
      <c r="K316" t="s">
        <v>178</v>
      </c>
      <c r="L316">
        <v>1348</v>
      </c>
      <c r="N316">
        <v>1009</v>
      </c>
      <c r="O316" t="s">
        <v>179</v>
      </c>
      <c r="P316" t="s">
        <v>179</v>
      </c>
      <c r="Q316">
        <v>1000</v>
      </c>
      <c r="X316">
        <v>0.1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 t="s">
        <v>3</v>
      </c>
      <c r="AG316">
        <v>0.1</v>
      </c>
      <c r="AH316">
        <v>2</v>
      </c>
      <c r="AI316">
        <v>422868129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ROW(Source!A354)</f>
        <v>354</v>
      </c>
      <c r="B317">
        <v>422868193</v>
      </c>
      <c r="C317">
        <v>422868183</v>
      </c>
      <c r="D317">
        <v>385749878</v>
      </c>
      <c r="E317">
        <v>1079</v>
      </c>
      <c r="F317">
        <v>1</v>
      </c>
      <c r="G317">
        <v>1079</v>
      </c>
      <c r="H317">
        <v>1</v>
      </c>
      <c r="I317" t="s">
        <v>268</v>
      </c>
      <c r="J317" t="s">
        <v>3</v>
      </c>
      <c r="K317" t="s">
        <v>269</v>
      </c>
      <c r="L317">
        <v>1191</v>
      </c>
      <c r="N317">
        <v>1013</v>
      </c>
      <c r="O317" t="s">
        <v>270</v>
      </c>
      <c r="P317" t="s">
        <v>270</v>
      </c>
      <c r="Q317">
        <v>1</v>
      </c>
      <c r="X317">
        <v>2.83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3</v>
      </c>
      <c r="AG317">
        <v>2.83</v>
      </c>
      <c r="AH317">
        <v>2</v>
      </c>
      <c r="AI317">
        <v>422868184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ROW(Source!A354)</f>
        <v>354</v>
      </c>
      <c r="B318">
        <v>422868194</v>
      </c>
      <c r="C318">
        <v>422868183</v>
      </c>
      <c r="D318">
        <v>385818417</v>
      </c>
      <c r="E318">
        <v>1</v>
      </c>
      <c r="F318">
        <v>1</v>
      </c>
      <c r="G318">
        <v>1079</v>
      </c>
      <c r="H318">
        <v>3</v>
      </c>
      <c r="I318" t="s">
        <v>327</v>
      </c>
      <c r="J318" t="s">
        <v>328</v>
      </c>
      <c r="K318" t="s">
        <v>329</v>
      </c>
      <c r="L318">
        <v>1346</v>
      </c>
      <c r="N318">
        <v>1009</v>
      </c>
      <c r="O318" t="s">
        <v>182</v>
      </c>
      <c r="P318" t="s">
        <v>182</v>
      </c>
      <c r="Q318">
        <v>1</v>
      </c>
      <c r="X318">
        <v>0.15</v>
      </c>
      <c r="Y318">
        <v>6.25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0.15</v>
      </c>
      <c r="AH318">
        <v>2</v>
      </c>
      <c r="AI318">
        <v>422868185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ROW(Source!A354)</f>
        <v>354</v>
      </c>
      <c r="B319">
        <v>422868195</v>
      </c>
      <c r="C319">
        <v>422868183</v>
      </c>
      <c r="D319">
        <v>385819028</v>
      </c>
      <c r="E319">
        <v>1</v>
      </c>
      <c r="F319">
        <v>1</v>
      </c>
      <c r="G319">
        <v>1079</v>
      </c>
      <c r="H319">
        <v>3</v>
      </c>
      <c r="I319" t="s">
        <v>361</v>
      </c>
      <c r="J319" t="s">
        <v>362</v>
      </c>
      <c r="K319" t="s">
        <v>363</v>
      </c>
      <c r="L319">
        <v>1348</v>
      </c>
      <c r="N319">
        <v>1009</v>
      </c>
      <c r="O319" t="s">
        <v>179</v>
      </c>
      <c r="P319" t="s">
        <v>179</v>
      </c>
      <c r="Q319">
        <v>1000</v>
      </c>
      <c r="X319">
        <v>1.0000000000000001E-5</v>
      </c>
      <c r="Y319">
        <v>16474.36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1.0000000000000001E-5</v>
      </c>
      <c r="AH319">
        <v>2</v>
      </c>
      <c r="AI319">
        <v>422868186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ROW(Source!A354)</f>
        <v>354</v>
      </c>
      <c r="B320">
        <v>422868196</v>
      </c>
      <c r="C320">
        <v>422868183</v>
      </c>
      <c r="D320">
        <v>385823715</v>
      </c>
      <c r="E320">
        <v>1</v>
      </c>
      <c r="F320">
        <v>1</v>
      </c>
      <c r="G320">
        <v>1079</v>
      </c>
      <c r="H320">
        <v>3</v>
      </c>
      <c r="I320" t="s">
        <v>364</v>
      </c>
      <c r="J320" t="s">
        <v>365</v>
      </c>
      <c r="K320" t="s">
        <v>366</v>
      </c>
      <c r="L320">
        <v>1296</v>
      </c>
      <c r="N320">
        <v>1002</v>
      </c>
      <c r="O320" t="s">
        <v>367</v>
      </c>
      <c r="P320" t="s">
        <v>367</v>
      </c>
      <c r="Q320">
        <v>1</v>
      </c>
      <c r="X320">
        <v>1.1299999999999999</v>
      </c>
      <c r="Y320">
        <v>16.25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1.1299999999999999</v>
      </c>
      <c r="AH320">
        <v>2</v>
      </c>
      <c r="AI320">
        <v>422868187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ROW(Source!A354)</f>
        <v>354</v>
      </c>
      <c r="B321">
        <v>422868197</v>
      </c>
      <c r="C321">
        <v>422868183</v>
      </c>
      <c r="D321">
        <v>385840603</v>
      </c>
      <c r="E321">
        <v>1</v>
      </c>
      <c r="F321">
        <v>1</v>
      </c>
      <c r="G321">
        <v>1079</v>
      </c>
      <c r="H321">
        <v>3</v>
      </c>
      <c r="I321" t="s">
        <v>303</v>
      </c>
      <c r="J321" t="s">
        <v>304</v>
      </c>
      <c r="K321" t="s">
        <v>305</v>
      </c>
      <c r="L321">
        <v>1356</v>
      </c>
      <c r="N321">
        <v>1010</v>
      </c>
      <c r="O321" t="s">
        <v>162</v>
      </c>
      <c r="P321" t="s">
        <v>162</v>
      </c>
      <c r="Q321">
        <v>1000</v>
      </c>
      <c r="X321">
        <v>1E-3</v>
      </c>
      <c r="Y321">
        <v>226.66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1E-3</v>
      </c>
      <c r="AH321">
        <v>2</v>
      </c>
      <c r="AI321">
        <v>422868188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ROW(Source!A354)</f>
        <v>354</v>
      </c>
      <c r="B322">
        <v>422868198</v>
      </c>
      <c r="C322">
        <v>422868183</v>
      </c>
      <c r="D322">
        <v>385840264</v>
      </c>
      <c r="E322">
        <v>1</v>
      </c>
      <c r="F322">
        <v>1</v>
      </c>
      <c r="G322">
        <v>1079</v>
      </c>
      <c r="H322">
        <v>3</v>
      </c>
      <c r="I322" t="s">
        <v>306</v>
      </c>
      <c r="J322" t="s">
        <v>307</v>
      </c>
      <c r="K322" t="s">
        <v>308</v>
      </c>
      <c r="L322">
        <v>1301</v>
      </c>
      <c r="N322">
        <v>1003</v>
      </c>
      <c r="O322" t="s">
        <v>191</v>
      </c>
      <c r="P322" t="s">
        <v>191</v>
      </c>
      <c r="Q322">
        <v>1</v>
      </c>
      <c r="X322">
        <v>0.24</v>
      </c>
      <c r="Y322">
        <v>0.7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0.24</v>
      </c>
      <c r="AH322">
        <v>2</v>
      </c>
      <c r="AI322">
        <v>422868190</v>
      </c>
      <c r="AJ322">
        <v>323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ROW(Source!A354)</f>
        <v>354</v>
      </c>
      <c r="B323">
        <v>422868199</v>
      </c>
      <c r="C323">
        <v>422868183</v>
      </c>
      <c r="D323">
        <v>385840266</v>
      </c>
      <c r="E323">
        <v>1</v>
      </c>
      <c r="F323">
        <v>1</v>
      </c>
      <c r="G323">
        <v>1079</v>
      </c>
      <c r="H323">
        <v>3</v>
      </c>
      <c r="I323" t="s">
        <v>309</v>
      </c>
      <c r="J323" t="s">
        <v>310</v>
      </c>
      <c r="K323" t="s">
        <v>311</v>
      </c>
      <c r="L323">
        <v>1356</v>
      </c>
      <c r="N323">
        <v>1010</v>
      </c>
      <c r="O323" t="s">
        <v>162</v>
      </c>
      <c r="P323" t="s">
        <v>162</v>
      </c>
      <c r="Q323">
        <v>1000</v>
      </c>
      <c r="X323">
        <v>2.0400000000000001E-3</v>
      </c>
      <c r="Y323">
        <v>6.44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2.0400000000000001E-3</v>
      </c>
      <c r="AH323">
        <v>2</v>
      </c>
      <c r="AI323">
        <v>422868191</v>
      </c>
      <c r="AJ323">
        <v>324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ROW(Source!A354)</f>
        <v>354</v>
      </c>
      <c r="B324">
        <v>422868200</v>
      </c>
      <c r="C324">
        <v>422868183</v>
      </c>
      <c r="D324">
        <v>385765443</v>
      </c>
      <c r="E324">
        <v>1079</v>
      </c>
      <c r="F324">
        <v>1</v>
      </c>
      <c r="G324">
        <v>1079</v>
      </c>
      <c r="H324">
        <v>3</v>
      </c>
      <c r="I324" t="s">
        <v>189</v>
      </c>
      <c r="J324" t="s">
        <v>3</v>
      </c>
      <c r="K324" t="s">
        <v>190</v>
      </c>
      <c r="L324">
        <v>1301</v>
      </c>
      <c r="N324">
        <v>1003</v>
      </c>
      <c r="O324" t="s">
        <v>191</v>
      </c>
      <c r="P324" t="s">
        <v>191</v>
      </c>
      <c r="Q324">
        <v>1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 t="s">
        <v>3</v>
      </c>
      <c r="AG324">
        <v>0</v>
      </c>
      <c r="AH324">
        <v>2</v>
      </c>
      <c r="AI324">
        <v>422868192</v>
      </c>
      <c r="AJ324">
        <v>325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ROW(Source!A354)</f>
        <v>354</v>
      </c>
      <c r="B325">
        <v>422868201</v>
      </c>
      <c r="C325">
        <v>422868183</v>
      </c>
      <c r="D325">
        <v>385770411</v>
      </c>
      <c r="E325">
        <v>1079</v>
      </c>
      <c r="F325">
        <v>1</v>
      </c>
      <c r="G325">
        <v>1079</v>
      </c>
      <c r="H325">
        <v>3</v>
      </c>
      <c r="I325" t="s">
        <v>370</v>
      </c>
      <c r="J325" t="s">
        <v>3</v>
      </c>
      <c r="K325" t="s">
        <v>372</v>
      </c>
      <c r="L325">
        <v>1391</v>
      </c>
      <c r="N325">
        <v>1013</v>
      </c>
      <c r="O325" t="s">
        <v>152</v>
      </c>
      <c r="P325" t="s">
        <v>152</v>
      </c>
      <c r="Q325">
        <v>1</v>
      </c>
      <c r="X325">
        <v>1.02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 t="s">
        <v>3</v>
      </c>
      <c r="AG325">
        <v>1.02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ROW(Source!A355)</f>
        <v>355</v>
      </c>
      <c r="B326">
        <v>422868193</v>
      </c>
      <c r="C326">
        <v>422868183</v>
      </c>
      <c r="D326">
        <v>385749878</v>
      </c>
      <c r="E326">
        <v>1079</v>
      </c>
      <c r="F326">
        <v>1</v>
      </c>
      <c r="G326">
        <v>1079</v>
      </c>
      <c r="H326">
        <v>1</v>
      </c>
      <c r="I326" t="s">
        <v>268</v>
      </c>
      <c r="J326" t="s">
        <v>3</v>
      </c>
      <c r="K326" t="s">
        <v>269</v>
      </c>
      <c r="L326">
        <v>1191</v>
      </c>
      <c r="N326">
        <v>1013</v>
      </c>
      <c r="O326" t="s">
        <v>270</v>
      </c>
      <c r="P326" t="s">
        <v>270</v>
      </c>
      <c r="Q326">
        <v>1</v>
      </c>
      <c r="X326">
        <v>2.83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1</v>
      </c>
      <c r="AF326" t="s">
        <v>3</v>
      </c>
      <c r="AG326">
        <v>2.83</v>
      </c>
      <c r="AH326">
        <v>2</v>
      </c>
      <c r="AI326">
        <v>422868184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ROW(Source!A355)</f>
        <v>355</v>
      </c>
      <c r="B327">
        <v>422868194</v>
      </c>
      <c r="C327">
        <v>422868183</v>
      </c>
      <c r="D327">
        <v>385818417</v>
      </c>
      <c r="E327">
        <v>1</v>
      </c>
      <c r="F327">
        <v>1</v>
      </c>
      <c r="G327">
        <v>1079</v>
      </c>
      <c r="H327">
        <v>3</v>
      </c>
      <c r="I327" t="s">
        <v>327</v>
      </c>
      <c r="J327" t="s">
        <v>328</v>
      </c>
      <c r="K327" t="s">
        <v>329</v>
      </c>
      <c r="L327">
        <v>1346</v>
      </c>
      <c r="N327">
        <v>1009</v>
      </c>
      <c r="O327" t="s">
        <v>182</v>
      </c>
      <c r="P327" t="s">
        <v>182</v>
      </c>
      <c r="Q327">
        <v>1</v>
      </c>
      <c r="X327">
        <v>0.15</v>
      </c>
      <c r="Y327">
        <v>6.25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0.15</v>
      </c>
      <c r="AH327">
        <v>2</v>
      </c>
      <c r="AI327">
        <v>422868185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ROW(Source!A355)</f>
        <v>355</v>
      </c>
      <c r="B328">
        <v>422868195</v>
      </c>
      <c r="C328">
        <v>422868183</v>
      </c>
      <c r="D328">
        <v>385819028</v>
      </c>
      <c r="E328">
        <v>1</v>
      </c>
      <c r="F328">
        <v>1</v>
      </c>
      <c r="G328">
        <v>1079</v>
      </c>
      <c r="H328">
        <v>3</v>
      </c>
      <c r="I328" t="s">
        <v>361</v>
      </c>
      <c r="J328" t="s">
        <v>362</v>
      </c>
      <c r="K328" t="s">
        <v>363</v>
      </c>
      <c r="L328">
        <v>1348</v>
      </c>
      <c r="N328">
        <v>1009</v>
      </c>
      <c r="O328" t="s">
        <v>179</v>
      </c>
      <c r="P328" t="s">
        <v>179</v>
      </c>
      <c r="Q328">
        <v>1000</v>
      </c>
      <c r="X328">
        <v>1.0000000000000001E-5</v>
      </c>
      <c r="Y328">
        <v>16474.36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1.0000000000000001E-5</v>
      </c>
      <c r="AH328">
        <v>2</v>
      </c>
      <c r="AI328">
        <v>422868186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ROW(Source!A355)</f>
        <v>355</v>
      </c>
      <c r="B329">
        <v>422868196</v>
      </c>
      <c r="C329">
        <v>422868183</v>
      </c>
      <c r="D329">
        <v>385823715</v>
      </c>
      <c r="E329">
        <v>1</v>
      </c>
      <c r="F329">
        <v>1</v>
      </c>
      <c r="G329">
        <v>1079</v>
      </c>
      <c r="H329">
        <v>3</v>
      </c>
      <c r="I329" t="s">
        <v>364</v>
      </c>
      <c r="J329" t="s">
        <v>365</v>
      </c>
      <c r="K329" t="s">
        <v>366</v>
      </c>
      <c r="L329">
        <v>1296</v>
      </c>
      <c r="N329">
        <v>1002</v>
      </c>
      <c r="O329" t="s">
        <v>367</v>
      </c>
      <c r="P329" t="s">
        <v>367</v>
      </c>
      <c r="Q329">
        <v>1</v>
      </c>
      <c r="X329">
        <v>1.1299999999999999</v>
      </c>
      <c r="Y329">
        <v>16.25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1.1299999999999999</v>
      </c>
      <c r="AH329">
        <v>2</v>
      </c>
      <c r="AI329">
        <v>422868187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ROW(Source!A355)</f>
        <v>355</v>
      </c>
      <c r="B330">
        <v>422868197</v>
      </c>
      <c r="C330">
        <v>422868183</v>
      </c>
      <c r="D330">
        <v>385840603</v>
      </c>
      <c r="E330">
        <v>1</v>
      </c>
      <c r="F330">
        <v>1</v>
      </c>
      <c r="G330">
        <v>1079</v>
      </c>
      <c r="H330">
        <v>3</v>
      </c>
      <c r="I330" t="s">
        <v>303</v>
      </c>
      <c r="J330" t="s">
        <v>304</v>
      </c>
      <c r="K330" t="s">
        <v>305</v>
      </c>
      <c r="L330">
        <v>1356</v>
      </c>
      <c r="N330">
        <v>1010</v>
      </c>
      <c r="O330" t="s">
        <v>162</v>
      </c>
      <c r="P330" t="s">
        <v>162</v>
      </c>
      <c r="Q330">
        <v>1000</v>
      </c>
      <c r="X330">
        <v>1E-3</v>
      </c>
      <c r="Y330">
        <v>226.66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1E-3</v>
      </c>
      <c r="AH330">
        <v>2</v>
      </c>
      <c r="AI330">
        <v>422868188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ROW(Source!A355)</f>
        <v>355</v>
      </c>
      <c r="B331">
        <v>422868198</v>
      </c>
      <c r="C331">
        <v>422868183</v>
      </c>
      <c r="D331">
        <v>385840264</v>
      </c>
      <c r="E331">
        <v>1</v>
      </c>
      <c r="F331">
        <v>1</v>
      </c>
      <c r="G331">
        <v>1079</v>
      </c>
      <c r="H331">
        <v>3</v>
      </c>
      <c r="I331" t="s">
        <v>306</v>
      </c>
      <c r="J331" t="s">
        <v>307</v>
      </c>
      <c r="K331" t="s">
        <v>308</v>
      </c>
      <c r="L331">
        <v>1301</v>
      </c>
      <c r="N331">
        <v>1003</v>
      </c>
      <c r="O331" t="s">
        <v>191</v>
      </c>
      <c r="P331" t="s">
        <v>191</v>
      </c>
      <c r="Q331">
        <v>1</v>
      </c>
      <c r="X331">
        <v>0.24</v>
      </c>
      <c r="Y331">
        <v>0.7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0.24</v>
      </c>
      <c r="AH331">
        <v>2</v>
      </c>
      <c r="AI331">
        <v>422868190</v>
      </c>
      <c r="AJ331">
        <v>332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ROW(Source!A355)</f>
        <v>355</v>
      </c>
      <c r="B332">
        <v>422868199</v>
      </c>
      <c r="C332">
        <v>422868183</v>
      </c>
      <c r="D332">
        <v>385840266</v>
      </c>
      <c r="E332">
        <v>1</v>
      </c>
      <c r="F332">
        <v>1</v>
      </c>
      <c r="G332">
        <v>1079</v>
      </c>
      <c r="H332">
        <v>3</v>
      </c>
      <c r="I332" t="s">
        <v>309</v>
      </c>
      <c r="J332" t="s">
        <v>310</v>
      </c>
      <c r="K332" t="s">
        <v>311</v>
      </c>
      <c r="L332">
        <v>1356</v>
      </c>
      <c r="N332">
        <v>1010</v>
      </c>
      <c r="O332" t="s">
        <v>162</v>
      </c>
      <c r="P332" t="s">
        <v>162</v>
      </c>
      <c r="Q332">
        <v>1000</v>
      </c>
      <c r="X332">
        <v>2.0400000000000001E-3</v>
      </c>
      <c r="Y332">
        <v>6.44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2.0400000000000001E-3</v>
      </c>
      <c r="AH332">
        <v>2</v>
      </c>
      <c r="AI332">
        <v>422868191</v>
      </c>
      <c r="AJ332">
        <v>333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ROW(Source!A355)</f>
        <v>355</v>
      </c>
      <c r="B333">
        <v>422868200</v>
      </c>
      <c r="C333">
        <v>422868183</v>
      </c>
      <c r="D333">
        <v>385765443</v>
      </c>
      <c r="E333">
        <v>1079</v>
      </c>
      <c r="F333">
        <v>1</v>
      </c>
      <c r="G333">
        <v>1079</v>
      </c>
      <c r="H333">
        <v>3</v>
      </c>
      <c r="I333" t="s">
        <v>189</v>
      </c>
      <c r="J333" t="s">
        <v>3</v>
      </c>
      <c r="K333" t="s">
        <v>190</v>
      </c>
      <c r="L333">
        <v>1301</v>
      </c>
      <c r="N333">
        <v>1003</v>
      </c>
      <c r="O333" t="s">
        <v>191</v>
      </c>
      <c r="P333" t="s">
        <v>191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 t="s">
        <v>3</v>
      </c>
      <c r="AG333">
        <v>0</v>
      </c>
      <c r="AH333">
        <v>2</v>
      </c>
      <c r="AI333">
        <v>422868192</v>
      </c>
      <c r="AJ333">
        <v>334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ROW(Source!A355)</f>
        <v>355</v>
      </c>
      <c r="B334">
        <v>422868201</v>
      </c>
      <c r="C334">
        <v>422868183</v>
      </c>
      <c r="D334">
        <v>385770411</v>
      </c>
      <c r="E334">
        <v>1079</v>
      </c>
      <c r="F334">
        <v>1</v>
      </c>
      <c r="G334">
        <v>1079</v>
      </c>
      <c r="H334">
        <v>3</v>
      </c>
      <c r="I334" t="s">
        <v>370</v>
      </c>
      <c r="J334" t="s">
        <v>3</v>
      </c>
      <c r="K334" t="s">
        <v>372</v>
      </c>
      <c r="L334">
        <v>1391</v>
      </c>
      <c r="N334">
        <v>1013</v>
      </c>
      <c r="O334" t="s">
        <v>152</v>
      </c>
      <c r="P334" t="s">
        <v>152</v>
      </c>
      <c r="Q334">
        <v>1</v>
      </c>
      <c r="X334">
        <v>1.02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 t="s">
        <v>3</v>
      </c>
      <c r="AG334">
        <v>1.02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ROW(Source!A360)</f>
        <v>360</v>
      </c>
      <c r="B335">
        <v>422868207</v>
      </c>
      <c r="C335">
        <v>422868204</v>
      </c>
      <c r="D335">
        <v>385749878</v>
      </c>
      <c r="E335">
        <v>1079</v>
      </c>
      <c r="F335">
        <v>1</v>
      </c>
      <c r="G335">
        <v>1079</v>
      </c>
      <c r="H335">
        <v>1</v>
      </c>
      <c r="I335" t="s">
        <v>268</v>
      </c>
      <c r="J335" t="s">
        <v>3</v>
      </c>
      <c r="K335" t="s">
        <v>269</v>
      </c>
      <c r="L335">
        <v>1191</v>
      </c>
      <c r="N335">
        <v>1013</v>
      </c>
      <c r="O335" t="s">
        <v>270</v>
      </c>
      <c r="P335" t="s">
        <v>270</v>
      </c>
      <c r="Q335">
        <v>1</v>
      </c>
      <c r="X335">
        <v>38.4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1</v>
      </c>
      <c r="AF335" t="s">
        <v>3</v>
      </c>
      <c r="AG335">
        <v>38.4</v>
      </c>
      <c r="AH335">
        <v>2</v>
      </c>
      <c r="AI335">
        <v>422868205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ROW(Source!A360)</f>
        <v>360</v>
      </c>
      <c r="B336">
        <v>422868208</v>
      </c>
      <c r="C336">
        <v>422868204</v>
      </c>
      <c r="D336">
        <v>385764415</v>
      </c>
      <c r="E336">
        <v>1079</v>
      </c>
      <c r="F336">
        <v>1</v>
      </c>
      <c r="G336">
        <v>1079</v>
      </c>
      <c r="H336">
        <v>3</v>
      </c>
      <c r="I336" t="s">
        <v>202</v>
      </c>
      <c r="J336" t="s">
        <v>3</v>
      </c>
      <c r="K336" t="s">
        <v>203</v>
      </c>
      <c r="L336">
        <v>235684255</v>
      </c>
      <c r="N336">
        <v>1010</v>
      </c>
      <c r="O336" t="s">
        <v>167</v>
      </c>
      <c r="P336" t="s">
        <v>167</v>
      </c>
      <c r="Q336">
        <v>1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 t="s">
        <v>3</v>
      </c>
      <c r="AG336">
        <v>0</v>
      </c>
      <c r="AH336">
        <v>2</v>
      </c>
      <c r="AI336">
        <v>422868206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ROW(Source!A361)</f>
        <v>361</v>
      </c>
      <c r="B337">
        <v>422868207</v>
      </c>
      <c r="C337">
        <v>422868204</v>
      </c>
      <c r="D337">
        <v>385749878</v>
      </c>
      <c r="E337">
        <v>1079</v>
      </c>
      <c r="F337">
        <v>1</v>
      </c>
      <c r="G337">
        <v>1079</v>
      </c>
      <c r="H337">
        <v>1</v>
      </c>
      <c r="I337" t="s">
        <v>268</v>
      </c>
      <c r="J337" t="s">
        <v>3</v>
      </c>
      <c r="K337" t="s">
        <v>269</v>
      </c>
      <c r="L337">
        <v>1191</v>
      </c>
      <c r="N337">
        <v>1013</v>
      </c>
      <c r="O337" t="s">
        <v>270</v>
      </c>
      <c r="P337" t="s">
        <v>270</v>
      </c>
      <c r="Q337">
        <v>1</v>
      </c>
      <c r="X337">
        <v>38.4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1</v>
      </c>
      <c r="AF337" t="s">
        <v>3</v>
      </c>
      <c r="AG337">
        <v>38.4</v>
      </c>
      <c r="AH337">
        <v>2</v>
      </c>
      <c r="AI337">
        <v>422868205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ROW(Source!A361)</f>
        <v>361</v>
      </c>
      <c r="B338">
        <v>422868208</v>
      </c>
      <c r="C338">
        <v>422868204</v>
      </c>
      <c r="D338">
        <v>385764415</v>
      </c>
      <c r="E338">
        <v>1079</v>
      </c>
      <c r="F338">
        <v>1</v>
      </c>
      <c r="G338">
        <v>1079</v>
      </c>
      <c r="H338">
        <v>3</v>
      </c>
      <c r="I338" t="s">
        <v>202</v>
      </c>
      <c r="J338" t="s">
        <v>3</v>
      </c>
      <c r="K338" t="s">
        <v>203</v>
      </c>
      <c r="L338">
        <v>235684255</v>
      </c>
      <c r="N338">
        <v>1010</v>
      </c>
      <c r="O338" t="s">
        <v>167</v>
      </c>
      <c r="P338" t="s">
        <v>167</v>
      </c>
      <c r="Q338">
        <v>1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 t="s">
        <v>3</v>
      </c>
      <c r="AG338">
        <v>0</v>
      </c>
      <c r="AH338">
        <v>2</v>
      </c>
      <c r="AI338">
        <v>422868206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32</v>
      </c>
      <c r="B1">
        <v>1</v>
      </c>
      <c r="C1" t="s">
        <v>3</v>
      </c>
      <c r="D1" t="s">
        <v>36</v>
      </c>
      <c r="E1" t="s">
        <v>37</v>
      </c>
      <c r="F1" t="s">
        <v>37</v>
      </c>
      <c r="G1" t="s">
        <v>37</v>
      </c>
      <c r="H1" t="s">
        <v>3</v>
      </c>
      <c r="I1" t="s">
        <v>37</v>
      </c>
      <c r="J1" t="s">
        <v>37</v>
      </c>
      <c r="K1" t="s">
        <v>3</v>
      </c>
      <c r="L1" t="s">
        <v>3</v>
      </c>
      <c r="M1" t="s">
        <v>3</v>
      </c>
      <c r="N1" t="s">
        <v>36</v>
      </c>
      <c r="O1" t="s">
        <v>37</v>
      </c>
      <c r="P1" t="s">
        <v>3</v>
      </c>
      <c r="Q1" t="s">
        <v>3</v>
      </c>
      <c r="R1" t="s">
        <v>3</v>
      </c>
      <c r="S1" t="s">
        <v>373</v>
      </c>
      <c r="T1" t="s">
        <v>374</v>
      </c>
      <c r="U1" t="s">
        <v>375</v>
      </c>
    </row>
    <row r="2" spans="1:21" x14ac:dyDescent="0.2">
      <c r="A2">
        <v>33</v>
      </c>
      <c r="B2">
        <v>1</v>
      </c>
      <c r="C2" t="s">
        <v>3</v>
      </c>
      <c r="D2" t="s">
        <v>36</v>
      </c>
      <c r="E2" t="s">
        <v>37</v>
      </c>
      <c r="F2" t="s">
        <v>37</v>
      </c>
      <c r="G2" t="s">
        <v>37</v>
      </c>
      <c r="H2" t="s">
        <v>3</v>
      </c>
      <c r="I2" t="s">
        <v>37</v>
      </c>
      <c r="J2" t="s">
        <v>37</v>
      </c>
      <c r="K2" t="s">
        <v>3</v>
      </c>
      <c r="L2" t="s">
        <v>3</v>
      </c>
      <c r="M2" t="s">
        <v>3</v>
      </c>
      <c r="N2" t="s">
        <v>36</v>
      </c>
      <c r="O2" t="s">
        <v>37</v>
      </c>
      <c r="P2" t="s">
        <v>3</v>
      </c>
      <c r="Q2" t="s">
        <v>3</v>
      </c>
      <c r="R2" t="s">
        <v>3</v>
      </c>
      <c r="S2" t="s">
        <v>373</v>
      </c>
      <c r="T2" t="s">
        <v>374</v>
      </c>
      <c r="U2" t="s">
        <v>375</v>
      </c>
    </row>
    <row r="3" spans="1:21" x14ac:dyDescent="0.2">
      <c r="A3">
        <v>242</v>
      </c>
      <c r="B3">
        <v>1</v>
      </c>
      <c r="C3" t="s">
        <v>3</v>
      </c>
      <c r="D3" t="s">
        <v>36</v>
      </c>
      <c r="E3" t="s">
        <v>37</v>
      </c>
      <c r="F3" t="s">
        <v>37</v>
      </c>
      <c r="G3" t="s">
        <v>37</v>
      </c>
      <c r="H3" t="s">
        <v>3</v>
      </c>
      <c r="I3" t="s">
        <v>37</v>
      </c>
      <c r="J3" t="s">
        <v>37</v>
      </c>
      <c r="K3" t="s">
        <v>3</v>
      </c>
      <c r="L3" t="s">
        <v>3</v>
      </c>
      <c r="M3" t="s">
        <v>3</v>
      </c>
      <c r="N3" t="s">
        <v>36</v>
      </c>
      <c r="O3" t="s">
        <v>37</v>
      </c>
      <c r="P3" t="s">
        <v>3</v>
      </c>
      <c r="Q3" t="s">
        <v>3</v>
      </c>
      <c r="R3" t="s">
        <v>3</v>
      </c>
      <c r="S3" t="s">
        <v>373</v>
      </c>
      <c r="T3" t="s">
        <v>374</v>
      </c>
      <c r="U3" t="s">
        <v>375</v>
      </c>
    </row>
    <row r="4" spans="1:21" x14ac:dyDescent="0.2">
      <c r="A4">
        <v>243</v>
      </c>
      <c r="B4">
        <v>1</v>
      </c>
      <c r="C4" t="s">
        <v>3</v>
      </c>
      <c r="D4" t="s">
        <v>36</v>
      </c>
      <c r="E4" t="s">
        <v>37</v>
      </c>
      <c r="F4" t="s">
        <v>37</v>
      </c>
      <c r="G4" t="s">
        <v>37</v>
      </c>
      <c r="H4" t="s">
        <v>3</v>
      </c>
      <c r="I4" t="s">
        <v>37</v>
      </c>
      <c r="J4" t="s">
        <v>37</v>
      </c>
      <c r="K4" t="s">
        <v>3</v>
      </c>
      <c r="L4" t="s">
        <v>3</v>
      </c>
      <c r="M4" t="s">
        <v>3</v>
      </c>
      <c r="N4" t="s">
        <v>36</v>
      </c>
      <c r="O4" t="s">
        <v>37</v>
      </c>
      <c r="P4" t="s">
        <v>3</v>
      </c>
      <c r="Q4" t="s">
        <v>3</v>
      </c>
      <c r="R4" t="s">
        <v>3</v>
      </c>
      <c r="S4" t="s">
        <v>373</v>
      </c>
      <c r="T4" t="s">
        <v>374</v>
      </c>
      <c r="U4" t="s">
        <v>375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СД_I-352438 КЛ-0,4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02-01-01</vt:lpstr>
      <vt:lpstr>02-01-02</vt:lpstr>
      <vt:lpstr>02-01-01_1</vt:lpstr>
      <vt:lpstr>02-01-02_1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'02-01-01_1'!Заголовки_для_печати</vt:lpstr>
      <vt:lpstr>'02-01-02'!Заголовки_для_печати</vt:lpstr>
      <vt:lpstr>'02-01-02_1'!Заголовки_для_печати</vt:lpstr>
      <vt:lpstr>'02-01-01'!Область_печати</vt:lpstr>
      <vt:lpstr>'02-01-01_1'!Область_печати</vt:lpstr>
      <vt:lpstr>'02-01-02'!Область_печати</vt:lpstr>
      <vt:lpstr>'02-01-02_1'!Область_печати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2026-04-03T11:32:38Z</dcterms:created>
  <dcterms:modified xsi:type="dcterms:W3CDTF">2026-04-03T11:34:05Z</dcterms:modified>
</cp:coreProperties>
</file>